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1727"/>
  <workbookPr filterPrivacy="1" codeName="ThisWorkbook" defaultThemeVersion="124226"/>
  <xr:revisionPtr revIDLastSave="0" documentId="13_ncr:1_{461BAC80-5237-4711-9130-2C61AE89E908}" xr6:coauthVersionLast="43" xr6:coauthVersionMax="43" xr10:uidLastSave="{00000000-0000-0000-0000-000000000000}"/>
  <bookViews>
    <workbookView xWindow="780" yWindow="780" windowWidth="21600" windowHeight="11385" tabRatio="897" activeTab="3" xr2:uid="{00000000-000D-0000-FFFF-FFFF00000000}"/>
  </bookViews>
  <sheets>
    <sheet name="VDOC" sheetId="8" r:id="rId1"/>
    <sheet name="Mode d'emploi" sheetId="13" r:id="rId2"/>
    <sheet name="Data_Graphes" sheetId="9" state="hidden" r:id="rId3"/>
    <sheet name="FER DJD2 FELIN" sheetId="1" r:id="rId4"/>
    <sheet name="FER DJD2 MMP_MO81" sheetId="15" r:id="rId5"/>
    <sheet name="FER Archi PROCOLL(old)" sheetId="18" state="hidden" r:id="rId6"/>
    <sheet name="Listes" sheetId="23" r:id="rId7"/>
  </sheets>
  <externalReferences>
    <externalReference r:id="rId8"/>
    <externalReference r:id="rId9"/>
    <externalReference r:id="rId10"/>
  </externalReferences>
  <definedNames>
    <definedName name="_xlnm._FilterDatabase" localSheetId="5" hidden="1">'FER Archi PROCOLL(old)'!$A$27:$O$868</definedName>
    <definedName name="_xlnm._FilterDatabase" localSheetId="3" hidden="1">'FER DJD2 FELIN'!$A$3:$AA$2392</definedName>
    <definedName name="_xlnm._FilterDatabase" localSheetId="4" hidden="1">'FER DJD2 MMP_MO81'!$A$3:$Z$416</definedName>
    <definedName name="Décision_administration">Listes!$C$2:$C$6</definedName>
    <definedName name="DJD_01_Mobilité">Listes!$E$2:$E$4</definedName>
    <definedName name="DJD_02_Mobilité_stratégique">Listes!$G$2:$G$4</definedName>
    <definedName name="DJD_03_Tourelleau">Listes!$I$2:$I$31</definedName>
    <definedName name="DJD_04_Observation">Listes!$K$2:$K$31</definedName>
    <definedName name="DJD_05_Naviguer">Listes!$M$2:$M$31</definedName>
    <definedName name="DJD_06_Acquisition">Listes!$O$2:$O$31</definedName>
    <definedName name="DJD_07_Survivre">Listes!$Q$2:$Q$31</definedName>
    <definedName name="DJD_08_Communiquer">Listes!$S$2:$S$31</definedName>
    <definedName name="DJD_09_SdF">Listes!$U$2:$U$31</definedName>
    <definedName name="DJD_10_Facteurs_humains">Listes!$W$2:$W$31</definedName>
    <definedName name="DJD_11_Environnement">Listes!$Y$2:$Y$31</definedName>
    <definedName name="DJD_12_Protection_de_l_environnement">Listes!$AA$2:$AA$31</definedName>
    <definedName name="DJD_13_Sécurité">Listes!$AC$2:$AC$31</definedName>
    <definedName name="DJD_14_Interface_et_Intégration">Listes!$AE$2:$AE$3</definedName>
    <definedName name="DJD_15_SSI">Listes!$AG$2:$AG$31</definedName>
    <definedName name="DJD_16_Préparation_opérationnelle">Listes!$AI$2:$AI$31</definedName>
    <definedName name="DJD_17_Réalité_augmentée">Listes!$AK$2:$AK$31</definedName>
    <definedName name="DJD_18_Electrique">Listes!$AM$2:$AM$31</definedName>
    <definedName name="DJD_19_Réseau_échanges_de_données">Listes!$AO$2:$AO$31</definedName>
    <definedName name="DJD_20_Tourelle">Listes!$AS$2</definedName>
    <definedName name="DJD_20_Type_VBM">Listes!$AQ$2</definedName>
    <definedName name="DJD_21_Synthèse_organique_et_fonctionnelle">Listes!$AU$2</definedName>
    <definedName name="DJD_22_SJD">Listes!$AW$2</definedName>
    <definedName name="DJD_23_Equipements_communs">Listes!$AY$2:$AY$32</definedName>
    <definedName name="DJD_24_Bilan_de_masse">Listes!$BA$2</definedName>
    <definedName name="DJD_25_Soutien">Listes!$BC$2:$BC$31</definedName>
    <definedName name="DJD_26_Moyens_de_formation">Listes!$BE$2:$BE$31</definedName>
    <definedName name="DJD_27_Données_logistiques">[1]!Tableau1[DJD_27_Données_logistiques]</definedName>
    <definedName name="DJD_28_PROCOLL">[2]!Tableau5[DJD_28_PROCOLL]</definedName>
    <definedName name="MAJDGA">#REF!</definedName>
    <definedName name="TAB_FER" localSheetId="4">TAB_DJD2_FELIN[#All]</definedName>
    <definedName name="TAB_FER" localSheetId="6">[3]!Tableau1[#All]</definedName>
    <definedName name="TAB_FER">TAB_DJD2_FELIN[#All]</definedName>
    <definedName name="Thème_DJD">Listes!$A$2:$A$29</definedName>
    <definedName name="_xlnm.Print_Area" localSheetId="1">'Mode d''emploi'!$C$23</definedName>
  </definedNames>
  <calcPr calcId="191029"/>
  <pivotCaches>
    <pivotCache cacheId="21" r:id="rId11"/>
  </pivotCaches>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S2388" i="1" l="1"/>
  <c r="S7" i="1"/>
  <c r="S6" i="1"/>
  <c r="S240" i="15"/>
  <c r="S408" i="15"/>
  <c r="S407" i="15"/>
  <c r="S406" i="15"/>
  <c r="S405" i="15"/>
  <c r="S404" i="15"/>
  <c r="S403" i="15"/>
  <c r="S402" i="15"/>
  <c r="S401" i="15"/>
  <c r="S399" i="15"/>
  <c r="S398" i="15"/>
  <c r="S397" i="15"/>
  <c r="S396" i="15"/>
  <c r="S395" i="15"/>
  <c r="S394" i="15"/>
  <c r="S393" i="15"/>
  <c r="S392" i="15"/>
  <c r="S391" i="15"/>
  <c r="S390" i="15"/>
  <c r="S389" i="15"/>
  <c r="S388" i="15"/>
  <c r="S387" i="15"/>
  <c r="S386" i="15"/>
  <c r="S385" i="15"/>
  <c r="S384" i="15"/>
  <c r="S383" i="15"/>
  <c r="S382" i="15"/>
  <c r="S381" i="15"/>
  <c r="S380" i="15"/>
  <c r="S379" i="15"/>
  <c r="S378" i="15"/>
  <c r="S377" i="15"/>
  <c r="S376" i="15"/>
  <c r="S375" i="15"/>
  <c r="S374" i="15"/>
  <c r="S373" i="15"/>
  <c r="S372" i="15"/>
  <c r="S371" i="15"/>
  <c r="S370" i="15"/>
  <c r="S369" i="15"/>
  <c r="S368" i="15"/>
  <c r="S367" i="15"/>
  <c r="S366" i="15"/>
  <c r="S365" i="15"/>
  <c r="S364" i="15"/>
  <c r="S363" i="15"/>
  <c r="S362" i="15"/>
  <c r="S361" i="15"/>
  <c r="S360" i="15"/>
  <c r="S359" i="15"/>
  <c r="S358" i="15"/>
  <c r="S357" i="15"/>
  <c r="S356" i="15"/>
  <c r="S355" i="15"/>
  <c r="S354" i="15"/>
  <c r="S353" i="15"/>
  <c r="S352" i="15"/>
  <c r="S351" i="15"/>
  <c r="S350" i="15"/>
  <c r="S349" i="15"/>
  <c r="S348" i="15"/>
  <c r="S347" i="15"/>
  <c r="S346" i="15"/>
  <c r="S345" i="15"/>
  <c r="S344" i="15"/>
  <c r="S343" i="15"/>
  <c r="S342" i="15"/>
  <c r="S341" i="15"/>
  <c r="S340" i="15"/>
  <c r="S339" i="15"/>
  <c r="S338" i="15"/>
  <c r="S337" i="15"/>
  <c r="S336" i="15"/>
  <c r="S335" i="15"/>
  <c r="S334" i="15"/>
  <c r="S333" i="15"/>
  <c r="S332" i="15"/>
  <c r="S331" i="15"/>
  <c r="S330" i="15"/>
  <c r="S329" i="15"/>
  <c r="S328" i="15"/>
  <c r="S327" i="15"/>
  <c r="S326" i="15"/>
  <c r="S325" i="15"/>
  <c r="S324" i="15"/>
  <c r="S323" i="15"/>
  <c r="S322" i="15"/>
  <c r="S321" i="15"/>
  <c r="S320" i="15"/>
  <c r="S319" i="15"/>
  <c r="S318" i="15"/>
  <c r="S317" i="15"/>
  <c r="S316" i="15"/>
  <c r="S315" i="15"/>
  <c r="S314" i="15"/>
  <c r="S313" i="15"/>
  <c r="S312" i="15"/>
  <c r="S311" i="15"/>
  <c r="S310" i="15"/>
  <c r="S309" i="15"/>
  <c r="S308" i="15"/>
  <c r="S307" i="15"/>
  <c r="S306" i="15"/>
  <c r="S305" i="15"/>
  <c r="S304" i="15"/>
  <c r="S303" i="15"/>
  <c r="S302" i="15"/>
  <c r="S301" i="15"/>
  <c r="S300" i="15"/>
  <c r="S299" i="15"/>
  <c r="S298" i="15"/>
  <c r="S297" i="15"/>
  <c r="S296" i="15"/>
  <c r="S295" i="15"/>
  <c r="S294" i="15"/>
  <c r="S293" i="15"/>
  <c r="S292" i="15"/>
  <c r="S291" i="15"/>
  <c r="S290" i="15"/>
  <c r="S289" i="15"/>
  <c r="S288" i="15"/>
  <c r="S287" i="15"/>
  <c r="S286" i="15"/>
  <c r="S285" i="15"/>
  <c r="S284" i="15"/>
  <c r="S283" i="15"/>
  <c r="S282" i="15"/>
  <c r="S281" i="15"/>
  <c r="S280" i="15"/>
  <c r="S279" i="15"/>
  <c r="S278" i="15"/>
  <c r="S277" i="15"/>
  <c r="S276" i="15"/>
  <c r="S275" i="15"/>
  <c r="S274" i="15"/>
  <c r="S273" i="15"/>
  <c r="S272" i="15"/>
  <c r="S271" i="15"/>
  <c r="S270" i="15"/>
  <c r="S269" i="15"/>
  <c r="S268" i="15"/>
  <c r="S267" i="15"/>
  <c r="S266" i="15"/>
  <c r="S265" i="15"/>
  <c r="S264" i="15"/>
  <c r="S263" i="15"/>
  <c r="S262" i="15"/>
  <c r="S261" i="15"/>
  <c r="S260" i="15"/>
  <c r="S259" i="15"/>
  <c r="S258" i="15"/>
  <c r="S257" i="15"/>
  <c r="S256" i="15"/>
  <c r="S255" i="15"/>
  <c r="S254" i="15"/>
  <c r="S253" i="15"/>
  <c r="S252" i="15"/>
  <c r="S251" i="15"/>
  <c r="S250" i="15"/>
  <c r="S249" i="15"/>
  <c r="S248" i="15"/>
  <c r="S247" i="15"/>
  <c r="S246" i="15"/>
  <c r="S245" i="15"/>
  <c r="S244" i="15"/>
  <c r="S243" i="15"/>
  <c r="S242" i="15"/>
  <c r="S241" i="15"/>
  <c r="S239" i="15"/>
  <c r="S238" i="15"/>
  <c r="S237" i="15"/>
  <c r="S236" i="15"/>
  <c r="S235" i="15"/>
  <c r="S234" i="15"/>
  <c r="S233" i="15"/>
  <c r="S232" i="15"/>
  <c r="S231" i="15"/>
  <c r="S230" i="15"/>
  <c r="S229" i="15"/>
  <c r="S228" i="15"/>
  <c r="S227" i="15"/>
  <c r="S226" i="15"/>
  <c r="S225" i="15"/>
  <c r="S224" i="15"/>
  <c r="S223" i="15"/>
  <c r="S222" i="15"/>
  <c r="S221" i="15"/>
  <c r="S220" i="15"/>
  <c r="S219" i="15"/>
  <c r="S218" i="15"/>
  <c r="S209" i="15"/>
  <c r="S208" i="15"/>
  <c r="S207" i="15"/>
  <c r="S206" i="15"/>
  <c r="S205" i="15"/>
  <c r="S204" i="15"/>
  <c r="S203" i="15"/>
  <c r="S202" i="15"/>
  <c r="S201" i="15"/>
  <c r="S200" i="15"/>
  <c r="S199" i="15"/>
  <c r="S198" i="15"/>
  <c r="S197" i="15"/>
  <c r="S196" i="15"/>
  <c r="S195" i="15"/>
  <c r="S194" i="15"/>
  <c r="S193" i="15"/>
  <c r="S192" i="15"/>
  <c r="S191" i="15"/>
  <c r="S190" i="15"/>
  <c r="S189" i="15"/>
  <c r="S188" i="15"/>
  <c r="S187" i="15"/>
  <c r="S186" i="15"/>
  <c r="S185" i="15"/>
  <c r="S184" i="15"/>
  <c r="S183" i="15"/>
  <c r="S182" i="15"/>
  <c r="S181" i="15"/>
  <c r="S180" i="15"/>
  <c r="S179" i="15"/>
  <c r="S178" i="15"/>
  <c r="S177" i="15"/>
  <c r="S176" i="15"/>
  <c r="S175" i="15"/>
  <c r="S174" i="15"/>
  <c r="S173" i="15"/>
  <c r="S172" i="15"/>
  <c r="S171" i="15"/>
  <c r="S170" i="15"/>
  <c r="S169" i="15"/>
  <c r="S168" i="15"/>
  <c r="S167" i="15"/>
  <c r="S166" i="15"/>
  <c r="S165" i="15"/>
  <c r="S164" i="15"/>
  <c r="S163" i="15"/>
  <c r="S158" i="15"/>
  <c r="S151" i="15"/>
  <c r="S115" i="15"/>
  <c r="S114" i="15"/>
  <c r="S113" i="15"/>
  <c r="S112" i="15"/>
  <c r="S111" i="15"/>
  <c r="S110" i="15"/>
  <c r="S109" i="15"/>
  <c r="S108" i="15"/>
  <c r="S107" i="15"/>
  <c r="S106" i="15"/>
  <c r="S105" i="15"/>
  <c r="S104" i="15"/>
  <c r="S103" i="15"/>
  <c r="S102" i="15"/>
  <c r="S101" i="15"/>
  <c r="S100" i="15"/>
  <c r="S99" i="15"/>
  <c r="S98" i="15"/>
  <c r="S97" i="15"/>
  <c r="S96" i="15"/>
  <c r="S95" i="15"/>
  <c r="S94" i="15"/>
  <c r="S93" i="15"/>
  <c r="S92" i="15"/>
  <c r="S91" i="15"/>
  <c r="S90" i="15"/>
  <c r="S89" i="15"/>
  <c r="S88" i="15"/>
  <c r="S87" i="15"/>
  <c r="S86" i="15"/>
  <c r="S85" i="15"/>
  <c r="S84" i="15"/>
  <c r="S83" i="15"/>
  <c r="S82" i="15"/>
  <c r="S81" i="15"/>
  <c r="S80" i="15"/>
  <c r="S79" i="15"/>
  <c r="S78" i="15"/>
  <c r="S77" i="15"/>
  <c r="S76" i="15"/>
  <c r="S75" i="15"/>
  <c r="S74" i="15"/>
  <c r="S73" i="15"/>
  <c r="S72" i="15"/>
  <c r="S71" i="15"/>
  <c r="S70" i="15"/>
  <c r="S69" i="15"/>
  <c r="S68" i="15"/>
  <c r="S67" i="15"/>
  <c r="S66" i="15"/>
  <c r="S65" i="15"/>
  <c r="S64" i="15"/>
  <c r="S63" i="15"/>
  <c r="S62" i="15"/>
  <c r="S61" i="15"/>
  <c r="S60" i="15"/>
  <c r="S59" i="15"/>
  <c r="S58" i="15"/>
  <c r="S57" i="15"/>
  <c r="S56" i="15"/>
  <c r="S55" i="15"/>
  <c r="S54" i="15"/>
  <c r="S53" i="15"/>
  <c r="S52" i="15"/>
  <c r="S51" i="15"/>
  <c r="S50" i="15"/>
  <c r="S49" i="15"/>
  <c r="S48" i="15"/>
  <c r="S47" i="15"/>
  <c r="S46" i="15"/>
  <c r="S45" i="15"/>
  <c r="S44" i="15"/>
  <c r="S43" i="15"/>
  <c r="S42" i="15"/>
  <c r="S41" i="15"/>
  <c r="S40" i="15"/>
  <c r="S39" i="15"/>
  <c r="S38" i="15"/>
  <c r="S37" i="15"/>
  <c r="S36" i="15"/>
  <c r="S35" i="15"/>
  <c r="S34" i="15"/>
  <c r="S33" i="15"/>
  <c r="S32" i="15"/>
  <c r="S31" i="15"/>
  <c r="S30" i="15"/>
  <c r="S29" i="15"/>
  <c r="S28" i="15"/>
  <c r="S27" i="15"/>
  <c r="S26" i="15"/>
  <c r="S25" i="15"/>
  <c r="S24" i="15"/>
  <c r="S23" i="15"/>
  <c r="S22" i="15"/>
  <c r="S21" i="15"/>
  <c r="S20" i="15"/>
  <c r="S19" i="15"/>
  <c r="S18" i="15"/>
  <c r="S17" i="15"/>
  <c r="S16" i="15"/>
  <c r="S15" i="15"/>
  <c r="S14" i="15"/>
  <c r="S13" i="15"/>
  <c r="S12" i="15"/>
  <c r="S11" i="15"/>
  <c r="S10" i="15"/>
  <c r="S9" i="15"/>
  <c r="S8" i="15"/>
  <c r="S7" i="15"/>
  <c r="S6" i="15"/>
  <c r="S5" i="15"/>
  <c r="S400" i="15"/>
  <c r="S2392" i="1"/>
  <c r="S2391" i="1"/>
  <c r="S2390" i="1"/>
  <c r="S2389" i="1"/>
  <c r="S2387" i="1"/>
  <c r="S2386" i="1"/>
  <c r="S2385" i="1"/>
  <c r="S2384" i="1"/>
  <c r="S2383" i="1"/>
  <c r="S2382" i="1"/>
  <c r="S2381" i="1"/>
  <c r="S2380" i="1"/>
  <c r="S2379" i="1"/>
  <c r="S2378" i="1"/>
  <c r="S2377" i="1"/>
  <c r="S2376" i="1"/>
  <c r="S2375" i="1"/>
  <c r="S2374" i="1"/>
  <c r="S2373" i="1"/>
  <c r="S2372" i="1"/>
  <c r="S2371" i="1"/>
  <c r="S2370" i="1"/>
  <c r="S2369" i="1"/>
  <c r="S2368" i="1"/>
  <c r="S2367" i="1"/>
  <c r="S2366" i="1"/>
  <c r="S2365" i="1"/>
  <c r="S2364" i="1"/>
  <c r="S2363" i="1"/>
  <c r="S2362" i="1"/>
  <c r="S2361" i="1"/>
  <c r="S2360" i="1"/>
  <c r="S2359" i="1"/>
  <c r="S2358" i="1"/>
  <c r="S2357" i="1"/>
  <c r="S2356" i="1"/>
  <c r="S2355" i="1"/>
  <c r="S2354" i="1"/>
  <c r="S2353" i="1"/>
  <c r="S2352" i="1"/>
  <c r="S2351" i="1"/>
  <c r="S2350" i="1"/>
  <c r="S2349" i="1"/>
  <c r="S2348" i="1"/>
  <c r="S2347" i="1"/>
  <c r="S2346" i="1"/>
  <c r="S2345" i="1"/>
  <c r="S2344" i="1"/>
  <c r="S2343" i="1"/>
  <c r="S2342" i="1"/>
  <c r="S2341" i="1"/>
  <c r="S2340" i="1"/>
  <c r="S2339" i="1"/>
  <c r="S2338" i="1"/>
  <c r="S2337" i="1"/>
  <c r="S2336" i="1"/>
  <c r="S2335" i="1"/>
  <c r="S2334" i="1"/>
  <c r="S2333" i="1"/>
  <c r="S2332" i="1"/>
  <c r="S2331" i="1"/>
  <c r="S2330" i="1"/>
  <c r="S2329" i="1"/>
  <c r="S2328" i="1"/>
  <c r="S2327" i="1"/>
  <c r="S2326" i="1"/>
  <c r="S2325" i="1"/>
  <c r="S2324" i="1"/>
  <c r="S2323" i="1"/>
  <c r="S2322" i="1"/>
  <c r="S2321" i="1"/>
  <c r="S2320" i="1"/>
  <c r="S2319" i="1"/>
  <c r="S2318" i="1"/>
  <c r="S2317" i="1"/>
  <c r="S2316" i="1"/>
  <c r="S2315" i="1"/>
  <c r="S2314" i="1"/>
  <c r="S2313" i="1"/>
  <c r="S2312" i="1"/>
  <c r="S2311" i="1"/>
  <c r="S2310" i="1"/>
  <c r="S2309" i="1"/>
  <c r="S2308" i="1"/>
  <c r="S2307" i="1"/>
  <c r="S2306" i="1"/>
  <c r="S2305" i="1"/>
  <c r="S2304" i="1"/>
  <c r="S2303" i="1"/>
  <c r="S2302" i="1"/>
  <c r="S2301" i="1"/>
  <c r="S2300" i="1"/>
  <c r="S2299" i="1"/>
  <c r="S2298" i="1"/>
  <c r="S2297" i="1"/>
  <c r="S2296" i="1"/>
  <c r="S2295" i="1"/>
  <c r="S2294" i="1"/>
  <c r="S2293" i="1"/>
  <c r="S2292" i="1"/>
  <c r="S2291" i="1"/>
  <c r="S2290" i="1"/>
  <c r="S2289" i="1"/>
  <c r="S2288" i="1"/>
  <c r="S2287" i="1"/>
  <c r="S2286" i="1"/>
  <c r="S2285" i="1"/>
  <c r="S2284" i="1"/>
  <c r="S2283" i="1"/>
  <c r="S2282" i="1"/>
  <c r="S2281" i="1"/>
  <c r="S2280" i="1"/>
  <c r="S2279" i="1"/>
  <c r="S2278" i="1"/>
  <c r="S2277" i="1"/>
  <c r="S2276" i="1"/>
  <c r="S2275" i="1"/>
  <c r="S2274" i="1"/>
  <c r="S2273" i="1"/>
  <c r="S2272" i="1"/>
  <c r="S2271" i="1"/>
  <c r="S2270" i="1"/>
  <c r="S2269" i="1"/>
  <c r="S2268" i="1"/>
  <c r="S2267" i="1"/>
  <c r="S2266" i="1"/>
  <c r="S2265" i="1"/>
  <c r="S2264" i="1"/>
  <c r="S2263" i="1"/>
  <c r="S2262" i="1"/>
  <c r="S2261" i="1"/>
  <c r="S2260" i="1"/>
  <c r="S2259" i="1"/>
  <c r="S2258" i="1"/>
  <c r="S2257" i="1"/>
  <c r="S2256" i="1"/>
  <c r="S2255" i="1"/>
  <c r="S2254" i="1"/>
  <c r="S2253" i="1"/>
  <c r="S2252" i="1"/>
  <c r="S2251" i="1"/>
  <c r="S2250" i="1"/>
  <c r="S2249" i="1"/>
  <c r="S2248" i="1"/>
  <c r="S2247" i="1"/>
  <c r="S2246" i="1"/>
  <c r="S2245" i="1"/>
  <c r="S2244" i="1"/>
  <c r="S2243" i="1"/>
  <c r="S2242" i="1"/>
  <c r="S2241" i="1"/>
  <c r="S2240" i="1"/>
  <c r="S2239" i="1"/>
  <c r="S2238" i="1"/>
  <c r="S2237" i="1"/>
  <c r="S2236" i="1"/>
  <c r="S2235" i="1"/>
  <c r="S2234" i="1"/>
  <c r="S2233" i="1"/>
  <c r="S2232" i="1"/>
  <c r="S2231" i="1"/>
  <c r="S2230" i="1"/>
  <c r="S2229" i="1"/>
  <c r="S2228" i="1"/>
  <c r="S2227" i="1"/>
  <c r="S2226" i="1"/>
  <c r="S2225" i="1"/>
  <c r="S2224" i="1"/>
  <c r="S2223" i="1"/>
  <c r="S2222" i="1"/>
  <c r="S2221" i="1"/>
  <c r="S2220" i="1"/>
  <c r="S2219" i="1"/>
  <c r="S2218" i="1"/>
  <c r="S2217" i="1"/>
  <c r="S2216" i="1"/>
  <c r="S2215" i="1"/>
  <c r="S2214" i="1"/>
  <c r="S2213" i="1"/>
  <c r="S2212" i="1"/>
  <c r="S2211" i="1"/>
  <c r="S2210" i="1"/>
  <c r="S2209" i="1"/>
  <c r="S2208" i="1"/>
  <c r="S2207" i="1"/>
  <c r="S2206" i="1"/>
  <c r="S2205" i="1"/>
  <c r="S2204" i="1"/>
  <c r="S2203" i="1"/>
  <c r="S2202" i="1"/>
  <c r="S2201" i="1"/>
  <c r="S2200" i="1"/>
  <c r="S2199" i="1"/>
  <c r="S2198" i="1"/>
  <c r="S2197" i="1"/>
  <c r="S2196" i="1"/>
  <c r="S2195" i="1"/>
  <c r="S2194" i="1"/>
  <c r="S2193" i="1"/>
  <c r="S2192" i="1"/>
  <c r="S2191" i="1"/>
  <c r="S2190" i="1"/>
  <c r="S2189" i="1"/>
  <c r="S2188" i="1"/>
  <c r="S2187" i="1"/>
  <c r="S2186" i="1"/>
  <c r="S2185" i="1"/>
  <c r="S2184" i="1"/>
  <c r="S2183" i="1"/>
  <c r="S2182" i="1"/>
  <c r="S2181" i="1"/>
  <c r="S2180" i="1"/>
  <c r="S2179" i="1"/>
  <c r="S2178" i="1"/>
  <c r="S2177" i="1"/>
  <c r="S2176" i="1"/>
  <c r="S2175" i="1"/>
  <c r="S2174" i="1"/>
  <c r="S2173" i="1"/>
  <c r="S2172" i="1"/>
  <c r="S2171" i="1"/>
  <c r="S2170" i="1"/>
  <c r="S2169" i="1"/>
  <c r="S2168" i="1"/>
  <c r="S2167" i="1"/>
  <c r="S2166" i="1"/>
  <c r="S2165" i="1"/>
  <c r="S2164" i="1"/>
  <c r="S2163" i="1"/>
  <c r="S2162" i="1"/>
  <c r="S2161" i="1"/>
  <c r="S2160" i="1"/>
  <c r="S2159" i="1"/>
  <c r="S2158" i="1"/>
  <c r="S2157" i="1"/>
  <c r="S2156" i="1"/>
  <c r="S2155" i="1"/>
  <c r="S2154" i="1"/>
  <c r="S2153" i="1"/>
  <c r="S2152" i="1"/>
  <c r="S2151" i="1"/>
  <c r="S2150" i="1"/>
  <c r="S2149" i="1"/>
  <c r="S2148" i="1"/>
  <c r="S2147" i="1"/>
  <c r="S2146" i="1"/>
  <c r="S2145" i="1"/>
  <c r="S2144" i="1"/>
  <c r="S2143" i="1"/>
  <c r="S2142" i="1"/>
  <c r="S2141" i="1"/>
  <c r="S2140" i="1"/>
  <c r="S2139" i="1"/>
  <c r="S2138" i="1"/>
  <c r="S2137" i="1"/>
  <c r="S2136" i="1"/>
  <c r="S2135" i="1"/>
  <c r="S2134" i="1"/>
  <c r="S2133" i="1"/>
  <c r="S2132" i="1"/>
  <c r="S2131" i="1"/>
  <c r="S2130" i="1"/>
  <c r="S2129" i="1"/>
  <c r="S2128" i="1"/>
  <c r="S2127" i="1"/>
  <c r="S2126" i="1"/>
  <c r="S2125" i="1"/>
  <c r="S2124" i="1"/>
  <c r="S2123" i="1"/>
  <c r="S2122" i="1"/>
  <c r="S2121" i="1"/>
  <c r="S2120" i="1"/>
  <c r="S2119" i="1"/>
  <c r="S2118" i="1"/>
  <c r="S2117" i="1"/>
  <c r="S2116" i="1"/>
  <c r="S2115" i="1"/>
  <c r="S2114" i="1"/>
  <c r="S2113" i="1"/>
  <c r="S2112" i="1"/>
  <c r="S2111" i="1"/>
  <c r="S2110" i="1"/>
  <c r="S2109" i="1"/>
  <c r="S2108" i="1"/>
  <c r="S2107" i="1"/>
  <c r="S2106" i="1"/>
  <c r="S2105" i="1"/>
  <c r="S2104" i="1"/>
  <c r="S2103" i="1"/>
  <c r="S2102" i="1"/>
  <c r="S2101" i="1"/>
  <c r="S2100" i="1"/>
  <c r="S2099" i="1"/>
  <c r="S2098" i="1"/>
  <c r="S2097" i="1"/>
  <c r="S2096" i="1"/>
  <c r="S2095" i="1"/>
  <c r="S2094" i="1"/>
  <c r="S2093" i="1"/>
  <c r="S2092" i="1"/>
  <c r="S2091" i="1"/>
  <c r="S2090" i="1"/>
  <c r="S2089" i="1"/>
  <c r="S2088" i="1"/>
  <c r="S2087" i="1"/>
  <c r="S2086" i="1"/>
  <c r="S2085" i="1"/>
  <c r="S2084" i="1"/>
  <c r="S2083" i="1"/>
  <c r="S2082" i="1"/>
  <c r="S2081" i="1"/>
  <c r="S2080" i="1"/>
  <c r="S2079" i="1"/>
  <c r="S2078" i="1"/>
  <c r="S2077" i="1"/>
  <c r="S2076" i="1"/>
  <c r="S2075" i="1"/>
  <c r="S2074" i="1"/>
  <c r="S2073" i="1"/>
  <c r="S2072" i="1"/>
  <c r="S2071" i="1"/>
  <c r="S2070" i="1"/>
  <c r="S2069" i="1"/>
  <c r="S2068" i="1"/>
  <c r="S2067" i="1"/>
  <c r="S2066" i="1"/>
  <c r="S2065" i="1"/>
  <c r="S2064" i="1"/>
  <c r="S2063" i="1"/>
  <c r="S2062" i="1"/>
  <c r="S2061" i="1"/>
  <c r="S2060" i="1"/>
  <c r="S2059" i="1"/>
  <c r="S2058" i="1"/>
  <c r="S2057" i="1"/>
  <c r="S2056" i="1"/>
  <c r="S2055" i="1"/>
  <c r="S2054" i="1"/>
  <c r="S2053" i="1"/>
  <c r="S2052" i="1"/>
  <c r="S2051" i="1"/>
  <c r="S2050" i="1"/>
  <c r="S2049" i="1"/>
  <c r="S2048" i="1"/>
  <c r="S2047" i="1"/>
  <c r="S2046" i="1"/>
  <c r="S2045" i="1"/>
  <c r="S2044" i="1"/>
  <c r="S2043" i="1"/>
  <c r="S2042" i="1"/>
  <c r="S2041" i="1"/>
  <c r="S2040" i="1"/>
  <c r="S2039" i="1"/>
  <c r="S2038" i="1"/>
  <c r="S2037" i="1"/>
  <c r="S2036" i="1"/>
  <c r="S2035" i="1"/>
  <c r="S2034" i="1"/>
  <c r="S2033" i="1"/>
  <c r="S2032" i="1"/>
  <c r="S2031" i="1"/>
  <c r="S2030" i="1"/>
  <c r="S2029" i="1"/>
  <c r="S1909" i="1"/>
  <c r="S1876" i="1"/>
  <c r="S1875" i="1"/>
  <c r="S1874" i="1"/>
  <c r="S1873" i="1"/>
  <c r="S1872" i="1"/>
  <c r="S1871" i="1"/>
  <c r="S1870" i="1"/>
  <c r="S1869" i="1"/>
  <c r="S1868" i="1"/>
  <c r="S1867" i="1"/>
  <c r="S1866" i="1"/>
  <c r="S1865" i="1"/>
  <c r="S1864" i="1"/>
  <c r="S1863" i="1"/>
  <c r="S1862" i="1"/>
  <c r="S1861" i="1"/>
  <c r="S1860" i="1"/>
  <c r="S1859" i="1"/>
  <c r="S1858" i="1"/>
  <c r="S1857" i="1"/>
  <c r="S1856" i="1"/>
  <c r="S1855" i="1"/>
  <c r="S1854" i="1"/>
  <c r="S1853" i="1"/>
  <c r="S1852" i="1"/>
  <c r="S1851" i="1"/>
  <c r="S1850" i="1"/>
  <c r="S1849" i="1"/>
  <c r="S1848" i="1"/>
  <c r="S1847" i="1"/>
  <c r="S1846" i="1"/>
  <c r="S1845" i="1"/>
  <c r="S1844" i="1"/>
  <c r="S1843" i="1"/>
  <c r="S1842" i="1"/>
  <c r="S1841" i="1"/>
  <c r="S1840" i="1"/>
  <c r="S1839" i="1"/>
  <c r="S1838" i="1"/>
  <c r="S1837" i="1"/>
  <c r="S1836" i="1"/>
  <c r="S1835" i="1"/>
  <c r="S1834" i="1"/>
  <c r="S1833" i="1"/>
  <c r="S1832" i="1"/>
  <c r="S1831" i="1"/>
  <c r="S1830" i="1"/>
  <c r="S1829" i="1"/>
  <c r="S1828" i="1"/>
  <c r="S1827" i="1"/>
  <c r="S1826" i="1"/>
  <c r="S1825" i="1"/>
  <c r="S1824" i="1"/>
  <c r="S1823" i="1"/>
  <c r="S1822" i="1"/>
  <c r="S1821" i="1"/>
  <c r="S1820" i="1"/>
  <c r="S1819" i="1"/>
  <c r="S1818" i="1"/>
  <c r="S1817" i="1"/>
  <c r="S1816" i="1"/>
  <c r="S1815" i="1"/>
  <c r="S1814" i="1"/>
  <c r="S1813" i="1"/>
  <c r="S1812" i="1"/>
  <c r="S1811" i="1"/>
  <c r="S1810" i="1"/>
  <c r="S1809" i="1"/>
  <c r="S1808" i="1"/>
  <c r="S1807" i="1"/>
  <c r="S1806" i="1"/>
  <c r="S1805" i="1"/>
  <c r="S1804" i="1"/>
  <c r="S1803" i="1"/>
  <c r="S1802" i="1"/>
  <c r="S1801" i="1"/>
  <c r="S1800" i="1"/>
  <c r="S1799" i="1"/>
  <c r="S1798" i="1"/>
  <c r="S1797" i="1"/>
  <c r="S1796" i="1"/>
  <c r="S1795" i="1"/>
  <c r="S1794" i="1"/>
  <c r="S1793" i="1"/>
  <c r="S1792" i="1"/>
  <c r="S1791" i="1"/>
  <c r="S1790" i="1"/>
  <c r="S1789" i="1"/>
  <c r="S1788" i="1"/>
  <c r="S1787" i="1"/>
  <c r="S1786" i="1"/>
  <c r="S1785" i="1"/>
  <c r="S1784" i="1"/>
  <c r="S1783" i="1"/>
  <c r="S1782" i="1"/>
  <c r="S1781" i="1"/>
  <c r="S1780" i="1"/>
  <c r="S1779" i="1"/>
  <c r="S1778" i="1"/>
  <c r="S1777" i="1"/>
  <c r="S1776" i="1"/>
  <c r="S1775" i="1"/>
  <c r="S1774" i="1"/>
  <c r="S1773" i="1"/>
  <c r="S1772" i="1"/>
  <c r="S1771" i="1"/>
  <c r="S1770" i="1"/>
  <c r="S1769" i="1"/>
  <c r="S1768" i="1"/>
  <c r="S1767" i="1"/>
  <c r="S1766" i="1"/>
  <c r="S1765" i="1"/>
  <c r="S1764" i="1"/>
  <c r="S1763" i="1"/>
  <c r="S1762" i="1"/>
  <c r="S1761" i="1"/>
  <c r="S1760" i="1"/>
  <c r="S1759" i="1"/>
  <c r="S1758" i="1"/>
  <c r="S1757" i="1"/>
  <c r="S1756" i="1"/>
  <c r="S1755" i="1"/>
  <c r="S1754" i="1"/>
  <c r="S1753" i="1"/>
  <c r="S1752" i="1"/>
  <c r="S1751" i="1"/>
  <c r="S1750" i="1"/>
  <c r="S1749" i="1"/>
  <c r="S1748" i="1"/>
  <c r="S1747" i="1"/>
  <c r="S1746" i="1"/>
  <c r="S1745" i="1"/>
  <c r="S1744" i="1"/>
  <c r="S1743" i="1"/>
  <c r="S1742" i="1"/>
  <c r="S1741" i="1"/>
  <c r="S1740" i="1"/>
  <c r="S1739" i="1"/>
  <c r="S1738" i="1"/>
  <c r="S1737" i="1"/>
  <c r="S1736" i="1"/>
  <c r="S1735" i="1"/>
  <c r="S1734" i="1"/>
  <c r="S1733" i="1"/>
  <c r="S1732" i="1"/>
  <c r="S1731" i="1"/>
  <c r="S1730" i="1"/>
  <c r="S1729" i="1"/>
  <c r="S1728" i="1"/>
  <c r="S1727" i="1"/>
  <c r="S1726" i="1"/>
  <c r="S1725" i="1"/>
  <c r="S1724" i="1"/>
  <c r="S1723" i="1"/>
  <c r="S1722" i="1"/>
  <c r="S1721" i="1"/>
  <c r="S1720" i="1"/>
  <c r="S1719" i="1"/>
  <c r="S1718" i="1"/>
  <c r="S1717" i="1"/>
  <c r="S1716" i="1"/>
  <c r="S1715" i="1"/>
  <c r="S1714" i="1"/>
  <c r="S1713" i="1"/>
  <c r="S1712" i="1"/>
  <c r="S1711" i="1"/>
  <c r="S1710" i="1"/>
  <c r="S1709" i="1"/>
  <c r="S1708" i="1"/>
  <c r="S1707" i="1"/>
  <c r="S1706" i="1"/>
  <c r="S1705" i="1"/>
  <c r="S1704" i="1"/>
  <c r="S1703" i="1"/>
  <c r="S1702" i="1"/>
  <c r="S1701" i="1"/>
  <c r="S1700" i="1"/>
  <c r="S1699" i="1"/>
  <c r="S1698" i="1"/>
  <c r="S1697" i="1"/>
  <c r="S1696" i="1"/>
  <c r="S1695" i="1"/>
  <c r="S1694" i="1"/>
  <c r="S1693" i="1"/>
  <c r="S1692" i="1"/>
  <c r="S1691" i="1"/>
  <c r="S1690" i="1"/>
  <c r="S1689" i="1"/>
  <c r="S1688" i="1"/>
  <c r="S1685" i="1"/>
  <c r="S1684" i="1"/>
  <c r="S1683" i="1"/>
  <c r="S1682" i="1"/>
  <c r="S1681" i="1"/>
  <c r="S1680" i="1"/>
  <c r="S1679" i="1"/>
  <c r="S1678" i="1"/>
  <c r="S1677" i="1"/>
  <c r="S1676" i="1"/>
  <c r="S1675" i="1"/>
  <c r="S1674" i="1"/>
  <c r="S1673" i="1"/>
  <c r="S1672" i="1"/>
  <c r="S1671" i="1"/>
  <c r="S1670" i="1"/>
  <c r="S1669" i="1"/>
  <c r="S1668" i="1"/>
  <c r="S1667" i="1"/>
  <c r="S1666" i="1"/>
  <c r="S1664" i="1"/>
  <c r="S1663" i="1"/>
  <c r="S1662" i="1"/>
  <c r="S1661" i="1"/>
  <c r="S1660" i="1"/>
  <c r="S1659" i="1"/>
  <c r="S1658" i="1"/>
  <c r="S1657" i="1"/>
  <c r="S1656" i="1"/>
  <c r="S1655" i="1"/>
  <c r="S1654" i="1"/>
  <c r="S1653" i="1"/>
  <c r="S1652" i="1"/>
  <c r="S1651" i="1"/>
  <c r="S1650" i="1"/>
  <c r="S1649" i="1"/>
  <c r="S1648" i="1"/>
  <c r="S1647" i="1"/>
  <c r="S1646" i="1"/>
  <c r="S1645" i="1"/>
  <c r="S1644" i="1"/>
  <c r="S1643" i="1"/>
  <c r="S1642" i="1"/>
  <c r="S1641" i="1"/>
  <c r="S1640" i="1"/>
  <c r="S1639" i="1"/>
  <c r="S1638" i="1"/>
  <c r="S1637" i="1"/>
  <c r="S1636" i="1"/>
  <c r="S1635" i="1"/>
  <c r="S1634" i="1"/>
  <c r="S1633" i="1"/>
  <c r="S1632" i="1"/>
  <c r="S1631" i="1"/>
  <c r="S1630" i="1"/>
  <c r="S1629" i="1"/>
  <c r="S1628" i="1"/>
  <c r="S1627" i="1"/>
  <c r="S1626" i="1"/>
  <c r="S1625" i="1"/>
  <c r="S1624" i="1"/>
  <c r="S1623" i="1"/>
  <c r="S1622" i="1"/>
  <c r="S1621" i="1"/>
  <c r="S1620" i="1"/>
  <c r="S1619" i="1"/>
  <c r="S1618" i="1"/>
  <c r="S1617" i="1"/>
  <c r="S1616" i="1"/>
  <c r="S1615" i="1"/>
  <c r="S1614" i="1"/>
  <c r="S1613" i="1"/>
  <c r="S1612" i="1"/>
  <c r="S1611" i="1"/>
  <c r="S1609" i="1"/>
  <c r="S1608" i="1"/>
  <c r="S1607" i="1"/>
  <c r="S1606" i="1"/>
  <c r="S1605" i="1"/>
  <c r="S1604" i="1"/>
  <c r="S1603" i="1"/>
  <c r="S1602" i="1"/>
  <c r="S1601" i="1"/>
  <c r="S1600" i="1"/>
  <c r="S1599" i="1"/>
  <c r="S1598" i="1"/>
  <c r="S1597" i="1"/>
  <c r="S1596" i="1"/>
  <c r="S1595" i="1"/>
  <c r="S1594" i="1"/>
  <c r="S1593" i="1"/>
  <c r="S1592" i="1"/>
  <c r="S1591" i="1"/>
  <c r="S1590" i="1"/>
  <c r="S1589" i="1"/>
  <c r="S1588" i="1"/>
  <c r="S1587" i="1"/>
  <c r="S1586" i="1"/>
  <c r="S1585" i="1"/>
  <c r="S1584" i="1"/>
  <c r="S1583" i="1"/>
  <c r="S1582" i="1"/>
  <c r="S1581" i="1"/>
  <c r="S1580" i="1"/>
  <c r="S1579" i="1"/>
  <c r="S1578" i="1"/>
  <c r="S1577" i="1"/>
  <c r="S1576" i="1"/>
  <c r="S1575" i="1"/>
  <c r="S1574" i="1"/>
  <c r="S1573" i="1"/>
  <c r="S1572" i="1"/>
  <c r="S1571" i="1"/>
  <c r="S1570" i="1"/>
  <c r="S1569" i="1"/>
  <c r="S1568" i="1"/>
  <c r="S1567" i="1"/>
  <c r="S1566" i="1"/>
  <c r="S1565" i="1"/>
  <c r="S1564" i="1"/>
  <c r="S1563" i="1"/>
  <c r="S1562" i="1"/>
  <c r="S1561" i="1"/>
  <c r="S1560" i="1"/>
  <c r="S1559" i="1"/>
  <c r="S1558" i="1"/>
  <c r="S1557" i="1"/>
  <c r="S1556" i="1"/>
  <c r="S1555" i="1"/>
  <c r="S1554" i="1"/>
  <c r="S1553" i="1"/>
  <c r="S1552" i="1"/>
  <c r="S1551" i="1"/>
  <c r="S1550" i="1"/>
  <c r="S1548" i="1"/>
  <c r="S1547" i="1"/>
  <c r="S1546" i="1"/>
  <c r="S1545" i="1"/>
  <c r="S1544" i="1"/>
  <c r="S1543" i="1"/>
  <c r="S1542" i="1"/>
  <c r="S1541" i="1"/>
  <c r="S1540" i="1"/>
  <c r="S1539" i="1"/>
  <c r="S1538" i="1"/>
  <c r="S1537" i="1"/>
  <c r="S1536" i="1"/>
  <c r="S1535" i="1"/>
  <c r="S1534" i="1"/>
  <c r="S1533" i="1"/>
  <c r="S1532" i="1"/>
  <c r="S1531" i="1"/>
  <c r="S1530" i="1"/>
  <c r="S1529" i="1"/>
  <c r="S1528" i="1"/>
  <c r="S1527" i="1"/>
  <c r="S1526" i="1"/>
  <c r="S1525" i="1"/>
  <c r="S1524" i="1"/>
  <c r="S1523" i="1"/>
  <c r="S1522" i="1"/>
  <c r="S1521" i="1"/>
  <c r="S1520" i="1"/>
  <c r="S1519" i="1"/>
  <c r="S1518" i="1"/>
  <c r="S1517" i="1"/>
  <c r="S1516" i="1"/>
  <c r="S1515" i="1"/>
  <c r="S1514" i="1"/>
  <c r="S1513" i="1"/>
  <c r="S1512" i="1"/>
  <c r="S1511" i="1"/>
  <c r="S1510" i="1"/>
  <c r="S1509" i="1"/>
  <c r="S1508" i="1"/>
  <c r="S1507" i="1"/>
  <c r="S1506" i="1"/>
  <c r="S1505" i="1"/>
  <c r="S1504" i="1"/>
  <c r="S1503" i="1"/>
  <c r="S1502" i="1"/>
  <c r="S1501" i="1"/>
  <c r="S1500" i="1"/>
  <c r="S1499" i="1"/>
  <c r="S1498" i="1"/>
  <c r="S1497" i="1"/>
  <c r="S1496" i="1"/>
  <c r="S1495" i="1"/>
  <c r="S1494" i="1"/>
  <c r="S1493" i="1"/>
  <c r="S1492" i="1"/>
  <c r="S1491" i="1"/>
  <c r="S1490" i="1"/>
  <c r="S1489" i="1"/>
  <c r="S1488" i="1"/>
  <c r="S1487" i="1"/>
  <c r="S1486" i="1"/>
  <c r="S1485" i="1"/>
  <c r="S1484" i="1"/>
  <c r="S1483" i="1"/>
  <c r="S1482" i="1"/>
  <c r="S1481" i="1"/>
  <c r="S1480" i="1"/>
  <c r="S1479" i="1"/>
  <c r="S1478" i="1"/>
  <c r="S1477" i="1"/>
  <c r="S1476" i="1"/>
  <c r="S1475" i="1"/>
  <c r="S1474" i="1"/>
  <c r="S1473" i="1"/>
  <c r="S1472" i="1"/>
  <c r="S1471" i="1"/>
  <c r="S1470" i="1"/>
  <c r="S1469" i="1"/>
  <c r="S1468" i="1"/>
  <c r="S1467" i="1"/>
  <c r="S1466" i="1"/>
  <c r="S1465" i="1"/>
  <c r="S1464" i="1"/>
  <c r="S1463" i="1"/>
  <c r="S1462" i="1"/>
  <c r="S1461" i="1"/>
  <c r="S1460" i="1"/>
  <c r="S1459" i="1"/>
  <c r="S1458" i="1"/>
  <c r="S1457" i="1"/>
  <c r="S1456" i="1"/>
  <c r="S1455" i="1"/>
  <c r="S1454" i="1"/>
  <c r="S1453" i="1"/>
  <c r="S1452" i="1"/>
  <c r="S1451" i="1"/>
  <c r="S1450" i="1"/>
  <c r="S1449" i="1"/>
  <c r="S1448" i="1"/>
  <c r="S1447" i="1"/>
  <c r="S1446" i="1"/>
  <c r="S1445" i="1"/>
  <c r="S1444" i="1"/>
  <c r="S1443" i="1"/>
  <c r="S1442" i="1"/>
  <c r="S1441" i="1"/>
  <c r="S1440" i="1"/>
  <c r="S1439" i="1"/>
  <c r="S1438" i="1"/>
  <c r="S1437" i="1"/>
  <c r="S1436" i="1"/>
  <c r="S1435" i="1"/>
  <c r="S1434" i="1"/>
  <c r="S1433" i="1"/>
  <c r="S1432" i="1"/>
  <c r="S1431" i="1"/>
  <c r="S1430" i="1"/>
  <c r="S1429" i="1"/>
  <c r="S1428" i="1"/>
  <c r="S1427" i="1"/>
  <c r="S1426" i="1"/>
  <c r="S1425" i="1"/>
  <c r="S1424" i="1"/>
  <c r="S1423" i="1"/>
  <c r="S1422" i="1"/>
  <c r="S1421" i="1"/>
  <c r="S1420" i="1"/>
  <c r="S1419" i="1"/>
  <c r="S1418" i="1"/>
  <c r="S1417" i="1"/>
  <c r="S1416" i="1"/>
  <c r="S1415" i="1"/>
  <c r="S1414" i="1"/>
  <c r="S1413" i="1"/>
  <c r="S1412" i="1"/>
  <c r="S1411" i="1"/>
  <c r="S1410" i="1"/>
  <c r="S1409" i="1"/>
  <c r="S1408" i="1"/>
  <c r="S1407" i="1"/>
  <c r="S1406" i="1"/>
  <c r="S1405" i="1"/>
  <c r="S1404" i="1"/>
  <c r="S1403" i="1"/>
  <c r="S1402" i="1"/>
  <c r="S1401" i="1"/>
  <c r="S1400" i="1"/>
  <c r="S1399" i="1"/>
  <c r="S1398" i="1"/>
  <c r="S1397" i="1"/>
  <c r="S1396" i="1"/>
  <c r="S1395" i="1"/>
  <c r="S1394" i="1"/>
  <c r="S1393" i="1"/>
  <c r="S1392" i="1"/>
  <c r="S1391" i="1"/>
  <c r="S1390" i="1"/>
  <c r="S1388" i="1"/>
  <c r="S1387" i="1"/>
  <c r="S1386" i="1"/>
  <c r="S1385" i="1"/>
  <c r="S1384" i="1"/>
  <c r="S1383" i="1"/>
  <c r="S1382" i="1"/>
  <c r="S1381" i="1"/>
  <c r="S1380" i="1"/>
  <c r="S1379" i="1"/>
  <c r="S1378" i="1"/>
  <c r="S1377" i="1"/>
  <c r="S1376" i="1"/>
  <c r="S1375" i="1"/>
  <c r="S1374" i="1"/>
  <c r="S1372" i="1"/>
  <c r="S1371" i="1"/>
  <c r="S1369" i="1"/>
  <c r="S1365" i="1"/>
  <c r="S1364" i="1"/>
  <c r="S1363" i="1"/>
  <c r="S1362" i="1"/>
  <c r="S1361" i="1"/>
  <c r="S1360" i="1"/>
  <c r="S1359" i="1"/>
  <c r="S1358" i="1"/>
  <c r="S1357" i="1"/>
  <c r="S1356" i="1"/>
  <c r="S1355" i="1"/>
  <c r="S1354" i="1"/>
  <c r="S1353" i="1"/>
  <c r="S1352" i="1"/>
  <c r="S1351" i="1"/>
  <c r="S1350" i="1"/>
  <c r="S1349" i="1"/>
  <c r="S1348" i="1"/>
  <c r="S1347" i="1"/>
  <c r="S1346" i="1"/>
  <c r="S1345" i="1"/>
  <c r="S1344" i="1"/>
  <c r="S1343" i="1"/>
  <c r="S1342" i="1"/>
  <c r="S1341" i="1"/>
  <c r="S1340" i="1"/>
  <c r="S1339" i="1"/>
  <c r="S1338" i="1"/>
  <c r="S1337" i="1"/>
  <c r="S1336" i="1"/>
  <c r="S1335" i="1"/>
  <c r="S1334" i="1"/>
  <c r="S1333" i="1"/>
  <c r="S1332" i="1"/>
  <c r="S1331" i="1"/>
  <c r="S1330" i="1"/>
  <c r="S1329" i="1"/>
  <c r="S1328" i="1"/>
  <c r="S1327" i="1"/>
  <c r="S1326" i="1"/>
  <c r="S1325" i="1"/>
  <c r="S1324" i="1"/>
  <c r="S1323" i="1"/>
  <c r="S1322" i="1"/>
  <c r="S1321" i="1"/>
  <c r="S1320" i="1"/>
  <c r="S1319" i="1"/>
  <c r="S1318" i="1"/>
  <c r="S1317" i="1"/>
  <c r="S1316" i="1"/>
  <c r="S1315" i="1"/>
  <c r="S1314" i="1"/>
  <c r="S1313" i="1"/>
  <c r="S1312" i="1"/>
  <c r="S1311" i="1"/>
  <c r="S1310" i="1"/>
  <c r="S1267" i="1"/>
  <c r="S1266" i="1"/>
  <c r="S1265" i="1"/>
  <c r="S1264" i="1"/>
  <c r="S1263" i="1"/>
  <c r="S1262" i="1"/>
  <c r="S1261" i="1"/>
  <c r="S1260" i="1"/>
  <c r="S1259" i="1"/>
  <c r="S1258" i="1"/>
  <c r="S1257" i="1"/>
  <c r="S1256" i="1"/>
  <c r="S1255" i="1"/>
  <c r="S1254" i="1"/>
  <c r="S1253" i="1"/>
  <c r="S1252" i="1"/>
  <c r="S1251" i="1"/>
  <c r="S1250" i="1"/>
  <c r="S1249" i="1"/>
  <c r="S1248" i="1"/>
  <c r="S1247" i="1"/>
  <c r="S1246" i="1"/>
  <c r="S1245" i="1"/>
  <c r="S1244" i="1"/>
  <c r="S1243" i="1"/>
  <c r="S1242" i="1"/>
  <c r="S1241" i="1"/>
  <c r="S1240" i="1"/>
  <c r="S1239" i="1"/>
  <c r="S1238" i="1"/>
  <c r="S1237" i="1"/>
  <c r="S1236" i="1"/>
  <c r="S1235" i="1"/>
  <c r="S1234" i="1"/>
  <c r="S1233" i="1"/>
  <c r="S1232" i="1"/>
  <c r="S1231" i="1"/>
  <c r="S1230" i="1"/>
  <c r="S1229" i="1"/>
  <c r="S1228" i="1"/>
  <c r="S1227" i="1"/>
  <c r="S1226" i="1"/>
  <c r="S1225" i="1"/>
  <c r="S1224" i="1"/>
  <c r="S1223" i="1"/>
  <c r="S1222" i="1"/>
  <c r="S1221" i="1"/>
  <c r="S1220" i="1"/>
  <c r="S1219" i="1"/>
  <c r="S1218" i="1"/>
  <c r="S1217" i="1"/>
  <c r="S1216" i="1"/>
  <c r="S1215" i="1"/>
  <c r="S1214" i="1"/>
  <c r="S1213" i="1"/>
  <c r="S1212" i="1"/>
  <c r="S1211" i="1"/>
  <c r="S1210" i="1"/>
  <c r="S1209" i="1"/>
  <c r="S1208" i="1"/>
  <c r="S1197" i="1"/>
  <c r="S1195" i="1"/>
  <c r="S1194" i="1"/>
  <c r="S1193" i="1"/>
  <c r="S1192" i="1"/>
  <c r="S1191" i="1"/>
  <c r="S1190" i="1"/>
  <c r="S1189" i="1"/>
  <c r="S1188" i="1"/>
  <c r="S1187" i="1"/>
  <c r="S1186" i="1"/>
  <c r="S1185" i="1"/>
  <c r="S1184" i="1"/>
  <c r="S1183" i="1"/>
  <c r="S1182" i="1"/>
  <c r="S1181" i="1"/>
  <c r="S1180" i="1"/>
  <c r="S1179" i="1"/>
  <c r="S1178" i="1"/>
  <c r="S1177" i="1"/>
  <c r="S1176" i="1"/>
  <c r="S1175" i="1"/>
  <c r="S1173" i="1"/>
  <c r="S1170" i="1"/>
  <c r="S1169" i="1"/>
  <c r="S1161" i="1"/>
  <c r="S1155" i="1"/>
  <c r="S1151" i="1"/>
  <c r="S1147" i="1"/>
  <c r="S1144" i="1"/>
  <c r="S1143" i="1"/>
  <c r="S1140" i="1"/>
  <c r="S1139" i="1"/>
  <c r="S1138" i="1"/>
  <c r="S1137" i="1"/>
  <c r="S1136" i="1"/>
  <c r="S1135" i="1"/>
  <c r="S1134" i="1"/>
  <c r="S1133" i="1"/>
  <c r="S1132" i="1"/>
  <c r="S1131" i="1"/>
  <c r="S1130" i="1"/>
  <c r="S1129" i="1"/>
  <c r="S1128" i="1"/>
  <c r="S1127" i="1"/>
  <c r="S1126" i="1"/>
  <c r="S1125" i="1"/>
  <c r="S1124" i="1"/>
  <c r="S1123" i="1"/>
  <c r="S1122" i="1"/>
  <c r="S1121" i="1"/>
  <c r="S1120" i="1"/>
  <c r="S1119" i="1"/>
  <c r="S1118" i="1"/>
  <c r="S1117" i="1"/>
  <c r="S1116" i="1"/>
  <c r="S1115" i="1"/>
  <c r="S1114" i="1"/>
  <c r="S1113" i="1"/>
  <c r="S1112" i="1"/>
  <c r="S1111" i="1"/>
  <c r="S1110" i="1"/>
  <c r="S1109" i="1"/>
  <c r="S1108" i="1"/>
  <c r="S1107" i="1"/>
  <c r="S1106" i="1"/>
  <c r="S1105" i="1"/>
  <c r="S1104" i="1"/>
  <c r="S1103" i="1"/>
  <c r="S1102" i="1"/>
  <c r="S1101" i="1"/>
  <c r="S1100" i="1"/>
  <c r="S1099" i="1"/>
  <c r="S1098" i="1"/>
  <c r="S1097" i="1"/>
  <c r="S1096" i="1"/>
  <c r="S1095" i="1"/>
  <c r="S1094" i="1"/>
  <c r="S1093" i="1"/>
  <c r="S1092" i="1"/>
  <c r="S1091" i="1"/>
  <c r="S1090" i="1"/>
  <c r="S1089" i="1"/>
  <c r="S1088" i="1"/>
  <c r="S1087" i="1"/>
  <c r="S1086" i="1"/>
  <c r="S1085" i="1"/>
  <c r="S1084" i="1"/>
  <c r="S1083" i="1"/>
  <c r="S1082" i="1"/>
  <c r="S1081" i="1"/>
  <c r="S1080" i="1"/>
  <c r="S1079" i="1"/>
  <c r="S1078" i="1"/>
  <c r="S1077" i="1"/>
  <c r="S1076" i="1"/>
  <c r="S1075" i="1"/>
  <c r="S1074" i="1"/>
  <c r="S1073" i="1"/>
  <c r="S1072" i="1"/>
  <c r="S1071" i="1"/>
  <c r="S1070" i="1"/>
  <c r="S1069" i="1"/>
  <c r="S1068" i="1"/>
  <c r="S1067" i="1"/>
  <c r="S1066" i="1"/>
  <c r="S1065" i="1"/>
  <c r="S1064" i="1"/>
  <c r="S1063" i="1"/>
  <c r="S1062" i="1"/>
  <c r="S1061" i="1"/>
  <c r="S1060" i="1"/>
  <c r="S1059" i="1"/>
  <c r="S1058" i="1"/>
  <c r="S1057" i="1"/>
  <c r="S1056" i="1"/>
  <c r="S1055" i="1"/>
  <c r="S1054" i="1"/>
  <c r="S1053" i="1"/>
  <c r="S1052" i="1"/>
  <c r="S1051" i="1"/>
  <c r="S1050" i="1"/>
  <c r="S1049" i="1"/>
  <c r="S1048" i="1"/>
  <c r="S1047" i="1"/>
  <c r="S1046" i="1"/>
  <c r="S1045" i="1"/>
  <c r="S1044" i="1"/>
  <c r="S1043" i="1"/>
  <c r="S1042" i="1"/>
  <c r="S1041" i="1"/>
  <c r="S1040" i="1"/>
  <c r="S1039" i="1"/>
  <c r="S1038" i="1"/>
  <c r="S1037" i="1"/>
  <c r="S1036" i="1"/>
  <c r="S1035" i="1"/>
  <c r="S1034" i="1"/>
  <c r="S1033" i="1"/>
  <c r="S1032" i="1"/>
  <c r="S1031" i="1"/>
  <c r="S1030" i="1"/>
  <c r="S1029" i="1"/>
  <c r="S1028" i="1"/>
  <c r="S1027" i="1"/>
  <c r="S1026" i="1"/>
  <c r="S1025" i="1"/>
  <c r="S1024" i="1"/>
  <c r="S1023" i="1"/>
  <c r="S1022" i="1"/>
  <c r="S1021" i="1"/>
  <c r="S1020" i="1"/>
  <c r="S1019" i="1"/>
  <c r="S1018" i="1"/>
  <c r="S1017" i="1"/>
  <c r="S1016" i="1"/>
  <c r="S1015" i="1"/>
  <c r="S1014" i="1"/>
  <c r="S1013" i="1"/>
  <c r="S1012" i="1"/>
  <c r="S1011" i="1"/>
  <c r="S1010" i="1"/>
  <c r="S1009" i="1"/>
  <c r="S1008" i="1"/>
  <c r="S1007" i="1"/>
  <c r="S1006" i="1"/>
  <c r="S1005" i="1"/>
  <c r="S1004" i="1"/>
  <c r="S1003" i="1"/>
  <c r="S1002" i="1"/>
  <c r="S1001" i="1"/>
  <c r="S1000" i="1"/>
  <c r="S999" i="1"/>
  <c r="S998" i="1"/>
  <c r="S997" i="1"/>
  <c r="S996" i="1"/>
  <c r="S995" i="1"/>
  <c r="S994" i="1"/>
  <c r="S993" i="1"/>
  <c r="S992" i="1"/>
  <c r="S991" i="1"/>
  <c r="S990" i="1"/>
  <c r="S989" i="1"/>
  <c r="S988" i="1"/>
  <c r="S987" i="1"/>
  <c r="S986" i="1"/>
  <c r="S985" i="1"/>
  <c r="S984" i="1"/>
  <c r="S982" i="1"/>
  <c r="S981" i="1"/>
  <c r="S980" i="1"/>
  <c r="S979" i="1"/>
  <c r="S977" i="1"/>
  <c r="S976" i="1"/>
  <c r="S975" i="1"/>
  <c r="S974" i="1"/>
  <c r="S973" i="1"/>
  <c r="S972" i="1"/>
  <c r="S971" i="1"/>
  <c r="S970" i="1"/>
  <c r="S969" i="1"/>
  <c r="S968" i="1"/>
  <c r="S966" i="1"/>
  <c r="S965" i="1"/>
  <c r="S964" i="1"/>
  <c r="S963" i="1"/>
  <c r="S962" i="1"/>
  <c r="S961" i="1"/>
  <c r="S960" i="1"/>
  <c r="S959" i="1"/>
  <c r="S958" i="1"/>
  <c r="S957" i="1"/>
  <c r="S956" i="1"/>
  <c r="S955" i="1"/>
  <c r="S954" i="1"/>
  <c r="S953" i="1"/>
  <c r="S952" i="1"/>
  <c r="S951" i="1"/>
  <c r="S950" i="1"/>
  <c r="S949" i="1"/>
  <c r="S948" i="1"/>
  <c r="S947" i="1"/>
  <c r="S946" i="1"/>
  <c r="S945" i="1"/>
  <c r="S944" i="1"/>
  <c r="S943" i="1"/>
  <c r="S942" i="1"/>
  <c r="S941" i="1"/>
  <c r="S940" i="1"/>
  <c r="S939" i="1"/>
  <c r="S938" i="1"/>
  <c r="S937" i="1"/>
  <c r="S936" i="1"/>
  <c r="S935" i="1"/>
  <c r="S934" i="1"/>
  <c r="S933" i="1"/>
  <c r="S932" i="1"/>
  <c r="S931" i="1"/>
  <c r="S930" i="1"/>
  <c r="S929" i="1"/>
  <c r="S928" i="1"/>
  <c r="S927" i="1"/>
  <c r="S926" i="1"/>
  <c r="S925" i="1"/>
  <c r="S924" i="1"/>
  <c r="S923" i="1"/>
  <c r="S922" i="1"/>
  <c r="S921" i="1"/>
  <c r="S920" i="1"/>
  <c r="S919" i="1"/>
  <c r="S918" i="1"/>
  <c r="S917" i="1"/>
  <c r="S915" i="1"/>
  <c r="S913" i="1"/>
  <c r="S912" i="1"/>
  <c r="S911" i="1"/>
  <c r="S909" i="1"/>
  <c r="S907" i="1"/>
  <c r="S906" i="1"/>
  <c r="S905" i="1"/>
  <c r="S904" i="1"/>
  <c r="S902" i="1"/>
  <c r="S900" i="1"/>
  <c r="S899" i="1"/>
  <c r="S898" i="1"/>
  <c r="S897" i="1"/>
  <c r="S896" i="1"/>
  <c r="S895" i="1"/>
  <c r="S870" i="1"/>
  <c r="S869" i="1"/>
  <c r="S868" i="1"/>
  <c r="S867" i="1"/>
  <c r="S866" i="1"/>
  <c r="S802" i="1"/>
  <c r="S801" i="1"/>
  <c r="S800" i="1"/>
  <c r="S799" i="1"/>
  <c r="S798" i="1"/>
  <c r="S797" i="1"/>
  <c r="S796" i="1"/>
  <c r="S795" i="1"/>
  <c r="S794" i="1"/>
  <c r="S793" i="1"/>
  <c r="S792" i="1"/>
  <c r="S791" i="1"/>
  <c r="S790" i="1"/>
  <c r="S789" i="1"/>
  <c r="S788" i="1"/>
  <c r="S787" i="1"/>
  <c r="S786" i="1"/>
  <c r="S785" i="1"/>
  <c r="S784" i="1"/>
  <c r="S783" i="1"/>
  <c r="S782" i="1"/>
  <c r="S780" i="1"/>
  <c r="S779" i="1"/>
  <c r="S778" i="1"/>
  <c r="S777" i="1"/>
  <c r="S776" i="1"/>
  <c r="S775" i="1"/>
  <c r="S774" i="1"/>
  <c r="S773" i="1"/>
  <c r="S772" i="1"/>
  <c r="S771" i="1"/>
  <c r="S770" i="1"/>
  <c r="S769" i="1"/>
  <c r="S768" i="1"/>
  <c r="S767" i="1"/>
  <c r="S766" i="1"/>
  <c r="S765" i="1"/>
  <c r="S763" i="1"/>
  <c r="S762" i="1"/>
  <c r="S761" i="1"/>
  <c r="S760" i="1"/>
  <c r="S759" i="1"/>
  <c r="S758" i="1"/>
  <c r="S725" i="1"/>
  <c r="S655" i="1"/>
  <c r="S654" i="1"/>
  <c r="S653" i="1"/>
  <c r="S652" i="1"/>
  <c r="S651" i="1"/>
  <c r="S650" i="1"/>
  <c r="S649" i="1"/>
  <c r="S648" i="1"/>
  <c r="S647" i="1"/>
  <c r="S646" i="1"/>
  <c r="S645" i="1"/>
  <c r="S644" i="1"/>
  <c r="S643" i="1"/>
  <c r="S642" i="1"/>
  <c r="S641" i="1"/>
  <c r="S640" i="1"/>
  <c r="S639" i="1"/>
  <c r="S638" i="1"/>
  <c r="S637" i="1"/>
  <c r="S636" i="1"/>
  <c r="S635" i="1"/>
  <c r="S634" i="1"/>
  <c r="S633" i="1"/>
  <c r="S632" i="1"/>
  <c r="S630" i="1"/>
  <c r="S628" i="1"/>
  <c r="S627" i="1"/>
  <c r="S626" i="1"/>
  <c r="S625" i="1"/>
  <c r="S624" i="1"/>
  <c r="S623" i="1"/>
  <c r="S622" i="1"/>
  <c r="S621" i="1"/>
  <c r="S620" i="1"/>
  <c r="S619" i="1"/>
  <c r="S491" i="1"/>
  <c r="S490" i="1"/>
  <c r="S489" i="1"/>
  <c r="S487" i="1"/>
  <c r="S479" i="1"/>
  <c r="S464" i="1"/>
  <c r="S463" i="1"/>
  <c r="S461" i="1"/>
  <c r="S460" i="1"/>
  <c r="S459" i="1"/>
  <c r="S445" i="1"/>
  <c r="S444" i="1"/>
  <c r="S441" i="1"/>
  <c r="S440" i="1"/>
  <c r="S439" i="1"/>
  <c r="S438" i="1"/>
  <c r="S437" i="1"/>
  <c r="S436" i="1"/>
  <c r="S435" i="1"/>
  <c r="S434" i="1"/>
  <c r="S433" i="1"/>
  <c r="S432" i="1"/>
  <c r="S430" i="1"/>
  <c r="S429" i="1"/>
  <c r="S428" i="1"/>
  <c r="S427" i="1"/>
  <c r="S425" i="1"/>
  <c r="S424" i="1"/>
  <c r="S423" i="1"/>
  <c r="S422" i="1"/>
  <c r="S421" i="1"/>
  <c r="S420" i="1"/>
  <c r="S419" i="1"/>
  <c r="S418" i="1"/>
  <c r="S417" i="1"/>
  <c r="S416" i="1"/>
  <c r="S415" i="1"/>
  <c r="S414" i="1"/>
  <c r="S413" i="1"/>
  <c r="S412" i="1"/>
  <c r="S411" i="1"/>
  <c r="S410" i="1"/>
  <c r="S409" i="1"/>
  <c r="S408" i="1"/>
  <c r="S407" i="1"/>
  <c r="S406" i="1"/>
  <c r="S405" i="1"/>
  <c r="S404" i="1"/>
  <c r="S403" i="1"/>
  <c r="S402" i="1"/>
  <c r="S401" i="1"/>
  <c r="S400" i="1"/>
  <c r="S399" i="1"/>
  <c r="S398" i="1"/>
  <c r="S397" i="1"/>
  <c r="S374" i="1"/>
  <c r="S373" i="1"/>
  <c r="S372" i="1"/>
  <c r="S371" i="1"/>
  <c r="S370" i="1"/>
  <c r="S369" i="1"/>
  <c r="S368" i="1"/>
  <c r="S367" i="1"/>
  <c r="S366" i="1"/>
  <c r="S365" i="1"/>
  <c r="S364" i="1"/>
  <c r="S363" i="1"/>
  <c r="S361" i="1"/>
  <c r="S360" i="1"/>
  <c r="S359" i="1"/>
  <c r="S358" i="1"/>
  <c r="S357" i="1"/>
  <c r="S356" i="1"/>
  <c r="S354" i="1"/>
  <c r="S353" i="1"/>
  <c r="S352" i="1"/>
  <c r="S351" i="1"/>
  <c r="S350" i="1"/>
  <c r="S349" i="1"/>
  <c r="S348" i="1"/>
  <c r="S347" i="1"/>
  <c r="S346" i="1"/>
  <c r="S345" i="1"/>
  <c r="S344" i="1"/>
  <c r="S343" i="1"/>
  <c r="S342" i="1"/>
  <c r="S341" i="1"/>
  <c r="S340" i="1"/>
  <c r="S339" i="1"/>
  <c r="S338" i="1"/>
  <c r="S337" i="1"/>
  <c r="S336" i="1"/>
  <c r="S335" i="1"/>
  <c r="S334" i="1"/>
  <c r="S306" i="1"/>
  <c r="S305" i="1"/>
  <c r="S304" i="1"/>
  <c r="S302" i="1"/>
  <c r="S301" i="1"/>
  <c r="S300" i="1"/>
  <c r="S299" i="1"/>
  <c r="S298" i="1"/>
  <c r="S297" i="1"/>
  <c r="S296" i="1"/>
  <c r="S295" i="1"/>
  <c r="S294" i="1"/>
  <c r="S293" i="1"/>
  <c r="S292" i="1"/>
  <c r="S291" i="1"/>
  <c r="S290" i="1"/>
  <c r="S289" i="1"/>
  <c r="S280" i="1"/>
  <c r="S268" i="1"/>
  <c r="S267" i="1"/>
  <c r="S266" i="1"/>
  <c r="S265" i="1"/>
  <c r="S264" i="1"/>
  <c r="S263" i="1"/>
  <c r="S262" i="1"/>
  <c r="S261" i="1"/>
  <c r="S260" i="1"/>
  <c r="S259" i="1"/>
  <c r="S258" i="1"/>
  <c r="S257" i="1"/>
  <c r="S256" i="1"/>
  <c r="S255" i="1"/>
  <c r="S254" i="1"/>
  <c r="S253" i="1"/>
  <c r="S252" i="1"/>
  <c r="S251" i="1"/>
  <c r="S250" i="1"/>
  <c r="S249" i="1"/>
  <c r="S248" i="1"/>
  <c r="S247" i="1"/>
  <c r="S246" i="1"/>
  <c r="S245" i="1"/>
  <c r="S244" i="1"/>
  <c r="S243" i="1"/>
  <c r="S242" i="1"/>
  <c r="S241" i="1"/>
  <c r="S240" i="1"/>
  <c r="S239" i="1"/>
  <c r="S238" i="1"/>
  <c r="S237" i="1"/>
  <c r="S236" i="1"/>
  <c r="S235" i="1"/>
  <c r="S234" i="1"/>
  <c r="S233" i="1"/>
  <c r="S232" i="1"/>
  <c r="S231" i="1"/>
  <c r="S230" i="1"/>
  <c r="S229" i="1"/>
  <c r="S228" i="1"/>
  <c r="S227" i="1"/>
  <c r="S226" i="1"/>
  <c r="S225" i="1"/>
  <c r="S224" i="1"/>
  <c r="S223" i="1"/>
  <c r="S222" i="1"/>
  <c r="S221" i="1"/>
  <c r="S220" i="1"/>
  <c r="S219" i="1"/>
  <c r="S218" i="1"/>
  <c r="S217" i="1"/>
  <c r="S216" i="1"/>
  <c r="S215" i="1"/>
  <c r="S214" i="1"/>
  <c r="S213" i="1"/>
  <c r="S212" i="1"/>
  <c r="S211" i="1"/>
  <c r="S199" i="1"/>
  <c r="S198" i="1"/>
  <c r="S197" i="1"/>
  <c r="S196" i="1"/>
  <c r="S195" i="1"/>
  <c r="S194" i="1"/>
  <c r="S193" i="1"/>
  <c r="S192" i="1"/>
  <c r="S191" i="1"/>
  <c r="S190" i="1"/>
  <c r="S189" i="1"/>
  <c r="S188" i="1"/>
  <c r="S187" i="1"/>
  <c r="S186" i="1"/>
  <c r="S185" i="1"/>
  <c r="S184" i="1"/>
  <c r="S183" i="1"/>
  <c r="S182" i="1"/>
  <c r="S181" i="1"/>
  <c r="S180" i="1"/>
  <c r="S179" i="1"/>
  <c r="S178" i="1"/>
  <c r="S177" i="1"/>
  <c r="S176" i="1"/>
  <c r="S175" i="1"/>
  <c r="S174" i="1"/>
  <c r="S173" i="1"/>
  <c r="S172" i="1"/>
  <c r="S170" i="1"/>
  <c r="S169" i="1"/>
  <c r="S168" i="1"/>
  <c r="S167" i="1"/>
  <c r="S166" i="1"/>
  <c r="S165" i="1"/>
  <c r="S164" i="1"/>
  <c r="S161" i="1"/>
  <c r="S159" i="1"/>
  <c r="S158" i="1"/>
  <c r="S156" i="1"/>
  <c r="S155" i="1"/>
  <c r="S154" i="1"/>
  <c r="S153" i="1"/>
  <c r="S151" i="1"/>
  <c r="S149" i="1"/>
  <c r="S148" i="1"/>
  <c r="S147" i="1"/>
  <c r="S146" i="1"/>
  <c r="S145" i="1"/>
  <c r="S144" i="1"/>
  <c r="S143" i="1"/>
  <c r="S142" i="1"/>
  <c r="S141" i="1"/>
  <c r="S140" i="1"/>
  <c r="S139" i="1"/>
  <c r="S138" i="1"/>
  <c r="S137" i="1"/>
  <c r="S136" i="1"/>
  <c r="S135" i="1"/>
  <c r="S134" i="1"/>
  <c r="S131" i="1"/>
  <c r="S130" i="1"/>
  <c r="S129" i="1"/>
  <c r="S128" i="1"/>
  <c r="S127" i="1"/>
  <c r="S126" i="1"/>
  <c r="S122" i="1"/>
  <c r="S270" i="1"/>
  <c r="S271" i="1"/>
  <c r="S272" i="1"/>
  <c r="S273" i="1"/>
  <c r="S274" i="1"/>
  <c r="S275" i="1"/>
  <c r="S276" i="1"/>
  <c r="S277" i="1"/>
  <c r="S278" i="1"/>
  <c r="S279" i="1"/>
  <c r="S281" i="1"/>
  <c r="S282" i="1"/>
  <c r="S283" i="1"/>
  <c r="S284" i="1"/>
  <c r="S285" i="1"/>
  <c r="S286" i="1"/>
  <c r="S269" i="1"/>
  <c r="N1159" i="1" l="1"/>
  <c r="N162" i="1" l="1"/>
  <c r="N160" i="1"/>
  <c r="N1368" i="1"/>
  <c r="H42" i="9"/>
  <c r="H58" i="9"/>
  <c r="J56" i="9"/>
  <c r="J59" i="9"/>
  <c r="H39" i="9"/>
  <c r="I57" i="9"/>
  <c r="T105" i="9"/>
  <c r="J57" i="9"/>
  <c r="H41" i="9"/>
  <c r="I59" i="9"/>
  <c r="S105" i="9"/>
  <c r="R101" i="9"/>
  <c r="S99" i="9"/>
  <c r="U99" i="9"/>
  <c r="U106" i="9"/>
  <c r="R97" i="9"/>
  <c r="U100" i="9"/>
  <c r="T97" i="9"/>
  <c r="R96" i="9"/>
  <c r="S97" i="9"/>
  <c r="S106" i="9"/>
  <c r="R100" i="9"/>
  <c r="R105" i="9"/>
  <c r="S101" i="9"/>
  <c r="S96" i="9"/>
  <c r="S102" i="9"/>
  <c r="T96" i="9"/>
  <c r="U97" i="9"/>
  <c r="T99" i="9"/>
  <c r="U101" i="9"/>
  <c r="H59" i="9"/>
  <c r="H43" i="9"/>
  <c r="H57" i="9"/>
  <c r="R106" i="9"/>
  <c r="H40" i="9"/>
  <c r="J58" i="9"/>
  <c r="U102" i="9"/>
  <c r="S100" i="9"/>
  <c r="U105" i="9"/>
  <c r="H38" i="9"/>
  <c r="U96" i="9"/>
  <c r="U104" i="9"/>
  <c r="S104" i="9"/>
  <c r="I58" i="9"/>
  <c r="T98" i="9"/>
  <c r="S98" i="9"/>
  <c r="T104" i="9"/>
  <c r="U98" i="9"/>
  <c r="H56" i="9"/>
  <c r="R102" i="9"/>
  <c r="T101" i="9"/>
  <c r="T102" i="9"/>
  <c r="R104" i="9"/>
  <c r="T106" i="9"/>
  <c r="I56" i="9"/>
  <c r="T100" i="9"/>
  <c r="R98" i="9"/>
  <c r="R99" i="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4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4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4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4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J555" authorId="0" shapeId="0" xr:uid="{00000000-0006-0000-0400-000005000000}">
      <text>
        <r>
          <rPr>
            <b/>
            <sz val="9"/>
            <color indexed="8"/>
            <rFont val="Tahoma"/>
            <family val="2"/>
          </rPr>
          <t>MA car pas justifié</t>
        </r>
      </text>
    </comment>
    <comment ref="J605" authorId="0" shapeId="0" xr:uid="{00000000-0006-0000-0400-000006000000}">
      <text>
        <r>
          <rPr>
            <b/>
            <sz val="9"/>
            <color indexed="8"/>
            <rFont val="Tahoma"/>
            <family val="2"/>
          </rPr>
          <t>MA car jamais présentée / validée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Auteur</author>
  </authors>
  <commentList>
    <comment ref="B3" authorId="0" shapeId="0" xr:uid="{00000000-0006-0000-0500-000001000000}">
      <text>
        <r>
          <rPr>
            <b/>
            <sz val="9"/>
            <color indexed="81"/>
            <rFont val="Tahoma"/>
            <family val="2"/>
          </rPr>
          <t>Auteur:</t>
        </r>
        <r>
          <rPr>
            <sz val="9"/>
            <color indexed="81"/>
            <rFont val="Tahoma"/>
            <family val="2"/>
          </rPr>
          <t xml:space="preserve">
M - Menant
C - Contributeur
NC - Non concerné
D: Doublon</t>
        </r>
      </text>
    </comment>
    <comment ref="C3" authorId="0" shapeId="0" xr:uid="{00000000-0006-0000-0500-000002000000}">
      <text>
        <r>
          <rPr>
            <b/>
            <sz val="9"/>
            <color indexed="81"/>
            <rFont val="Tahoma"/>
            <family val="2"/>
          </rPr>
          <t>Auteur:</t>
        </r>
        <r>
          <rPr>
            <sz val="9"/>
            <color indexed="81"/>
            <rFont val="Tahoma"/>
            <family val="2"/>
          </rPr>
          <t xml:space="preserve">
M - Menant
C - Contributeur
NC - Non concern
D: Doublon</t>
        </r>
      </text>
    </comment>
    <comment ref="D3" authorId="0" shapeId="0" xr:uid="{00000000-0006-0000-0500-000003000000}">
      <text>
        <r>
          <rPr>
            <b/>
            <sz val="9"/>
            <color indexed="81"/>
            <rFont val="Tahoma"/>
            <family val="2"/>
          </rPr>
          <t>Auteur:</t>
        </r>
        <r>
          <rPr>
            <sz val="9"/>
            <color indexed="81"/>
            <rFont val="Tahoma"/>
            <family val="2"/>
          </rPr>
          <t xml:space="preserve">
M - Menant
C - Contributeur
NC - Non concern
D: Doublon</t>
        </r>
      </text>
    </comment>
    <comment ref="S3" authorId="0" shapeId="0" xr:uid="{00000000-0006-0000-0500-000004000000}">
      <text>
        <r>
          <rPr>
            <b/>
            <sz val="9"/>
            <color indexed="81"/>
            <rFont val="Tahoma"/>
            <family val="2"/>
          </rPr>
          <t>Auteur:</t>
        </r>
        <r>
          <rPr>
            <sz val="9"/>
            <color indexed="81"/>
            <rFont val="Tahoma"/>
            <family val="2"/>
          </rPr>
          <t xml:space="preserve">
"Réponse faite" -&gt; Réponse apportée par le GME à FER en colonne N  (réponse faite et traitée)
Sinon Vide</t>
        </r>
      </text>
    </comment>
    <comment ref="M27" authorId="0" shapeId="0" xr:uid="{00000000-0006-0000-0500-000005000000}">
      <text>
        <r>
          <rPr>
            <b/>
            <sz val="9"/>
            <color indexed="81"/>
            <rFont val="Tahoma"/>
            <family val="2"/>
          </rPr>
          <t>Pas d'accord avec le commentaire</t>
        </r>
        <r>
          <rPr>
            <sz val="9"/>
            <color indexed="81"/>
            <rFont val="Tahoma"/>
            <family val="2"/>
          </rPr>
          <t xml:space="preserve">
On est dans le contexte d'un PUPT en roulant et donc d'un recalage en position bien moins précis qu'un PUPT statique. Il est préférable de prioriser le ZUPT où il n'y a pas introduction d'imprécision par l'utilisateur (temps de réaction pour le top, passage à côté du point de référence, vitesse un peu trop rapide).
</t>
        </r>
      </text>
    </comment>
    <comment ref="J29" authorId="0" shapeId="0" xr:uid="{00000000-0006-0000-0500-000006000000}">
      <text>
        <r>
          <rPr>
            <b/>
            <sz val="9"/>
            <color indexed="81"/>
            <rFont val="Tahoma"/>
            <family val="2"/>
          </rPr>
          <t>Suggestion :</t>
        </r>
        <r>
          <rPr>
            <sz val="9"/>
            <color indexed="81"/>
            <rFont val="Tahoma"/>
            <family val="2"/>
          </rPr>
          <t xml:space="preserve">
Passer à "Ma" pour appuyer la demande de consultation des documents du fournisseur.</t>
        </r>
      </text>
    </comment>
    <comment ref="M31" authorId="0" shapeId="0" xr:uid="{00000000-0006-0000-0500-000007000000}">
      <text>
        <r>
          <rPr>
            <b/>
            <sz val="9"/>
            <color indexed="81"/>
            <rFont val="Tahoma"/>
            <family val="2"/>
          </rPr>
          <t>Commentaire à retirer :</t>
        </r>
        <r>
          <rPr>
            <sz val="9"/>
            <color indexed="81"/>
            <rFont val="Tahoma"/>
            <family val="2"/>
          </rPr>
          <t xml:space="preserve">
La demande est déjà couverte par la remarque faite sur le DJD2 de février (cf. DAL-06)</t>
        </r>
      </text>
    </comment>
    <comment ref="M64" authorId="0" shapeId="0" xr:uid="{00000000-0006-0000-0500-000008000000}">
      <text>
        <r>
          <rPr>
            <b/>
            <sz val="9"/>
            <color indexed="81"/>
            <rFont val="Tahoma"/>
            <family val="2"/>
          </rPr>
          <t>Commentaire à retirer :</t>
        </r>
        <r>
          <rPr>
            <sz val="9"/>
            <color indexed="81"/>
            <rFont val="Tahoma"/>
            <family val="2"/>
          </rPr>
          <t xml:space="preserve">
Déjà émis. Voir réponse GME</t>
        </r>
      </text>
    </comment>
    <comment ref="M66" authorId="0" shapeId="0" xr:uid="{00000000-0006-0000-0500-000009000000}">
      <text>
        <r>
          <rPr>
            <b/>
            <sz val="9"/>
            <color indexed="81"/>
            <rFont val="Tahoma"/>
            <family val="2"/>
          </rPr>
          <t>Commentaire à retirer :</t>
        </r>
        <r>
          <rPr>
            <sz val="9"/>
            <color indexed="81"/>
            <rFont val="Tahoma"/>
            <family val="2"/>
          </rPr>
          <t xml:space="preserve">
L'acronyme GNSS utilisé n'est pas tout le temps relié au récepteur DAGR.</t>
        </r>
      </text>
    </comment>
    <comment ref="M69" authorId="0" shapeId="0" xr:uid="{00000000-0006-0000-0500-00000A000000}">
      <text>
        <r>
          <rPr>
            <b/>
            <sz val="9"/>
            <color indexed="81"/>
            <rFont val="Tahoma"/>
            <family val="2"/>
          </rPr>
          <t>Commentaire à retirer :</t>
        </r>
        <r>
          <rPr>
            <sz val="9"/>
            <color indexed="81"/>
            <rFont val="Tahoma"/>
            <family val="2"/>
          </rPr>
          <t xml:space="preserve">
Le libellé fait partie intégrante de la doc Epsilon 10 et n'a pas besoin d'être corrigé.</t>
        </r>
      </text>
    </comment>
    <comment ref="M71" authorId="0" shapeId="0" xr:uid="{00000000-0006-0000-0500-00000B000000}">
      <text>
        <r>
          <rPr>
            <b/>
            <sz val="9"/>
            <color indexed="81"/>
            <rFont val="Tahoma"/>
            <family val="2"/>
          </rPr>
          <t xml:space="preserve">Commentaire à reformuler par DGA MI avant diffusion
</t>
        </r>
        <r>
          <rPr>
            <sz val="9"/>
            <color indexed="81"/>
            <rFont val="Tahoma"/>
            <family val="2"/>
          </rPr>
          <t>Cf. §2.3.2, §6.2.24 du manuel du DAGR</t>
        </r>
      </text>
    </comment>
    <comment ref="M72" authorId="0" shapeId="0" xr:uid="{00000000-0006-0000-0500-00000C000000}">
      <text>
        <r>
          <rPr>
            <b/>
            <sz val="9"/>
            <color indexed="81"/>
            <rFont val="Tahoma"/>
            <family val="2"/>
          </rPr>
          <t>Idem ci-dessus</t>
        </r>
      </text>
    </comment>
    <comment ref="G215" authorId="0" shapeId="0" xr:uid="{00000000-0006-0000-0500-00000D000000}">
      <text>
        <r>
          <rPr>
            <b/>
            <sz val="9"/>
            <color indexed="81"/>
            <rFont val="Tahoma"/>
            <family val="2"/>
          </rPr>
          <t>Auteur:</t>
        </r>
        <r>
          <rPr>
            <sz val="9"/>
            <color indexed="81"/>
            <rFont val="Tahoma"/>
            <family val="2"/>
          </rPr>
          <t xml:space="preserve">
Commence à NBL-004 car les précendentes ont été traitées dans les indice A et B du dcument</t>
        </r>
      </text>
    </comment>
  </commentList>
</comments>
</file>

<file path=xl/sharedStrings.xml><?xml version="1.0" encoding="utf-8"?>
<sst xmlns="http://schemas.openxmlformats.org/spreadsheetml/2006/main" count="35890" uniqueCount="5734">
  <si>
    <t>Partie "relecteur" de la doc</t>
  </si>
  <si>
    <t>Partie réponse "auteur" de la doc</t>
  </si>
  <si>
    <t>Acceptabilité de la remarque</t>
  </si>
  <si>
    <t>Action de correction</t>
  </si>
  <si>
    <t xml:space="preserve">Réf. </t>
  </si>
  <si>
    <t>§</t>
  </si>
  <si>
    <t>Page</t>
  </si>
  <si>
    <t>(Ma)jeur
(Mi)neur
(F)orme
(Q)uestion</t>
  </si>
  <si>
    <t>FEPS</t>
  </si>
  <si>
    <t>Commentaire</t>
  </si>
  <si>
    <t>Accord sur le commentaire (O,N)</t>
  </si>
  <si>
    <t>Commentaires</t>
  </si>
  <si>
    <t>Décision</t>
  </si>
  <si>
    <t>Etat
(Pas d'action identifiée, A planifier, Soldée, En cours)</t>
  </si>
  <si>
    <t>Pilote</t>
  </si>
  <si>
    <t>Date butée</t>
  </si>
  <si>
    <t>Date de clôture</t>
  </si>
  <si>
    <t>XLP-001</t>
  </si>
  <si>
    <t>Fichiers CAO</t>
  </si>
  <si>
    <t>Ma</t>
  </si>
  <si>
    <t>X</t>
  </si>
  <si>
    <t>XLP-002</t>
  </si>
  <si>
    <t>Etat de configuration</t>
  </si>
  <si>
    <t>Un état de configuration est attendu à ce stade.</t>
  </si>
  <si>
    <t>XLP-003</t>
  </si>
  <si>
    <t>Matériels SIO</t>
  </si>
  <si>
    <t>XLP-004</t>
  </si>
  <si>
    <t>XLP-005</t>
  </si>
  <si>
    <t>MRE-001</t>
  </si>
  <si>
    <t>remorquage de secours (AVANT)</t>
  </si>
  <si>
    <t>MRE-003</t>
  </si>
  <si>
    <t>?</t>
  </si>
  <si>
    <t>MRE-004</t>
  </si>
  <si>
    <t>MRE-005</t>
  </si>
  <si>
    <t>MRE-006</t>
  </si>
  <si>
    <t>Tout le document</t>
  </si>
  <si>
    <t>F</t>
  </si>
  <si>
    <t>MRE-007</t>
  </si>
  <si>
    <t>Levage</t>
  </si>
  <si>
    <t>MRE-008</t>
  </si>
  <si>
    <t>Attelage 3T/12T</t>
  </si>
  <si>
    <t>MRE-009</t>
  </si>
  <si>
    <t>4,1,7</t>
  </si>
  <si>
    <t>4.2.4</t>
  </si>
  <si>
    <t>XLP-006</t>
  </si>
  <si>
    <t>4,2,5</t>
  </si>
  <si>
    <t>Q</t>
  </si>
  <si>
    <t>XLP-007</t>
  </si>
  <si>
    <t>4,4,1</t>
  </si>
  <si>
    <t>XLP-008</t>
  </si>
  <si>
    <t>DDS-001</t>
  </si>
  <si>
    <t>4.1.3.2.3</t>
  </si>
  <si>
    <t>DDS-002</t>
  </si>
  <si>
    <t>DDS-003</t>
  </si>
  <si>
    <t>4.1.5.1</t>
  </si>
  <si>
    <t>Q et Mi</t>
  </si>
  <si>
    <t>DDS-004</t>
  </si>
  <si>
    <t>4.1.7</t>
  </si>
  <si>
    <t>42 et 43</t>
  </si>
  <si>
    <t>DDS-005</t>
  </si>
  <si>
    <t>4.2.1</t>
  </si>
  <si>
    <t>DDS-006</t>
  </si>
  <si>
    <t>DDS-007</t>
  </si>
  <si>
    <t>DDS-008</t>
  </si>
  <si>
    <t>DDS-009</t>
  </si>
  <si>
    <t>DDS-010</t>
  </si>
  <si>
    <t>4.2.2</t>
  </si>
  <si>
    <t>DDS-011</t>
  </si>
  <si>
    <t>DDS-012</t>
  </si>
  <si>
    <t>4.2.3</t>
  </si>
  <si>
    <t>DDS-013</t>
  </si>
  <si>
    <t>R</t>
  </si>
  <si>
    <t>DDS-014</t>
  </si>
  <si>
    <t>4.2.3.1</t>
  </si>
  <si>
    <t>DDS-015</t>
  </si>
  <si>
    <t>4.2.3.2</t>
  </si>
  <si>
    <t>DDS-016</t>
  </si>
  <si>
    <t>DDS-017</t>
  </si>
  <si>
    <t>DDS-018</t>
  </si>
  <si>
    <t>DDS-019</t>
  </si>
  <si>
    <t>4.2.3.4</t>
  </si>
  <si>
    <t>DDS-020</t>
  </si>
  <si>
    <t>4.2.3.5</t>
  </si>
  <si>
    <t>DDS-021</t>
  </si>
  <si>
    <t>DDS-022</t>
  </si>
  <si>
    <t>4.2.5</t>
  </si>
  <si>
    <t>DDS-023</t>
  </si>
  <si>
    <t>4.3.5.2</t>
  </si>
  <si>
    <t>DDS-024</t>
  </si>
  <si>
    <t>DDS-025</t>
  </si>
  <si>
    <t>DDS-026</t>
  </si>
  <si>
    <t>4.3.6</t>
  </si>
  <si>
    <t>DDS-027</t>
  </si>
  <si>
    <t>4.3.6.3.1</t>
  </si>
  <si>
    <t>DDS-028</t>
  </si>
  <si>
    <t>4.3.7.2.2</t>
  </si>
  <si>
    <t>DDS-029</t>
  </si>
  <si>
    <t>4.3.7.2.4</t>
  </si>
  <si>
    <t>DDS-030</t>
  </si>
  <si>
    <t>4.3.7.2.5</t>
  </si>
  <si>
    <t>DDS-031</t>
  </si>
  <si>
    <t>4.3.7.3.2</t>
  </si>
  <si>
    <t>DDS-032</t>
  </si>
  <si>
    <t>4.3.7.3.3</t>
  </si>
  <si>
    <t>DDS-033</t>
  </si>
  <si>
    <t>4.3.8.6</t>
  </si>
  <si>
    <t>DDS-034</t>
  </si>
  <si>
    <t>4.3.8.9</t>
  </si>
  <si>
    <t>DDS-035</t>
  </si>
  <si>
    <t>4.3.8.11</t>
  </si>
  <si>
    <t>DDS-036</t>
  </si>
  <si>
    <t>4.4.1</t>
  </si>
  <si>
    <t>DDS-037</t>
  </si>
  <si>
    <t>DDS-038</t>
  </si>
  <si>
    <t>4.4.2.1</t>
  </si>
  <si>
    <t>DDS-039</t>
  </si>
  <si>
    <t>4.4.1..2</t>
  </si>
  <si>
    <t>DDS-040</t>
  </si>
  <si>
    <t>4.4.2.2.3</t>
  </si>
  <si>
    <t>DDS-041</t>
  </si>
  <si>
    <t>4.4.2.2.8</t>
  </si>
  <si>
    <t>Mi</t>
  </si>
  <si>
    <t>DDS-042</t>
  </si>
  <si>
    <t>4.4.2.2.10</t>
  </si>
  <si>
    <t>DDS-043</t>
  </si>
  <si>
    <t>4.4.4</t>
  </si>
  <si>
    <t>DDS-044</t>
  </si>
  <si>
    <t>4.4.5.1</t>
  </si>
  <si>
    <t>DDS-045</t>
  </si>
  <si>
    <t>DDS-046</t>
  </si>
  <si>
    <t>4.6</t>
  </si>
  <si>
    <t>DDS-047</t>
  </si>
  <si>
    <t>4.6.2</t>
  </si>
  <si>
    <t>DDS-048</t>
  </si>
  <si>
    <t>DDS-049</t>
  </si>
  <si>
    <t>4.6.4</t>
  </si>
  <si>
    <t>DDS-050</t>
  </si>
  <si>
    <t>4.6.5.2</t>
  </si>
  <si>
    <t>DDS-051</t>
  </si>
  <si>
    <t>P01400</t>
  </si>
  <si>
    <t>DDS-052</t>
  </si>
  <si>
    <t>P01420</t>
  </si>
  <si>
    <t>DDS-053</t>
  </si>
  <si>
    <t>DDS-054</t>
  </si>
  <si>
    <t>DDS-055</t>
  </si>
  <si>
    <t>P01450</t>
  </si>
  <si>
    <t>DDS-056</t>
  </si>
  <si>
    <t>P01560</t>
  </si>
  <si>
    <t>DDS-057</t>
  </si>
  <si>
    <t xml:space="preserve">Modèles PROPSER DED NT 4688 </t>
  </si>
  <si>
    <t>GRI-001</t>
  </si>
  <si>
    <t>XLP-010</t>
  </si>
  <si>
    <t>XLP-011</t>
  </si>
  <si>
    <t>4.1</t>
  </si>
  <si>
    <t>GRI-003</t>
  </si>
  <si>
    <t>GRI-004</t>
  </si>
  <si>
    <t>4,2,1</t>
  </si>
  <si>
    <t>FJT-01</t>
  </si>
  <si>
    <t>4.2.6</t>
  </si>
  <si>
    <t>4,3,1</t>
  </si>
  <si>
    <t>4,3,2,1</t>
  </si>
  <si>
    <t>GRI-006</t>
  </si>
  <si>
    <t>4.3.2</t>
  </si>
  <si>
    <t>GRI-007</t>
  </si>
  <si>
    <t>4.3.2.1</t>
  </si>
  <si>
    <t>4,3,2,4</t>
  </si>
  <si>
    <t>XLP-009</t>
  </si>
  <si>
    <t>4,3,3</t>
  </si>
  <si>
    <t>FJT-02</t>
  </si>
  <si>
    <t>4.3.4</t>
  </si>
  <si>
    <t>FJT-03</t>
  </si>
  <si>
    <t>4.3.5</t>
  </si>
  <si>
    <t>GRI-009</t>
  </si>
  <si>
    <t>GRI-010</t>
  </si>
  <si>
    <t>FJT-04</t>
  </si>
  <si>
    <t>FJT-06</t>
  </si>
  <si>
    <t>4.4.2.2</t>
  </si>
  <si>
    <t>GRI-011</t>
  </si>
  <si>
    <t>GRI-012</t>
  </si>
  <si>
    <t>FJT-07</t>
  </si>
  <si>
    <t>XLP-013</t>
  </si>
  <si>
    <t>4,5,2,3</t>
  </si>
  <si>
    <t>FJT-09</t>
  </si>
  <si>
    <t>GRI-014</t>
  </si>
  <si>
    <t>4.5.2.3</t>
  </si>
  <si>
    <t>XLP-014</t>
  </si>
  <si>
    <t>LAY-001</t>
  </si>
  <si>
    <t>4.5.2.1</t>
  </si>
  <si>
    <t>LAY-002</t>
  </si>
  <si>
    <t>LAY-003</t>
  </si>
  <si>
    <t>4.2.2.3</t>
  </si>
  <si>
    <t>LAY-004</t>
  </si>
  <si>
    <t>4.5.3.</t>
  </si>
  <si>
    <t>LAY-005</t>
  </si>
  <si>
    <t>LAY-006</t>
  </si>
  <si>
    <t>4.5.3.5</t>
  </si>
  <si>
    <t>LAY-007</t>
  </si>
  <si>
    <t>LAY-008</t>
  </si>
  <si>
    <t>4.5</t>
  </si>
  <si>
    <t>LAY-009</t>
  </si>
  <si>
    <t>4,3,4,2</t>
  </si>
  <si>
    <t>FFE-001</t>
  </si>
  <si>
    <t>FFE-002</t>
  </si>
  <si>
    <t>4.1.4</t>
  </si>
  <si>
    <t>FFE-003</t>
  </si>
  <si>
    <t>4,2,2,3,3</t>
  </si>
  <si>
    <t>FFE-004</t>
  </si>
  <si>
    <t>4.2.3.1.2</t>
  </si>
  <si>
    <t>FFE-005</t>
  </si>
  <si>
    <t>4.2.3.2.2</t>
  </si>
  <si>
    <t>FFE-006</t>
  </si>
  <si>
    <t>FFE-007</t>
  </si>
  <si>
    <t>4.2.3.2.4 E</t>
  </si>
  <si>
    <t>FFE-008</t>
  </si>
  <si>
    <t>4.4.3.3</t>
  </si>
  <si>
    <t>FFE-009</t>
  </si>
  <si>
    <t>4.4.3.4</t>
  </si>
  <si>
    <t>FFE-010</t>
  </si>
  <si>
    <t>4.5.4.1.1</t>
  </si>
  <si>
    <t>FFE-011</t>
  </si>
  <si>
    <t>4.5.4.1.2</t>
  </si>
  <si>
    <t>FFE-012</t>
  </si>
  <si>
    <t>FFE-013</t>
  </si>
  <si>
    <t>FFE-014</t>
  </si>
  <si>
    <t>FFE-015</t>
  </si>
  <si>
    <t>4.5.4.2.1</t>
  </si>
  <si>
    <t>FFE-016</t>
  </si>
  <si>
    <t>4.5.4.2.4</t>
  </si>
  <si>
    <t>FFE-017</t>
  </si>
  <si>
    <t>FFE-018</t>
  </si>
  <si>
    <t>4.5.4.2.5</t>
  </si>
  <si>
    <t>DRL-001</t>
  </si>
  <si>
    <t>DRL-002</t>
  </si>
  <si>
    <t>4.2.3.2.1</t>
  </si>
  <si>
    <t>DRL-003</t>
  </si>
  <si>
    <t>DRL-004</t>
  </si>
  <si>
    <t>4.2.3.2.4.B</t>
  </si>
  <si>
    <t>DRL-005</t>
  </si>
  <si>
    <t>4.2.5.1</t>
  </si>
  <si>
    <t>DRL-006</t>
  </si>
  <si>
    <t>4.5.3</t>
  </si>
  <si>
    <t>DRL-007</t>
  </si>
  <si>
    <t>4.5.4.2.2</t>
  </si>
  <si>
    <t>DRL-008</t>
  </si>
  <si>
    <t>DRL-009</t>
  </si>
  <si>
    <t>DRL-010</t>
  </si>
  <si>
    <t>4.2.1.1</t>
  </si>
  <si>
    <t>DRL-011</t>
  </si>
  <si>
    <t>4.8</t>
  </si>
  <si>
    <t>JFT-001</t>
  </si>
  <si>
    <t>4,2,1,3</t>
  </si>
  <si>
    <t>JFT-002</t>
  </si>
  <si>
    <t>4,2,3</t>
  </si>
  <si>
    <t>JFT-003</t>
  </si>
  <si>
    <t>JFT-004</t>
  </si>
  <si>
    <t>4,3,2</t>
  </si>
  <si>
    <t>partie 2 - 1,2</t>
  </si>
  <si>
    <t>2.1.2.1.
(partie 2)</t>
  </si>
  <si>
    <t>ACS-001</t>
  </si>
  <si>
    <t>2.2.3.1.1.
(partie 1)</t>
  </si>
  <si>
    <t>ACS-002</t>
  </si>
  <si>
    <t>2.2.3.2.4.
(partie 1)</t>
  </si>
  <si>
    <t>ACS-004</t>
  </si>
  <si>
    <t>2.1.2.4.
(partie 2)</t>
  </si>
  <si>
    <t>ACS-005</t>
  </si>
  <si>
    <t>ACS-006</t>
  </si>
  <si>
    <t>1.1
(partie 1)</t>
  </si>
  <si>
    <t>2.2.1.2
(partie 1)</t>
  </si>
  <si>
    <t>2.2.3.1.2
(partie 1)</t>
  </si>
  <si>
    <t>2.2.2.3
(partie 2)</t>
  </si>
  <si>
    <t>2.2.1
(partie 3)</t>
  </si>
  <si>
    <t>2.2.2
(partie 3)</t>
  </si>
  <si>
    <t>3.1.2
(partie 3)</t>
  </si>
  <si>
    <t>2,1,1,1</t>
  </si>
  <si>
    <t>JFT-006</t>
  </si>
  <si>
    <t>2,1,1,2</t>
  </si>
  <si>
    <t>JFT-007</t>
  </si>
  <si>
    <t>JFT-009</t>
  </si>
  <si>
    <t>JFT-010</t>
  </si>
  <si>
    <t>2,1,1,3</t>
  </si>
  <si>
    <t>JFT-011</t>
  </si>
  <si>
    <t>JFT-012</t>
  </si>
  <si>
    <t>2,2,3,1,3</t>
  </si>
  <si>
    <t>JFT-013</t>
  </si>
  <si>
    <t>JFT-014</t>
  </si>
  <si>
    <t>2,2,3,2,4</t>
  </si>
  <si>
    <t>JFT-015</t>
  </si>
  <si>
    <t>Partie 2 : 1,2,3</t>
  </si>
  <si>
    <t>JFT-016</t>
  </si>
  <si>
    <t>13-15</t>
  </si>
  <si>
    <t>4.1.1.1</t>
  </si>
  <si>
    <t>20-21</t>
  </si>
  <si>
    <t>4.1.1.2</t>
  </si>
  <si>
    <t>27-28</t>
  </si>
  <si>
    <t>4.1.1.9</t>
  </si>
  <si>
    <t>4.1.5</t>
  </si>
  <si>
    <t>Q/Ma</t>
  </si>
  <si>
    <t>4.3.1</t>
  </si>
  <si>
    <t>NTS-001</t>
  </si>
  <si>
    <t>4.1.5.2.2</t>
  </si>
  <si>
    <t>SLE-001</t>
  </si>
  <si>
    <t>1.3</t>
  </si>
  <si>
    <t>SLE-002</t>
  </si>
  <si>
    <t>1.4</t>
  </si>
  <si>
    <t>SLE-003</t>
  </si>
  <si>
    <t>SLE-004</t>
  </si>
  <si>
    <t>SLE-005</t>
  </si>
  <si>
    <t>4.1.2</t>
  </si>
  <si>
    <t>F
Ma</t>
  </si>
  <si>
    <t>SLE-006</t>
  </si>
  <si>
    <t>SLE-007</t>
  </si>
  <si>
    <t>4.1.5.1.3.5</t>
  </si>
  <si>
    <t>SLE-008</t>
  </si>
  <si>
    <t>4.5.1.4.2</t>
  </si>
  <si>
    <t>SLE-009</t>
  </si>
  <si>
    <t>SLE-010</t>
  </si>
  <si>
    <t>4.1.5.2.4</t>
  </si>
  <si>
    <t>SLE-011</t>
  </si>
  <si>
    <t>4.3.1.2</t>
  </si>
  <si>
    <t>F
Q</t>
  </si>
  <si>
    <t>TMI-01</t>
  </si>
  <si>
    <t>TMI-02</t>
  </si>
  <si>
    <t>TMI-03</t>
  </si>
  <si>
    <t>TMI-04</t>
  </si>
  <si>
    <t>4.1.5.1.3</t>
  </si>
  <si>
    <t>TMI-05</t>
  </si>
  <si>
    <t>4.1.5.1.3.4</t>
  </si>
  <si>
    <t>TMI-06</t>
  </si>
  <si>
    <t>4.1.5.1.4.2</t>
  </si>
  <si>
    <t>TMI-07</t>
  </si>
  <si>
    <t>TMI-08</t>
  </si>
  <si>
    <t>4.1.5.1.4.3</t>
  </si>
  <si>
    <t>TMI-09</t>
  </si>
  <si>
    <t>4.1.5.3.2.4</t>
  </si>
  <si>
    <t>TMI-10</t>
  </si>
  <si>
    <t>4.3.1.3</t>
  </si>
  <si>
    <t>PDT-LBN-01</t>
  </si>
  <si>
    <t>4,1,1</t>
  </si>
  <si>
    <t>PDT-LBN-02</t>
  </si>
  <si>
    <t>4,1,3 et 4.3.2</t>
  </si>
  <si>
    <t>16 et 51</t>
  </si>
  <si>
    <t>PDT-LBN-03</t>
  </si>
  <si>
    <t>4,1,4</t>
  </si>
  <si>
    <t>PDT-LBN-04</t>
  </si>
  <si>
    <t>4,1,5,1,1</t>
  </si>
  <si>
    <t>PDT-LBN-05</t>
  </si>
  <si>
    <t>4,1,5,1,3</t>
  </si>
  <si>
    <t>PDT-LBN-06</t>
  </si>
  <si>
    <t>4,1,5,1,3,4</t>
  </si>
  <si>
    <t>PDT-LBN-07</t>
  </si>
  <si>
    <t>4,1,5,1,3,5</t>
  </si>
  <si>
    <t>PDT-LBN-08</t>
  </si>
  <si>
    <t>PDT-LBN-09</t>
  </si>
  <si>
    <t>4,1,5,1,4,2</t>
  </si>
  <si>
    <t>PDT-LBN-10</t>
  </si>
  <si>
    <t>PDT-LBN-11</t>
  </si>
  <si>
    <t>PDT-LBN-12</t>
  </si>
  <si>
    <t>4,1,5,2,3</t>
  </si>
  <si>
    <t>PDT-LBN-13</t>
  </si>
  <si>
    <t>4,1,5,3,2,3</t>
  </si>
  <si>
    <t>PDT-LBN-14</t>
  </si>
  <si>
    <t>4,1,5,3,2,4</t>
  </si>
  <si>
    <t>PDT-LBN-15</t>
  </si>
  <si>
    <t>PDT-LBN-16</t>
  </si>
  <si>
    <t>4,3,1,1</t>
  </si>
  <si>
    <t>PDT-LBN-17</t>
  </si>
  <si>
    <t>4,3,1,2</t>
  </si>
  <si>
    <t>PDT-LBN-18</t>
  </si>
  <si>
    <t>PDT-LBN-19</t>
  </si>
  <si>
    <t>PDT-LBN-20</t>
  </si>
  <si>
    <t>4,1,5,1,4,3
4,3,1,1
4,3,1,3</t>
  </si>
  <si>
    <t>32
50
51</t>
  </si>
  <si>
    <t>PDT-LBN-21</t>
  </si>
  <si>
    <t>PDT-LBN-22</t>
  </si>
  <si>
    <t>DAL-01</t>
  </si>
  <si>
    <t>DAL-02</t>
  </si>
  <si>
    <t>DAL-03</t>
  </si>
  <si>
    <t>DAL-04</t>
  </si>
  <si>
    <t>4.1.5.5</t>
  </si>
  <si>
    <t>DAL-05</t>
  </si>
  <si>
    <t>4.2</t>
  </si>
  <si>
    <t>DAL-06</t>
  </si>
  <si>
    <t>4.4</t>
  </si>
  <si>
    <t>DJP-01</t>
  </si>
  <si>
    <t>DJP-02</t>
  </si>
  <si>
    <t>DJP-03</t>
  </si>
  <si>
    <t>4.3.1.1</t>
  </si>
  <si>
    <t>DJP-04</t>
  </si>
  <si>
    <t>DJP-05</t>
  </si>
  <si>
    <t>4.3.3</t>
  </si>
  <si>
    <t>Q,Ma</t>
  </si>
  <si>
    <t>PDT-LBN-DJP-01</t>
  </si>
  <si>
    <t>3,1,1</t>
  </si>
  <si>
    <t>PDT-LBN-DJP-02</t>
  </si>
  <si>
    <t>PDT-LBN-DJP-03</t>
  </si>
  <si>
    <t>3,1,2</t>
  </si>
  <si>
    <t>PDT-LBN-DJP-04</t>
  </si>
  <si>
    <t>3.1.2</t>
  </si>
  <si>
    <t>8 et 9</t>
  </si>
  <si>
    <t>PDT-LBN-DJP-05</t>
  </si>
  <si>
    <t>3,2,1</t>
  </si>
  <si>
    <t>PDT-LBN-DJP-06</t>
  </si>
  <si>
    <t>3,2,3</t>
  </si>
  <si>
    <t xml:space="preserve">Q </t>
  </si>
  <si>
    <t>PDT-LBN-DJP-07</t>
  </si>
  <si>
    <t>3,2,4</t>
  </si>
  <si>
    <t>PDT-LBN-DJP-08</t>
  </si>
  <si>
    <t>3,3,1</t>
  </si>
  <si>
    <t>PDT-LBN-DJP-09</t>
  </si>
  <si>
    <t>PDT-LBN-DJP-10</t>
  </si>
  <si>
    <t>PDT-LBN-DJP-11</t>
  </si>
  <si>
    <t>PDT-LBN-DJP-12</t>
  </si>
  <si>
    <t>3,3,2
3,3,3</t>
  </si>
  <si>
    <t>25
26</t>
  </si>
  <si>
    <t>4,5,1</t>
  </si>
  <si>
    <t>4.2.2.1</t>
  </si>
  <si>
    <t>4.4.2</t>
  </si>
  <si>
    <t>DAL-001</t>
  </si>
  <si>
    <t>1.2</t>
  </si>
  <si>
    <t>DAL-002</t>
  </si>
  <si>
    <t>4.5.1</t>
  </si>
  <si>
    <t>DAL-003</t>
  </si>
  <si>
    <t>4.5.2.1,
4.5.2.2,
4.5.4.5</t>
  </si>
  <si>
    <t>31, 
32, 
50</t>
  </si>
  <si>
    <t>DAL-004</t>
  </si>
  <si>
    <t>DAL-005</t>
  </si>
  <si>
    <t>4.5.4.2 et 4.5.4.4</t>
  </si>
  <si>
    <t>44, 45, 47, 48</t>
  </si>
  <si>
    <t>DAL-006</t>
  </si>
  <si>
    <t>4.5.4.5</t>
  </si>
  <si>
    <t>TMI-001</t>
  </si>
  <si>
    <t>TMI-002</t>
  </si>
  <si>
    <t>TMI-003</t>
  </si>
  <si>
    <t>TMI-004</t>
  </si>
  <si>
    <t>4.5.2.1 et 4.5.4.4</t>
  </si>
  <si>
    <t>31 et 49</t>
  </si>
  <si>
    <t>TMI-005</t>
  </si>
  <si>
    <t>4.5.4.3</t>
  </si>
  <si>
    <t>TMI-006</t>
  </si>
  <si>
    <t>Furtivité optique Thales 4</t>
  </si>
  <si>
    <t>FRD-001</t>
  </si>
  <si>
    <t>FRD-002</t>
  </si>
  <si>
    <t>DPD-003</t>
  </si>
  <si>
    <t>4.1.2.1</t>
  </si>
  <si>
    <t>DPD-005</t>
  </si>
  <si>
    <t>4.1.2.2</t>
  </si>
  <si>
    <t>DPD-006</t>
  </si>
  <si>
    <t>4.1.2.2.2</t>
  </si>
  <si>
    <t>DPD-007</t>
  </si>
  <si>
    <t>DPD-008</t>
  </si>
  <si>
    <t>4.1.6</t>
  </si>
  <si>
    <t>DPD-009</t>
  </si>
  <si>
    <t>4.2.4 SYNTHÈSE</t>
  </si>
  <si>
    <t>DPD-010</t>
  </si>
  <si>
    <t>20170203_Tenue Décontamination_Annexe-TCS-16-0260</t>
  </si>
  <si>
    <t>§4,3</t>
  </si>
  <si>
    <t>6.1</t>
  </si>
  <si>
    <t>4,1,1,3</t>
  </si>
  <si>
    <t>4.3</t>
  </si>
  <si>
    <t>ACS-003</t>
  </si>
  <si>
    <t>ACS-007</t>
  </si>
  <si>
    <t>ACS-008</t>
  </si>
  <si>
    <t>4.7</t>
  </si>
  <si>
    <t>ACS-009</t>
  </si>
  <si>
    <t>ACS-010</t>
  </si>
  <si>
    <t>4.7.1</t>
  </si>
  <si>
    <t>ACS-011</t>
  </si>
  <si>
    <t>ACS-012</t>
  </si>
  <si>
    <t>ACS-013</t>
  </si>
  <si>
    <t>4.10</t>
  </si>
  <si>
    <t>ACS-014</t>
  </si>
  <si>
    <t>SCU-001</t>
  </si>
  <si>
    <t>SCU-002</t>
  </si>
  <si>
    <t>SCU-003</t>
  </si>
  <si>
    <t>SCU-004</t>
  </si>
  <si>
    <t>SCU-005</t>
  </si>
  <si>
    <t>SCU-006</t>
  </si>
  <si>
    <t>4,3,2,1,</t>
  </si>
  <si>
    <t>4,1 et 4,3</t>
  </si>
  <si>
    <t>PMR-001</t>
  </si>
  <si>
    <t>4.1.1</t>
  </si>
  <si>
    <t>PMR-002</t>
  </si>
  <si>
    <t>PMR-003</t>
  </si>
  <si>
    <t>PMR-004</t>
  </si>
  <si>
    <t>PMR-005</t>
  </si>
  <si>
    <t>PMR-006</t>
  </si>
  <si>
    <t>PMR-007</t>
  </si>
  <si>
    <t>PMR-008</t>
  </si>
  <si>
    <t>4.2.5.2</t>
  </si>
  <si>
    <t>PMR-009</t>
  </si>
  <si>
    <t>4.2.5.3</t>
  </si>
  <si>
    <t>PMR-010</t>
  </si>
  <si>
    <t>PMR-011</t>
  </si>
  <si>
    <t>PMR-012</t>
  </si>
  <si>
    <t>PMR-013</t>
  </si>
  <si>
    <t>PMR-014</t>
  </si>
  <si>
    <t>PMR-015</t>
  </si>
  <si>
    <t>PMR-016</t>
  </si>
  <si>
    <t>4,5,2</t>
  </si>
  <si>
    <t>AOR-001</t>
  </si>
  <si>
    <t>AOR-002</t>
  </si>
  <si>
    <t>AOR-003</t>
  </si>
  <si>
    <t>AOR-004</t>
  </si>
  <si>
    <t>4.5.1.3</t>
  </si>
  <si>
    <t>AOR-005</t>
  </si>
  <si>
    <t>tenue au feu_TCS-17-0002</t>
  </si>
  <si>
    <t>MA</t>
  </si>
  <si>
    <t>FRD-003</t>
  </si>
  <si>
    <t>FRD-004</t>
  </si>
  <si>
    <t>FRD-005</t>
  </si>
  <si>
    <t>FRD-006</t>
  </si>
  <si>
    <t>FRD-007</t>
  </si>
  <si>
    <t>FRD-008</t>
  </si>
  <si>
    <t>SNE-001</t>
  </si>
  <si>
    <t>SNE-002</t>
  </si>
  <si>
    <t>SNE-003</t>
  </si>
  <si>
    <t>2.6</t>
  </si>
  <si>
    <t>16 à 29</t>
  </si>
  <si>
    <t>2.6.2</t>
  </si>
  <si>
    <t>2.6.4</t>
  </si>
  <si>
    <t>21 à 25</t>
  </si>
  <si>
    <t>SNE-004</t>
  </si>
  <si>
    <t>2.6.4 et 2.6.5</t>
  </si>
  <si>
    <t>21 et 23</t>
  </si>
  <si>
    <t>PRL-001</t>
  </si>
  <si>
    <t>PRL-002</t>
  </si>
  <si>
    <t>PRL-003</t>
  </si>
  <si>
    <t>PRL-004</t>
  </si>
  <si>
    <t>PRL-005</t>
  </si>
  <si>
    <t>4.1..2</t>
  </si>
  <si>
    <t>4.1.3</t>
  </si>
  <si>
    <t>SNE-005</t>
  </si>
  <si>
    <t>SNE-006</t>
  </si>
  <si>
    <t>4.1.4 à 4.1.10</t>
  </si>
  <si>
    <t>15 à 24</t>
  </si>
  <si>
    <t>SNE-007</t>
  </si>
  <si>
    <t>SNE-008</t>
  </si>
  <si>
    <t>27 à 30</t>
  </si>
  <si>
    <t>SNE-009</t>
  </si>
  <si>
    <t>5.1</t>
  </si>
  <si>
    <t>SNE-010</t>
  </si>
  <si>
    <t>SNE-011</t>
  </si>
  <si>
    <t>SNE-012</t>
  </si>
  <si>
    <t>5.4 à 5.7</t>
  </si>
  <si>
    <t>SNE-013</t>
  </si>
  <si>
    <t>5.8</t>
  </si>
  <si>
    <t>SNE-014</t>
  </si>
  <si>
    <t>SNE-015</t>
  </si>
  <si>
    <t>5.1.3</t>
  </si>
  <si>
    <t>MAN-001</t>
  </si>
  <si>
    <t>4,2,2</t>
  </si>
  <si>
    <t>4,2,1,2,1</t>
  </si>
  <si>
    <t>4,2,1,3,1</t>
  </si>
  <si>
    <t>4.2.1.3</t>
  </si>
  <si>
    <t>4.2.1.3.2</t>
  </si>
  <si>
    <t>4.2.1.3.3</t>
  </si>
  <si>
    <t>4.2.1.3.5</t>
  </si>
  <si>
    <t>4.2.1.3.6</t>
  </si>
  <si>
    <t>4.2.1.3.7</t>
  </si>
  <si>
    <t>Global</t>
  </si>
  <si>
    <t>LBR-01</t>
  </si>
  <si>
    <t>JVT-001</t>
  </si>
  <si>
    <t>JVT-002</t>
  </si>
  <si>
    <t>JVT-003</t>
  </si>
  <si>
    <t>Général</t>
  </si>
  <si>
    <t>JVT-004</t>
  </si>
  <si>
    <t>JVT-005</t>
  </si>
  <si>
    <t>JVT-006</t>
  </si>
  <si>
    <t>2,3,4</t>
  </si>
  <si>
    <t>MGY-001</t>
  </si>
  <si>
    <t>MGY-002</t>
  </si>
  <si>
    <t>MGY-003</t>
  </si>
  <si>
    <t>MGY-004</t>
  </si>
  <si>
    <t>MGY-005</t>
  </si>
  <si>
    <t>MGY-006</t>
  </si>
  <si>
    <t>MGY-007</t>
  </si>
  <si>
    <t>8,1,9</t>
  </si>
  <si>
    <t>JRO-001</t>
  </si>
  <si>
    <t>JRO-002</t>
  </si>
  <si>
    <t>7.1</t>
  </si>
  <si>
    <t>JRO-003</t>
  </si>
  <si>
    <t>JRO-004</t>
  </si>
  <si>
    <t>2.2</t>
  </si>
  <si>
    <t>5.2</t>
  </si>
  <si>
    <t>-</t>
  </si>
  <si>
    <t>KMR-001</t>
  </si>
  <si>
    <t>1.1.3 DOCUMENTS DE REFERENCE D’ORIGINE</t>
  </si>
  <si>
    <t>KMR-002</t>
  </si>
  <si>
    <t>KMR-003</t>
  </si>
  <si>
    <t>KMR-004</t>
  </si>
  <si>
    <t>KMR-005</t>
  </si>
  <si>
    <t>KMR-006</t>
  </si>
  <si>
    <t>PDT-002</t>
  </si>
  <si>
    <t>PDT-003</t>
  </si>
  <si>
    <t>1.2.1 ABREVIATIONS ET SIGLES</t>
  </si>
  <si>
    <t>PDT-006</t>
  </si>
  <si>
    <t>3 EXIGENCES CLIENT</t>
  </si>
  <si>
    <t>PDT-007</t>
  </si>
  <si>
    <t>KMR-007</t>
  </si>
  <si>
    <t>PDT-008</t>
  </si>
  <si>
    <t>PDT-009</t>
  </si>
  <si>
    <t>KMR-008</t>
  </si>
  <si>
    <t>4.1. ANALYSE DE L'ACTIVITE</t>
  </si>
  <si>
    <t>KBY-003</t>
  </si>
  <si>
    <t>4.1.1 Analyse générique des postes opérateurs pilote, chef-tireur et chef</t>
  </si>
  <si>
    <t>KMR-009</t>
  </si>
  <si>
    <t>4.3.2 Analyse ergonomique des postes</t>
  </si>
  <si>
    <t>KBY-004</t>
  </si>
  <si>
    <t>KBY-005</t>
  </si>
  <si>
    <t>4.3.2.1 Poste Pilote</t>
  </si>
  <si>
    <t>KBY-006</t>
  </si>
  <si>
    <t>KBY-007</t>
  </si>
  <si>
    <t>KBY-008</t>
  </si>
  <si>
    <t>KMR-010</t>
  </si>
  <si>
    <t>KBY-009</t>
  </si>
  <si>
    <t>KMR-011</t>
  </si>
  <si>
    <t>KBY-010</t>
  </si>
  <si>
    <t>KBY-011</t>
  </si>
  <si>
    <t>accès toit</t>
  </si>
  <si>
    <t>PDT-010</t>
  </si>
  <si>
    <t>4.3.2.1 LE POSTE PILOTE</t>
  </si>
  <si>
    <t>KBY-012</t>
  </si>
  <si>
    <t>KBY-013</t>
  </si>
  <si>
    <t>PDT-011</t>
  </si>
  <si>
    <t>PDT-012</t>
  </si>
  <si>
    <t>KBY-014</t>
  </si>
  <si>
    <t>KBY-015</t>
  </si>
  <si>
    <t>PDT-013</t>
  </si>
  <si>
    <t>PDT-014</t>
  </si>
  <si>
    <t>PDT-015</t>
  </si>
  <si>
    <t>PDT-016</t>
  </si>
  <si>
    <t>KBY-016</t>
  </si>
  <si>
    <t>KBY-017</t>
  </si>
  <si>
    <t>4.3.2.2</t>
  </si>
  <si>
    <t>KBY-018</t>
  </si>
  <si>
    <t>KBY-019</t>
  </si>
  <si>
    <t>KBY-020</t>
  </si>
  <si>
    <t>KMR-013</t>
  </si>
  <si>
    <t>KMR-014</t>
  </si>
  <si>
    <t>KBY-021</t>
  </si>
  <si>
    <t>KBY-022</t>
  </si>
  <si>
    <t>KBY-023</t>
  </si>
  <si>
    <t>4,3,2,2,</t>
  </si>
  <si>
    <t>KMR-016</t>
  </si>
  <si>
    <t>MAN-002</t>
  </si>
  <si>
    <t>KBY-024</t>
  </si>
  <si>
    <t>KBY-025</t>
  </si>
  <si>
    <t>KBY-026</t>
  </si>
  <si>
    <t>KBY-027</t>
  </si>
  <si>
    <t>KBY-028</t>
  </si>
  <si>
    <t>4.3.2.2 LE POSTE CHEF TIREUR</t>
  </si>
  <si>
    <t>PDT-019</t>
  </si>
  <si>
    <t>PDT-020</t>
  </si>
  <si>
    <t>KBY-029</t>
  </si>
  <si>
    <t>KBY-030</t>
  </si>
  <si>
    <t>KBY-031</t>
  </si>
  <si>
    <t>KBY-032</t>
  </si>
  <si>
    <t>KBY-033</t>
  </si>
  <si>
    <t>KBY-034</t>
  </si>
  <si>
    <t>KBY-036</t>
  </si>
  <si>
    <t>4.3.2.3</t>
  </si>
  <si>
    <t>KBY-035</t>
  </si>
  <si>
    <t>KBY-037</t>
  </si>
  <si>
    <t>KBY-038</t>
  </si>
  <si>
    <t>4.3.2.4</t>
  </si>
  <si>
    <t>KBY-039</t>
  </si>
  <si>
    <t>KBY-040</t>
  </si>
  <si>
    <t>KBY-041</t>
  </si>
  <si>
    <t>KBY-042</t>
  </si>
  <si>
    <t>KBY-043</t>
  </si>
  <si>
    <t>KBY-044</t>
  </si>
  <si>
    <t>KBY-045</t>
  </si>
  <si>
    <t>KMR-018</t>
  </si>
  <si>
    <t>KBY-046</t>
  </si>
  <si>
    <t>KBY-047</t>
  </si>
  <si>
    <t>KBY-048</t>
  </si>
  <si>
    <t>KBY-049</t>
  </si>
  <si>
    <t>MAN-003</t>
  </si>
  <si>
    <t>KBY-050</t>
  </si>
  <si>
    <t>KBY-051</t>
  </si>
  <si>
    <t>PDT-022</t>
  </si>
  <si>
    <t>4.3.3.1 FAITS TECHNIQUES OBSERVÉS SUR MAQUETTE PHYSIQUE VTT FELIN</t>
  </si>
  <si>
    <t>PDT-023</t>
  </si>
  <si>
    <t>4.4 ANALYSE ERGONOMIQUE DES IHM</t>
  </si>
  <si>
    <t>PDT-024</t>
  </si>
  <si>
    <t>4.4.1.1 HMICU</t>
  </si>
  <si>
    <t>PDT-025</t>
  </si>
  <si>
    <t>PDT-026</t>
  </si>
  <si>
    <t>KMR-021</t>
  </si>
  <si>
    <t xml:space="preserve">Ma </t>
  </si>
  <si>
    <t>PDT-027</t>
  </si>
  <si>
    <t>PDT-028</t>
  </si>
  <si>
    <t>PDT-029</t>
  </si>
  <si>
    <t>4.4.1.2 AFP</t>
  </si>
  <si>
    <t>PDT-030</t>
  </si>
  <si>
    <t>PDT-031</t>
  </si>
  <si>
    <t>PDT-032</t>
  </si>
  <si>
    <t>PDT-033</t>
  </si>
  <si>
    <t>KBY-052</t>
  </si>
  <si>
    <t>4.4.1.1 H.M.I.C.U</t>
  </si>
  <si>
    <t>PDT-034</t>
  </si>
  <si>
    <t>PDT-035</t>
  </si>
  <si>
    <t>PDT-036</t>
  </si>
  <si>
    <t>PDT-037</t>
  </si>
  <si>
    <t>PDT-038</t>
  </si>
  <si>
    <r>
      <t xml:space="preserve">Commandes du menu  Ouvrant -deux états exclusifs entre eux « Activer » et « Inhiber »
</t>
    </r>
    <r>
      <rPr>
        <sz val="10"/>
        <color indexed="10"/>
        <rFont val="Arial"/>
        <family val="2"/>
      </rPr>
      <t>NOK charte
4.1.1 BOUTONS DE COMMANDES DE MOLETTE
pls fois dans le doc</t>
    </r>
  </si>
  <si>
    <t>PDT-039</t>
  </si>
  <si>
    <t>PDT-040</t>
  </si>
  <si>
    <t>PDT-041</t>
  </si>
  <si>
    <t>PDT-042</t>
  </si>
  <si>
    <t>PDT-043</t>
  </si>
  <si>
    <t>PDT-044</t>
  </si>
  <si>
    <t>PDT-045</t>
  </si>
  <si>
    <t>PDT-046</t>
  </si>
  <si>
    <t>PDT-047</t>
  </si>
  <si>
    <t>PDT-048</t>
  </si>
  <si>
    <t>KBY-001</t>
  </si>
  <si>
    <t>Eléments présents dans le dossier zip DJD2 FH</t>
  </si>
  <si>
    <t>PDT-001</t>
  </si>
  <si>
    <t>Eléments du DJD2 FH (présents dans le fichier zip)</t>
  </si>
  <si>
    <t>FFE - 001</t>
  </si>
  <si>
    <t>FFE - 002</t>
  </si>
  <si>
    <t>FFE - 003</t>
  </si>
  <si>
    <t>FFE - 004</t>
  </si>
  <si>
    <t>FFE - 005</t>
  </si>
  <si>
    <t>FFE - 006</t>
  </si>
  <si>
    <t>LBR-02</t>
  </si>
  <si>
    <t>LBR-03</t>
  </si>
  <si>
    <t>LBR-04</t>
  </si>
  <si>
    <t>LBR-001</t>
  </si>
  <si>
    <t>LBR-002</t>
  </si>
  <si>
    <t>LBR-003</t>
  </si>
  <si>
    <t>LBR-004</t>
  </si>
  <si>
    <t>5.1.11</t>
  </si>
  <si>
    <t>LBR-005</t>
  </si>
  <si>
    <t>5.2.11</t>
  </si>
  <si>
    <t>LBR-006</t>
  </si>
  <si>
    <t>6.6.2</t>
  </si>
  <si>
    <t>LBR-007</t>
  </si>
  <si>
    <t>7.6.1</t>
  </si>
  <si>
    <r>
      <rPr>
        <b/>
        <sz val="9"/>
        <rFont val="Arial"/>
        <family val="2"/>
      </rPr>
      <t>FOUDRE/DES :</t>
    </r>
    <r>
      <rPr>
        <sz val="9"/>
        <rFont val="Arial"/>
        <family val="2"/>
      </rPr>
      <t xml:space="preserve"> Quelle est la longueur maximale de la liaison alimentation? Est on sûr que d'autres liaisons (avec antenne déportée par exemple) ne sont pas possibles?</t>
    </r>
  </si>
  <si>
    <t>LBR-008</t>
  </si>
  <si>
    <t>8.6.1.1.1</t>
  </si>
  <si>
    <t>LBR-009</t>
  </si>
  <si>
    <t>LBR-010</t>
  </si>
  <si>
    <t>8.6.1.1.3</t>
  </si>
  <si>
    <t>LBR-011</t>
  </si>
  <si>
    <t>LBR-012</t>
  </si>
  <si>
    <t>8.3.1</t>
  </si>
  <si>
    <t>LBR-013</t>
  </si>
  <si>
    <t>8.3.5.2</t>
  </si>
  <si>
    <t>LBR-014</t>
  </si>
  <si>
    <t>LBR-015</t>
  </si>
  <si>
    <t>8.3.5.3</t>
  </si>
  <si>
    <t>LBR-016</t>
  </si>
  <si>
    <t>8.3.5.7</t>
  </si>
  <si>
    <t>LBR-017</t>
  </si>
  <si>
    <t>8.3.6.1</t>
  </si>
  <si>
    <t>LBR-018</t>
  </si>
  <si>
    <t>8.3.6.3</t>
  </si>
  <si>
    <t>LBR-019</t>
  </si>
  <si>
    <t>8.3.6.5</t>
  </si>
  <si>
    <t>LBR-020</t>
  </si>
  <si>
    <t>8.3.8</t>
  </si>
  <si>
    <t>LBR-021</t>
  </si>
  <si>
    <t>7.4.2</t>
  </si>
  <si>
    <t>LBR-022</t>
  </si>
  <si>
    <t>7.5.2.1</t>
  </si>
  <si>
    <t>LBR-023</t>
  </si>
  <si>
    <t>LBR-024</t>
  </si>
  <si>
    <t>7.5.2.3</t>
  </si>
  <si>
    <t>LBR-025</t>
  </si>
  <si>
    <t>8.4.2</t>
  </si>
  <si>
    <t>LBR-026</t>
  </si>
  <si>
    <t>8.4.5.1</t>
  </si>
  <si>
    <t>LBR-027</t>
  </si>
  <si>
    <t>8.4.5.2</t>
  </si>
  <si>
    <t>LBR-028</t>
  </si>
  <si>
    <t>LBR-029</t>
  </si>
  <si>
    <t>LBR-030</t>
  </si>
  <si>
    <t>8.5.2</t>
  </si>
  <si>
    <t>LBR-031</t>
  </si>
  <si>
    <t>12.13.3</t>
  </si>
  <si>
    <t>365 à 369</t>
  </si>
  <si>
    <t>LBR-032</t>
  </si>
  <si>
    <t>LBR-033</t>
  </si>
  <si>
    <t>12.13.8</t>
  </si>
  <si>
    <t>LBR-034</t>
  </si>
  <si>
    <t>409 à 412</t>
  </si>
  <si>
    <t>4,4,2</t>
  </si>
  <si>
    <t>4,6,1</t>
  </si>
  <si>
    <t>VLC-001</t>
  </si>
  <si>
    <t>VLC-002</t>
  </si>
  <si>
    <t>VLC-003</t>
  </si>
  <si>
    <t>VLC-004</t>
  </si>
  <si>
    <t>VLC-005</t>
  </si>
  <si>
    <t>VLC-006</t>
  </si>
  <si>
    <t>4.1.8</t>
  </si>
  <si>
    <t>VLC-007</t>
  </si>
  <si>
    <t>4.1.9</t>
  </si>
  <si>
    <t>VLC-008</t>
  </si>
  <si>
    <t>VLC-009</t>
  </si>
  <si>
    <t>4.4.1.2</t>
  </si>
  <si>
    <t>VLC-010</t>
  </si>
  <si>
    <t>VLC-011</t>
  </si>
  <si>
    <t>6.4</t>
  </si>
  <si>
    <t>LBR-05</t>
  </si>
  <si>
    <t>LBR-06</t>
  </si>
  <si>
    <t>4.4.3</t>
  </si>
  <si>
    <t>LBR-07</t>
  </si>
  <si>
    <t>ELE-001</t>
  </si>
  <si>
    <t>2.1.2.3.2</t>
  </si>
  <si>
    <t>ELE-002</t>
  </si>
  <si>
    <t>2.1.2.3.3</t>
  </si>
  <si>
    <t>ELE-003</t>
  </si>
  <si>
    <t>2.2.1.1</t>
  </si>
  <si>
    <t>ELE-004</t>
  </si>
  <si>
    <t>ELE-005</t>
  </si>
  <si>
    <t>ELE-006</t>
  </si>
  <si>
    <t>3.3</t>
  </si>
  <si>
    <t>XLE-001</t>
  </si>
  <si>
    <t>3.1</t>
  </si>
  <si>
    <t>3.4</t>
  </si>
  <si>
    <t>5.3</t>
  </si>
  <si>
    <t>2.2.1.2</t>
  </si>
  <si>
    <t>2.2.3.2</t>
  </si>
  <si>
    <t>2.3.2.2</t>
  </si>
  <si>
    <t>ELE-007</t>
  </si>
  <si>
    <t>ELE-008</t>
  </si>
  <si>
    <t>3.2</t>
  </si>
  <si>
    <t>MFE-001</t>
  </si>
  <si>
    <t>MFE-002</t>
  </si>
  <si>
    <t>MFE-003</t>
  </si>
  <si>
    <t>6.3</t>
  </si>
  <si>
    <t>MFE-004</t>
  </si>
  <si>
    <t>6.6</t>
  </si>
  <si>
    <t>MFE-005</t>
  </si>
  <si>
    <t>Annexe A</t>
  </si>
  <si>
    <t>MFE-006</t>
  </si>
  <si>
    <t>MFE-007</t>
  </si>
  <si>
    <t>MFE-008</t>
  </si>
  <si>
    <t>Annexe B</t>
  </si>
  <si>
    <t>MFE-009</t>
  </si>
  <si>
    <t>MFE-010</t>
  </si>
  <si>
    <t>MFE-011</t>
  </si>
  <si>
    <t>RMC-001</t>
  </si>
  <si>
    <t>RMC-002</t>
  </si>
  <si>
    <t>RMC-003</t>
  </si>
  <si>
    <t>RMC-004</t>
  </si>
  <si>
    <t>RMC-005</t>
  </si>
  <si>
    <t>RMC-006</t>
  </si>
  <si>
    <t>RMC-007</t>
  </si>
  <si>
    <t>RMC-008</t>
  </si>
  <si>
    <t>RMC-009</t>
  </si>
  <si>
    <t>RMC-010</t>
  </si>
  <si>
    <t>RMC-011</t>
  </si>
  <si>
    <t>RMC-012</t>
  </si>
  <si>
    <t>3.3.2</t>
  </si>
  <si>
    <t>RMC-013</t>
  </si>
  <si>
    <t>RMC-014</t>
  </si>
  <si>
    <t>RMC-015</t>
  </si>
  <si>
    <t>RMC-016</t>
  </si>
  <si>
    <t>RMC-017</t>
  </si>
  <si>
    <t>RMC-018</t>
  </si>
  <si>
    <t>RMC-019</t>
  </si>
  <si>
    <t>XLE</t>
  </si>
  <si>
    <t>CME-001</t>
  </si>
  <si>
    <t>2.1.4</t>
  </si>
  <si>
    <t>CME-002</t>
  </si>
  <si>
    <t>CME-004</t>
  </si>
  <si>
    <t>CME-005</t>
  </si>
  <si>
    <t>2.1.6</t>
  </si>
  <si>
    <t>CME-006</t>
  </si>
  <si>
    <t>2.3</t>
  </si>
  <si>
    <t>CME-007</t>
  </si>
  <si>
    <t>2.4</t>
  </si>
  <si>
    <t>CME-008</t>
  </si>
  <si>
    <t>CME-009</t>
  </si>
  <si>
    <t>CME-010</t>
  </si>
  <si>
    <t>2.5</t>
  </si>
  <si>
    <t>CME-011</t>
  </si>
  <si>
    <t>CME-012</t>
  </si>
  <si>
    <t>CME-013</t>
  </si>
  <si>
    <t>CME-014</t>
  </si>
  <si>
    <t>CME-015</t>
  </si>
  <si>
    <t>CME-016</t>
  </si>
  <si>
    <t>5.4</t>
  </si>
  <si>
    <t>CME-017</t>
  </si>
  <si>
    <t>5.4.3</t>
  </si>
  <si>
    <t>CME-018</t>
  </si>
  <si>
    <t>5.5</t>
  </si>
  <si>
    <t>CME-019</t>
  </si>
  <si>
    <t>Annexe 3</t>
  </si>
  <si>
    <t>CME-020</t>
  </si>
  <si>
    <t>Annexe 5</t>
  </si>
  <si>
    <t>CME-021</t>
  </si>
  <si>
    <t>CME-022</t>
  </si>
  <si>
    <t>CME-023</t>
  </si>
  <si>
    <t>Annexe 6</t>
  </si>
  <si>
    <t>59-79</t>
  </si>
  <si>
    <t>CME-024</t>
  </si>
  <si>
    <t>CME-025</t>
  </si>
  <si>
    <t>62-64</t>
  </si>
  <si>
    <t>NLY-001</t>
  </si>
  <si>
    <t>5.1.1</t>
  </si>
  <si>
    <t>NLY-002</t>
  </si>
  <si>
    <t>5.1.1.2</t>
  </si>
  <si>
    <t>NLY-003</t>
  </si>
  <si>
    <t>5.2.</t>
  </si>
  <si>
    <t>NLY-004</t>
  </si>
  <si>
    <t>5.2.2.1</t>
  </si>
  <si>
    <t>NLY-005</t>
  </si>
  <si>
    <t>5.2.2.2</t>
  </si>
  <si>
    <t>NLY-006</t>
  </si>
  <si>
    <t>5.6.2.2</t>
  </si>
  <si>
    <t>Figure 2</t>
  </si>
  <si>
    <t>Tableau 1</t>
  </si>
  <si>
    <t>NLY-007</t>
  </si>
  <si>
    <t>NLY-008</t>
  </si>
  <si>
    <t>NLY-009</t>
  </si>
  <si>
    <t>4.3.1.2.2.4</t>
  </si>
  <si>
    <t>NLY-010</t>
  </si>
  <si>
    <t>4.3.1.3.1</t>
  </si>
  <si>
    <t>NLY-011</t>
  </si>
  <si>
    <t>NLY-012</t>
  </si>
  <si>
    <t>4.3.7.1</t>
  </si>
  <si>
    <t>NLY-013</t>
  </si>
  <si>
    <t>4.3.7.2</t>
  </si>
  <si>
    <t>NLY-014</t>
  </si>
  <si>
    <t>NLY-015</t>
  </si>
  <si>
    <t>4,3,1,2,2,2</t>
  </si>
  <si>
    <t>BND-001</t>
  </si>
  <si>
    <t>BND-002</t>
  </si>
  <si>
    <t>BND-003</t>
  </si>
  <si>
    <t>BND-004</t>
  </si>
  <si>
    <t>BND-005</t>
  </si>
  <si>
    <t>4.3.1.2.2.2 à 4.3.1.2.2.5</t>
  </si>
  <si>
    <t>16-17</t>
  </si>
  <si>
    <t>BND-006</t>
  </si>
  <si>
    <t>BND-007</t>
  </si>
  <si>
    <t>4.3.1.3.2</t>
  </si>
  <si>
    <t>BND-008</t>
  </si>
  <si>
    <t>BND-009</t>
  </si>
  <si>
    <t>4.3.8</t>
  </si>
  <si>
    <t>BND-010</t>
  </si>
  <si>
    <t>4.3.8.1</t>
  </si>
  <si>
    <t>BND-011</t>
  </si>
  <si>
    <t>4.3.8.4</t>
  </si>
  <si>
    <t xml:space="preserve">6.1.1 </t>
  </si>
  <si>
    <t>4,2,2,1</t>
  </si>
  <si>
    <t>4,3,13</t>
  </si>
  <si>
    <t>TDS-001</t>
  </si>
  <si>
    <t>TDS-002</t>
  </si>
  <si>
    <t>TDS-003</t>
  </si>
  <si>
    <t>TDS-004</t>
  </si>
  <si>
    <t>TDS-005</t>
  </si>
  <si>
    <t>TDS-006</t>
  </si>
  <si>
    <t>TDS-007</t>
  </si>
  <si>
    <t>TDS-008</t>
  </si>
  <si>
    <t>TDS-009</t>
  </si>
  <si>
    <t>TDS-010</t>
  </si>
  <si>
    <t>TDS-011</t>
  </si>
  <si>
    <t>TDS-012</t>
  </si>
  <si>
    <t>TDS-013</t>
  </si>
  <si>
    <t>TDS-014</t>
  </si>
  <si>
    <t>TDS-015</t>
  </si>
  <si>
    <t>TDS-016</t>
  </si>
  <si>
    <t>TDS-017</t>
  </si>
  <si>
    <t>4.3.12</t>
  </si>
  <si>
    <t>TDS-018</t>
  </si>
  <si>
    <t>4.3.13</t>
  </si>
  <si>
    <t>JTS-001</t>
  </si>
  <si>
    <t>JTS-002</t>
  </si>
  <si>
    <t>JTS-003</t>
  </si>
  <si>
    <t>JTS-004</t>
  </si>
  <si>
    <t>JTS-005</t>
  </si>
  <si>
    <t>JTS-006</t>
  </si>
  <si>
    <t>JTS-007</t>
  </si>
  <si>
    <t>JTS-008</t>
  </si>
  <si>
    <t>JTS-009</t>
  </si>
  <si>
    <t>JTS-010</t>
  </si>
  <si>
    <t>JTS-011</t>
  </si>
  <si>
    <t>JTS-012</t>
  </si>
  <si>
    <t>JTS-013</t>
  </si>
  <si>
    <t>4.3.7.3</t>
  </si>
  <si>
    <t>JTS-014</t>
  </si>
  <si>
    <t>RRE-001</t>
  </si>
  <si>
    <t>RRE-002</t>
  </si>
  <si>
    <t>RRE-003</t>
  </si>
  <si>
    <t>RRE-004</t>
  </si>
  <si>
    <t>RRE-005</t>
  </si>
  <si>
    <t>RRE-006</t>
  </si>
  <si>
    <t>RRE-007</t>
  </si>
  <si>
    <t>27/28</t>
  </si>
  <si>
    <t>RRE-008</t>
  </si>
  <si>
    <t>29 à 43</t>
  </si>
  <si>
    <t>RRE-009</t>
  </si>
  <si>
    <t>RRE-010</t>
  </si>
  <si>
    <t>4.2.2.2</t>
  </si>
  <si>
    <t>RRE-011</t>
  </si>
  <si>
    <t>RRE-012</t>
  </si>
  <si>
    <t>4.2.2.5</t>
  </si>
  <si>
    <t>RRE-013</t>
  </si>
  <si>
    <t>61/63</t>
  </si>
  <si>
    <t>RRE-014</t>
  </si>
  <si>
    <t>73/81</t>
  </si>
  <si>
    <t>RRE-015</t>
  </si>
  <si>
    <t>RRE-016</t>
  </si>
  <si>
    <t>74/83</t>
  </si>
  <si>
    <t>RRE-017</t>
  </si>
  <si>
    <t>RRE-018</t>
  </si>
  <si>
    <t>RRE-019</t>
  </si>
  <si>
    <t>RRE-020</t>
  </si>
  <si>
    <t>RRE-021</t>
  </si>
  <si>
    <t>RRE-022</t>
  </si>
  <si>
    <t>BCT-001</t>
  </si>
  <si>
    <t>§1.2.1</t>
  </si>
  <si>
    <t>page 5</t>
  </si>
  <si>
    <t>BCT-002</t>
  </si>
  <si>
    <t>§4.1</t>
  </si>
  <si>
    <t>page 8</t>
  </si>
  <si>
    <t>BCT-003</t>
  </si>
  <si>
    <t>BCT-004</t>
  </si>
  <si>
    <t>BCT-005</t>
  </si>
  <si>
    <t>page 9</t>
  </si>
  <si>
    <t>BCT-006</t>
  </si>
  <si>
    <t>§4.2</t>
  </si>
  <si>
    <t>page 11</t>
  </si>
  <si>
    <t>BCT-007</t>
  </si>
  <si>
    <t>BCT-008</t>
  </si>
  <si>
    <t>§4.3.2</t>
  </si>
  <si>
    <t>page 13</t>
  </si>
  <si>
    <t>BCT-009</t>
  </si>
  <si>
    <t>page 14</t>
  </si>
  <si>
    <t>BCT-010</t>
  </si>
  <si>
    <t>BCT-011</t>
  </si>
  <si>
    <t>BCT-012</t>
  </si>
  <si>
    <t>BCT-013</t>
  </si>
  <si>
    <t>BCT-014</t>
  </si>
  <si>
    <t>§4.3.3</t>
  </si>
  <si>
    <t>page 15</t>
  </si>
  <si>
    <t>BCT-015</t>
  </si>
  <si>
    <t>BCT-016</t>
  </si>
  <si>
    <t>BCT-017</t>
  </si>
  <si>
    <t>§4.3.4</t>
  </si>
  <si>
    <t>BCT-018</t>
  </si>
  <si>
    <t>§4.4.1</t>
  </si>
  <si>
    <t>page 20</t>
  </si>
  <si>
    <t>BCT-019</t>
  </si>
  <si>
    <t>BCT-020</t>
  </si>
  <si>
    <t>§4.4.4</t>
  </si>
  <si>
    <t>BCT-021</t>
  </si>
  <si>
    <t>§4.5</t>
  </si>
  <si>
    <t>page 21</t>
  </si>
  <si>
    <t>BCT-022</t>
  </si>
  <si>
    <t>BCT-023</t>
  </si>
  <si>
    <t>page 23</t>
  </si>
  <si>
    <t>6,1,2,2,2</t>
  </si>
  <si>
    <t>6,1,3</t>
  </si>
  <si>
    <t>6,2,1</t>
  </si>
  <si>
    <t>6,2,4,1</t>
  </si>
  <si>
    <t>6,5,1</t>
  </si>
  <si>
    <t>6,5,4</t>
  </si>
  <si>
    <t>JMN-001</t>
  </si>
  <si>
    <t>6.1.2.2.1</t>
  </si>
  <si>
    <t>JMN-003</t>
  </si>
  <si>
    <t>6.1.2.2.2</t>
  </si>
  <si>
    <t>JMN-004</t>
  </si>
  <si>
    <t>JMN-005</t>
  </si>
  <si>
    <t>JMN-006</t>
  </si>
  <si>
    <t>6.1.2.2.2
6.1.5</t>
  </si>
  <si>
    <t>18
21</t>
  </si>
  <si>
    <t>JMN-007</t>
  </si>
  <si>
    <t>JMN-008</t>
  </si>
  <si>
    <t>6.2.2.1</t>
  </si>
  <si>
    <t>JMN-009</t>
  </si>
  <si>
    <t>6.2.3.1</t>
  </si>
  <si>
    <t>JMN-010</t>
  </si>
  <si>
    <t>JMN-011</t>
  </si>
  <si>
    <t>Annexe E
repère 2E</t>
  </si>
  <si>
    <t>JMN-012</t>
  </si>
  <si>
    <t>6.2.4.2</t>
  </si>
  <si>
    <t>6.2.5.1</t>
  </si>
  <si>
    <t>JMN-014</t>
  </si>
  <si>
    <t>JMN-015</t>
  </si>
  <si>
    <t>6.3.1</t>
  </si>
  <si>
    <t>JMN-016</t>
  </si>
  <si>
    <t>JMN-017</t>
  </si>
  <si>
    <t>JMN-018</t>
  </si>
  <si>
    <t>JMN-019</t>
  </si>
  <si>
    <t>JMN-020</t>
  </si>
  <si>
    <t>Annexe D</t>
  </si>
  <si>
    <t>JCE - 001</t>
  </si>
  <si>
    <t xml:space="preserve">Ligne 3 </t>
  </si>
  <si>
    <t>Sécurisation OS Linux CELAR</t>
  </si>
  <si>
    <t>JSR-001</t>
  </si>
  <si>
    <t>Réseau VCS</t>
  </si>
  <si>
    <t>JSR-002</t>
  </si>
  <si>
    <t>JSR-003</t>
  </si>
  <si>
    <t>Flux NTP</t>
  </si>
  <si>
    <t>JSR-004</t>
  </si>
  <si>
    <t>Arbre de synchronisation</t>
  </si>
  <si>
    <t>JSR-005</t>
  </si>
  <si>
    <t>Flux DDS</t>
  </si>
  <si>
    <t>JSR-006</t>
  </si>
  <si>
    <t>Flux vidéo</t>
  </si>
  <si>
    <t>JSR-007</t>
  </si>
  <si>
    <t>Proposition technique : le MVR</t>
  </si>
  <si>
    <t>JSR-008</t>
  </si>
  <si>
    <t>Procédure d'authentification</t>
  </si>
  <si>
    <t>JSR-009</t>
  </si>
  <si>
    <t>Découpe en VLAN</t>
  </si>
  <si>
    <t>NBL-001</t>
  </si>
  <si>
    <t>NBL-002</t>
  </si>
  <si>
    <t>JCE-000</t>
  </si>
  <si>
    <t>NBL-000</t>
  </si>
  <si>
    <t>JCE-001</t>
  </si>
  <si>
    <t>JCE-002</t>
  </si>
  <si>
    <t>JCE-003</t>
  </si>
  <si>
    <t>JCE-004</t>
  </si>
  <si>
    <t>JCE-005</t>
  </si>
  <si>
    <t>4.3.3.1</t>
  </si>
  <si>
    <t>JCE-006</t>
  </si>
  <si>
    <t>JCE-007</t>
  </si>
  <si>
    <t>4.5.2</t>
  </si>
  <si>
    <t>JCE-008</t>
  </si>
  <si>
    <t>JCE-009</t>
  </si>
  <si>
    <t>JSR-010</t>
  </si>
  <si>
    <t>NBL-003</t>
  </si>
  <si>
    <t>JSR-011</t>
  </si>
  <si>
    <t>4.9.1</t>
  </si>
  <si>
    <t>JCE-010</t>
  </si>
  <si>
    <t>4.9.2.2</t>
  </si>
  <si>
    <t>NBL-004</t>
  </si>
  <si>
    <t>4.9.2.3</t>
  </si>
  <si>
    <t>JSR-012</t>
  </si>
  <si>
    <t>4.10.1</t>
  </si>
  <si>
    <t>JSR-013</t>
  </si>
  <si>
    <t>4.10.3</t>
  </si>
  <si>
    <t>JSR-014</t>
  </si>
  <si>
    <t>4.10.3.1</t>
  </si>
  <si>
    <t>JSR-015</t>
  </si>
  <si>
    <t>JSR-016</t>
  </si>
  <si>
    <t>4.10.3.1.1</t>
  </si>
  <si>
    <t>JSR-017</t>
  </si>
  <si>
    <t>JSR-018</t>
  </si>
  <si>
    <t>JCE-011</t>
  </si>
  <si>
    <t>4.13</t>
  </si>
  <si>
    <t>NBL-006</t>
  </si>
  <si>
    <t>4.12</t>
  </si>
  <si>
    <t>JCE-012</t>
  </si>
  <si>
    <t>4,6,2</t>
  </si>
  <si>
    <t>4,6,3,3</t>
  </si>
  <si>
    <t>4.8.1</t>
  </si>
  <si>
    <t>3.1.2.2</t>
  </si>
  <si>
    <t>3.2.1.1.1.2</t>
  </si>
  <si>
    <t>3.2.1.1.2.1.2</t>
  </si>
  <si>
    <t>3.5.1.2</t>
  </si>
  <si>
    <t>3.5.2.1</t>
  </si>
  <si>
    <t>JSR-027</t>
  </si>
  <si>
    <t>3.5.2.11.2</t>
  </si>
  <si>
    <t>JSR-028</t>
  </si>
  <si>
    <t>JSR-029</t>
  </si>
  <si>
    <t>JSR-030</t>
  </si>
  <si>
    <t>JSR-031</t>
  </si>
  <si>
    <t>JSR-032</t>
  </si>
  <si>
    <t>JSR-033</t>
  </si>
  <si>
    <t>3.5.2.11.3</t>
  </si>
  <si>
    <t>JSR-034</t>
  </si>
  <si>
    <t>3.5.2.12</t>
  </si>
  <si>
    <t>JSR-035</t>
  </si>
  <si>
    <t>3.5.2.12.2</t>
  </si>
  <si>
    <t>JSR-036</t>
  </si>
  <si>
    <t>3.5.2.12.3</t>
  </si>
  <si>
    <t>JSR-037</t>
  </si>
  <si>
    <t>3.5.2.13</t>
  </si>
  <si>
    <t>JSR-038</t>
  </si>
  <si>
    <t>3.5.2.13.1</t>
  </si>
  <si>
    <t>JSR-039</t>
  </si>
  <si>
    <t>3.5.2.13.2</t>
  </si>
  <si>
    <t>JSR-040</t>
  </si>
  <si>
    <t>3.5.2.15.1</t>
  </si>
  <si>
    <t>JSR-041</t>
  </si>
  <si>
    <t>3.5.2.15.1.2</t>
  </si>
  <si>
    <t>JSR-042</t>
  </si>
  <si>
    <t>3.5.2.15.2</t>
  </si>
  <si>
    <t>JSR-043</t>
  </si>
  <si>
    <t>3.5.2.15.2.4</t>
  </si>
  <si>
    <t>JSR-044</t>
  </si>
  <si>
    <t>3.5.2.15.3</t>
  </si>
  <si>
    <t>JSR-045</t>
  </si>
  <si>
    <t>3.5.2.15.4.2</t>
  </si>
  <si>
    <t>JSR-046</t>
  </si>
  <si>
    <t>3.5.2.16</t>
  </si>
  <si>
    <t>JSR-047</t>
  </si>
  <si>
    <t>3.5.2.16.1</t>
  </si>
  <si>
    <t>JSR-048</t>
  </si>
  <si>
    <t>3.5.2.16.2</t>
  </si>
  <si>
    <t>JSR-049</t>
  </si>
  <si>
    <t>3.5.2.16.2.2</t>
  </si>
  <si>
    <t>JSR-050</t>
  </si>
  <si>
    <t>3.5.2.16.2.3</t>
  </si>
  <si>
    <t>JSR-051</t>
  </si>
  <si>
    <t>3.5.2.16.4.2</t>
  </si>
  <si>
    <t>JSR-052</t>
  </si>
  <si>
    <t>3.5.2.16.5.2</t>
  </si>
  <si>
    <t>JSR-053</t>
  </si>
  <si>
    <t>3.5.2.17.2</t>
  </si>
  <si>
    <t>JSR-054</t>
  </si>
  <si>
    <t>3.5.2.17.4</t>
  </si>
  <si>
    <t>JSR-055</t>
  </si>
  <si>
    <t>3.5.2.18</t>
  </si>
  <si>
    <t>JSR-056</t>
  </si>
  <si>
    <t>3.5.2.18.1.2</t>
  </si>
  <si>
    <t>JSR-057</t>
  </si>
  <si>
    <t>3.5.2.18.1.3</t>
  </si>
  <si>
    <t>JSR-058</t>
  </si>
  <si>
    <t>3.5.2.18.1.4</t>
  </si>
  <si>
    <t>JSR-059</t>
  </si>
  <si>
    <t>3.5.2.18.2.2</t>
  </si>
  <si>
    <t>JSR-060</t>
  </si>
  <si>
    <t>3.5.2.18.2.4</t>
  </si>
  <si>
    <t>JSR-061</t>
  </si>
  <si>
    <t>3.5.2.19.1.2</t>
  </si>
  <si>
    <t>JSR-062</t>
  </si>
  <si>
    <t>3.5.2.19.1.3</t>
  </si>
  <si>
    <t>JSR-063</t>
  </si>
  <si>
    <t>3.5.2.19.2.4</t>
  </si>
  <si>
    <t>JSR-064</t>
  </si>
  <si>
    <t>3.5.2.19.3.1</t>
  </si>
  <si>
    <t>3.5.2.19.4.4</t>
  </si>
  <si>
    <t>JSR-065</t>
  </si>
  <si>
    <t>3.5.2.19.5.4</t>
  </si>
  <si>
    <t>3.5.2.2.1</t>
  </si>
  <si>
    <t>3.5.2.2.2</t>
  </si>
  <si>
    <t>JSR-066</t>
  </si>
  <si>
    <t>3.5.2.2.21.1</t>
  </si>
  <si>
    <t>JSR-067</t>
  </si>
  <si>
    <t>JSR-068</t>
  </si>
  <si>
    <t>3.5.2.2.22</t>
  </si>
  <si>
    <t>3.5.2.2.3</t>
  </si>
  <si>
    <t>3.5.2.23</t>
  </si>
  <si>
    <t>JSR-069</t>
  </si>
  <si>
    <t>3.5.2.23.1</t>
  </si>
  <si>
    <t>3.5.2.23.3</t>
  </si>
  <si>
    <t>JSR-070</t>
  </si>
  <si>
    <t>JSR-071</t>
  </si>
  <si>
    <t>3.5.2.23.4</t>
  </si>
  <si>
    <t>3.5.2.3.1.1</t>
  </si>
  <si>
    <t>3.5.2.3.3.1</t>
  </si>
  <si>
    <t>3.5.2.3.4.1</t>
  </si>
  <si>
    <t>3.5.2.3.6.1</t>
  </si>
  <si>
    <t>3.5.2.5.1.1</t>
  </si>
  <si>
    <t>3.5.2.5.1.4</t>
  </si>
  <si>
    <t>3.5.2.5.2</t>
  </si>
  <si>
    <t>3.5.2.5.2.2</t>
  </si>
  <si>
    <t>3.5.2.5.2.4</t>
  </si>
  <si>
    <t>3.5.2.5.3.4</t>
  </si>
  <si>
    <t>JSR-019</t>
  </si>
  <si>
    <t>3.5.2.6.2</t>
  </si>
  <si>
    <t>JSR-020</t>
  </si>
  <si>
    <t>3.5.2.7.2</t>
  </si>
  <si>
    <t>JSR-021</t>
  </si>
  <si>
    <t>JSR-022</t>
  </si>
  <si>
    <t>JSR-023</t>
  </si>
  <si>
    <t>3.5.2.7.4</t>
  </si>
  <si>
    <t>JSR-024</t>
  </si>
  <si>
    <t>3.5.2.8.3</t>
  </si>
  <si>
    <t>JSR-025</t>
  </si>
  <si>
    <t>3.5.2.9.2</t>
  </si>
  <si>
    <t>JSR-026</t>
  </si>
  <si>
    <t>3.5.2.9.4</t>
  </si>
  <si>
    <t>JSR-072</t>
  </si>
  <si>
    <t>3.5.3.3</t>
  </si>
  <si>
    <t>JSR-073</t>
  </si>
  <si>
    <t>JSR-074</t>
  </si>
  <si>
    <t>JSR-076</t>
  </si>
  <si>
    <t>3.5.2.4</t>
  </si>
  <si>
    <t>JSR-077</t>
  </si>
  <si>
    <t>3.5.2.15.3.1</t>
  </si>
  <si>
    <t>3.2.2.3</t>
  </si>
  <si>
    <t>3.2.7</t>
  </si>
  <si>
    <t>3.2.14.3</t>
  </si>
  <si>
    <t>3.2.26.4</t>
  </si>
  <si>
    <t>3.3.4.3</t>
  </si>
  <si>
    <t>3.3.5</t>
  </si>
  <si>
    <t>3.3.6</t>
  </si>
  <si>
    <t>3.3.3</t>
  </si>
  <si>
    <t>global</t>
  </si>
  <si>
    <t>1.4.1</t>
  </si>
  <si>
    <t>1.4.2</t>
  </si>
  <si>
    <t>2.1</t>
  </si>
  <si>
    <t>3.2.2</t>
  </si>
  <si>
    <t>3.2.4</t>
  </si>
  <si>
    <t>3.2.1</t>
  </si>
  <si>
    <t>3.4.1</t>
  </si>
  <si>
    <t>2.3.1</t>
  </si>
  <si>
    <t>2, 3 et  5</t>
  </si>
  <si>
    <t>4.1.2.4</t>
  </si>
  <si>
    <t>4,1,2,6,6</t>
  </si>
  <si>
    <t>MAN-006</t>
  </si>
  <si>
    <t>MAN-004</t>
  </si>
  <si>
    <t>MAN-005</t>
  </si>
  <si>
    <t xml:space="preserve">Mi </t>
  </si>
  <si>
    <t>4.2.1.1.1</t>
  </si>
  <si>
    <t>4.5.4.1</t>
  </si>
  <si>
    <t>4.5.4.2</t>
  </si>
  <si>
    <t>4,5,5,1</t>
  </si>
  <si>
    <t>4.3.11.2</t>
  </si>
  <si>
    <t>4.5.6.4</t>
  </si>
  <si>
    <t>6,5,8</t>
  </si>
  <si>
    <t>JCE - 002</t>
  </si>
  <si>
    <t>JCE - 003</t>
  </si>
  <si>
    <t>JCE - 004</t>
  </si>
  <si>
    <t>JCE - 005</t>
  </si>
  <si>
    <t>6.7.2.1</t>
  </si>
  <si>
    <t>4.1.4.3</t>
  </si>
  <si>
    <t>4.2.3.3</t>
  </si>
  <si>
    <t>4.3.3.3</t>
  </si>
  <si>
    <t>4.6.7.1</t>
  </si>
  <si>
    <t>2.6.7.3</t>
  </si>
  <si>
    <t>4.1.4.2</t>
  </si>
  <si>
    <t>THT-001</t>
  </si>
  <si>
    <t>THT-002</t>
  </si>
  <si>
    <t>4,2,6,2</t>
  </si>
  <si>
    <t>THT-003</t>
  </si>
  <si>
    <t>B</t>
  </si>
  <si>
    <t xml:space="preserve">JCE - 001 </t>
  </si>
  <si>
    <t>JCE - 006</t>
  </si>
  <si>
    <t>JCE - 007</t>
  </si>
  <si>
    <t>Annexe 7</t>
  </si>
  <si>
    <t>DBT-002</t>
  </si>
  <si>
    <t>3.1.1</t>
  </si>
  <si>
    <t>DBT-003</t>
  </si>
  <si>
    <t>DBT-004</t>
  </si>
  <si>
    <t>3.1.3</t>
  </si>
  <si>
    <t>DBT-005</t>
  </si>
  <si>
    <t>3.1.4</t>
  </si>
  <si>
    <t>DBT-006</t>
  </si>
  <si>
    <t>3.1.5</t>
  </si>
  <si>
    <t>DBT-007</t>
  </si>
  <si>
    <t>3.1.7</t>
  </si>
  <si>
    <t>DBT-008</t>
  </si>
  <si>
    <t>DBT-010</t>
  </si>
  <si>
    <t>3.1.9</t>
  </si>
  <si>
    <t>DBT-011</t>
  </si>
  <si>
    <t>DBT-012</t>
  </si>
  <si>
    <t>3.1.11</t>
  </si>
  <si>
    <t>DBT-014</t>
  </si>
  <si>
    <t>DBT-015</t>
  </si>
  <si>
    <t>3.2.6.1</t>
  </si>
  <si>
    <t>DBT-016</t>
  </si>
  <si>
    <t>DBT-017</t>
  </si>
  <si>
    <t>DBT-018</t>
  </si>
  <si>
    <t>DBT-019</t>
  </si>
  <si>
    <t>3.2.6.3</t>
  </si>
  <si>
    <t>DBT-020</t>
  </si>
  <si>
    <t>DBT-022</t>
  </si>
  <si>
    <t>3.4.1.1</t>
  </si>
  <si>
    <t>DBT-023</t>
  </si>
  <si>
    <t>3.4.2.1</t>
  </si>
  <si>
    <t>DBT-024</t>
  </si>
  <si>
    <t>DBT-025</t>
  </si>
  <si>
    <t>3.4.7</t>
  </si>
  <si>
    <t>DBT-026</t>
  </si>
  <si>
    <t>3.5.4.2</t>
  </si>
  <si>
    <t>8.2</t>
  </si>
  <si>
    <t>4.1.3.2.4</t>
  </si>
  <si>
    <t>4.2.1.2.3</t>
  </si>
  <si>
    <t>9.1.4</t>
  </si>
  <si>
    <t>9.1.5.2</t>
  </si>
  <si>
    <t>ACS-015</t>
  </si>
  <si>
    <t>9.1.6</t>
  </si>
  <si>
    <t>2.8</t>
  </si>
  <si>
    <t>6.2</t>
  </si>
  <si>
    <t>THT-004</t>
  </si>
  <si>
    <t xml:space="preserve"> Mi</t>
  </si>
  <si>
    <t>3.1.1.2,1</t>
  </si>
  <si>
    <t>3.1.1.2.1</t>
  </si>
  <si>
    <t>globale</t>
  </si>
  <si>
    <t>6,1,4</t>
  </si>
  <si>
    <t>1.2.1</t>
  </si>
  <si>
    <t>3.1.1.1</t>
  </si>
  <si>
    <t>3.1.1.3</t>
  </si>
  <si>
    <t>3.2.1.2</t>
  </si>
  <si>
    <t>6.2.3</t>
  </si>
  <si>
    <t>6.9</t>
  </si>
  <si>
    <t>8.1</t>
  </si>
  <si>
    <t xml:space="preserve">JCE-002 </t>
  </si>
  <si>
    <t>3.2.2.1.4</t>
  </si>
  <si>
    <t>3.2.2.1.5</t>
  </si>
  <si>
    <t>3.2.2.1.9</t>
  </si>
  <si>
    <t>3.2.2.1.8</t>
  </si>
  <si>
    <t>3.2.2.1.10</t>
  </si>
  <si>
    <t>3.2.2.1.14</t>
  </si>
  <si>
    <t>3.3.2.1.</t>
  </si>
  <si>
    <t>3.3.2.1</t>
  </si>
  <si>
    <t>3.3.2.2</t>
  </si>
  <si>
    <t>JCE-013</t>
  </si>
  <si>
    <t>3.2.2.1</t>
  </si>
  <si>
    <t>3.2.2.0</t>
  </si>
  <si>
    <t>3.2.2.2</t>
  </si>
  <si>
    <t>3.2.5</t>
  </si>
  <si>
    <t>3,2,5</t>
  </si>
  <si>
    <t>3,2,7</t>
  </si>
  <si>
    <t>3.10</t>
  </si>
  <si>
    <t>3.12</t>
  </si>
  <si>
    <t>3.19.1</t>
  </si>
  <si>
    <t>onglet complément</t>
  </si>
  <si>
    <t>EDD-001</t>
  </si>
  <si>
    <t>Annexe</t>
  </si>
  <si>
    <t>EDD-002</t>
  </si>
  <si>
    <t>EDD-003</t>
  </si>
  <si>
    <t>annexe</t>
  </si>
  <si>
    <t>EDD-004</t>
  </si>
  <si>
    <t>EDD-005</t>
  </si>
  <si>
    <t>EDD-006</t>
  </si>
  <si>
    <t>EDD-007</t>
  </si>
  <si>
    <t>8.5</t>
  </si>
  <si>
    <t>EDD-008</t>
  </si>
  <si>
    <t>Annexe 2</t>
  </si>
  <si>
    <t>3.2.1.5</t>
  </si>
  <si>
    <t>JBN-001</t>
  </si>
  <si>
    <t>1.1</t>
  </si>
  <si>
    <t>(Mi)</t>
  </si>
  <si>
    <t>JBN-002</t>
  </si>
  <si>
    <t>(Q)</t>
  </si>
  <si>
    <t>JMC-001</t>
  </si>
  <si>
    <t>Annexe 1</t>
  </si>
  <si>
    <t>Candidats Excel</t>
  </si>
  <si>
    <t>JMC-002</t>
  </si>
  <si>
    <t>document support</t>
  </si>
  <si>
    <t>fichier pdf</t>
  </si>
  <si>
    <t>JMC-003</t>
  </si>
  <si>
    <t>JMC-004</t>
  </si>
  <si>
    <t>JMC-005</t>
  </si>
  <si>
    <t>SOR-001</t>
  </si>
  <si>
    <t>6 et 7</t>
  </si>
  <si>
    <t>Tous</t>
  </si>
  <si>
    <t>SOR-002</t>
  </si>
  <si>
    <t>5.4.7.1</t>
  </si>
  <si>
    <t>JCB</t>
  </si>
  <si>
    <t>5.2.1.1</t>
  </si>
  <si>
    <t>5.3.3.1</t>
  </si>
  <si>
    <t>5.4.5.2</t>
  </si>
  <si>
    <t>5.4.6.3</t>
  </si>
  <si>
    <t>5.5.2.4</t>
  </si>
  <si>
    <t>5.12.2.1</t>
  </si>
  <si>
    <t>5.12.2.2</t>
  </si>
  <si>
    <t>5.12.3.2</t>
  </si>
  <si>
    <t>5.12.4.1</t>
  </si>
  <si>
    <t>5.12.6.1</t>
  </si>
  <si>
    <t>5.3.2.3</t>
  </si>
  <si>
    <t>JMC-006</t>
  </si>
  <si>
    <t>5.4.3.1</t>
  </si>
  <si>
    <t>JMC-007</t>
  </si>
  <si>
    <t>5.4.6.1</t>
  </si>
  <si>
    <t>JMC-008</t>
  </si>
  <si>
    <t>JMC-009</t>
  </si>
  <si>
    <t>5.4.8.2</t>
  </si>
  <si>
    <t>JMC-010</t>
  </si>
  <si>
    <t>5.7</t>
  </si>
  <si>
    <t>JMC-011</t>
  </si>
  <si>
    <t>5.12</t>
  </si>
  <si>
    <t>JMC-012</t>
  </si>
  <si>
    <t>JMC-013</t>
  </si>
  <si>
    <t>JMC-014</t>
  </si>
  <si>
    <t>5.12.3.1</t>
  </si>
  <si>
    <t>JMC-015</t>
  </si>
  <si>
    <t>JMC-016</t>
  </si>
  <si>
    <t>JMC-017</t>
  </si>
  <si>
    <t>5.12.7.1</t>
  </si>
  <si>
    <t>JMC-018</t>
  </si>
  <si>
    <t>5.13.3.1</t>
  </si>
  <si>
    <t>JMC-019</t>
  </si>
  <si>
    <t>5.16.1.2</t>
  </si>
  <si>
    <t>SOR-003</t>
  </si>
  <si>
    <t>SOR-004</t>
  </si>
  <si>
    <t>SOR-005</t>
  </si>
  <si>
    <t>12 à 19</t>
  </si>
  <si>
    <t>SOR-006</t>
  </si>
  <si>
    <t>DBR-001</t>
  </si>
  <si>
    <t>DBR-002</t>
  </si>
  <si>
    <t>DBR-003</t>
  </si>
  <si>
    <t>DBR-004</t>
  </si>
  <si>
    <t>M</t>
  </si>
  <si>
    <t>DBR-005</t>
  </si>
  <si>
    <t>DBR-006</t>
  </si>
  <si>
    <t>DBR-007</t>
  </si>
  <si>
    <t>NF</t>
  </si>
  <si>
    <t>DTE-1</t>
  </si>
  <si>
    <t>DTE-2</t>
  </si>
  <si>
    <t>DTE-3</t>
  </si>
  <si>
    <t>DTE-4</t>
  </si>
  <si>
    <t>DTE-5</t>
  </si>
  <si>
    <t>DTE-6</t>
  </si>
  <si>
    <t>DTE-7</t>
  </si>
  <si>
    <t>DTE-8</t>
  </si>
  <si>
    <t>DTE-9</t>
  </si>
  <si>
    <t>DTE-10</t>
  </si>
  <si>
    <t>DTE-11</t>
  </si>
  <si>
    <t>DTE-12</t>
  </si>
  <si>
    <t>DTE-13</t>
  </si>
  <si>
    <t>DTE-14</t>
  </si>
  <si>
    <t>DTE-15</t>
  </si>
  <si>
    <t>DTE-16</t>
  </si>
  <si>
    <t>DTE-17</t>
  </si>
  <si>
    <t>DTE-18</t>
  </si>
  <si>
    <t>DTE-19</t>
  </si>
  <si>
    <t>DTE-20</t>
  </si>
  <si>
    <t>DTE-21</t>
  </si>
  <si>
    <t>DTE-22</t>
  </si>
  <si>
    <t>DTE-23</t>
  </si>
  <si>
    <t>DTE-24</t>
  </si>
  <si>
    <t>DTE-25</t>
  </si>
  <si>
    <t>DTE-26</t>
  </si>
  <si>
    <t>DTE-27</t>
  </si>
  <si>
    <t>DTE-28</t>
  </si>
  <si>
    <t>DTE-29</t>
  </si>
  <si>
    <t>MM</t>
  </si>
  <si>
    <t>DVC-001</t>
  </si>
  <si>
    <t>x</t>
  </si>
  <si>
    <t>DVC-002</t>
  </si>
  <si>
    <t>DVC-003</t>
  </si>
  <si>
    <t>DVC-004</t>
  </si>
  <si>
    <t>FT</t>
  </si>
  <si>
    <t>DVC-005</t>
  </si>
  <si>
    <t>DVC-006</t>
  </si>
  <si>
    <t>JCB-001</t>
  </si>
  <si>
    <t>LRP</t>
  </si>
  <si>
    <t>JCB-002</t>
  </si>
  <si>
    <t xml:space="preserve">LRP </t>
  </si>
  <si>
    <t>JCB-003</t>
  </si>
  <si>
    <t>CI</t>
  </si>
  <si>
    <t>JCB-004</t>
  </si>
  <si>
    <t>JCB-005</t>
  </si>
  <si>
    <t>JCB-006</t>
  </si>
  <si>
    <t xml:space="preserve">CI </t>
  </si>
  <si>
    <t>JCB-007</t>
  </si>
  <si>
    <t>DVC-007</t>
  </si>
  <si>
    <t xml:space="preserve">liste dediute </t>
  </si>
  <si>
    <t>DVC-008</t>
  </si>
  <si>
    <t xml:space="preserve">liste deduite </t>
  </si>
  <si>
    <t>JVC-008</t>
  </si>
  <si>
    <t>Histo Nav</t>
  </si>
  <si>
    <t>JVT-007</t>
  </si>
  <si>
    <t>JVT-008</t>
  </si>
  <si>
    <t>JVT-009</t>
  </si>
  <si>
    <t>JVT-010</t>
  </si>
  <si>
    <t>JVT-011</t>
  </si>
  <si>
    <t>MI</t>
  </si>
  <si>
    <t>JVT-012</t>
  </si>
  <si>
    <t>JVT-013</t>
  </si>
  <si>
    <t>JVT-014</t>
  </si>
  <si>
    <t>JVT-015</t>
  </si>
  <si>
    <t>7,2,1</t>
  </si>
  <si>
    <t>JVT-016</t>
  </si>
  <si>
    <t>7,2,2</t>
  </si>
  <si>
    <t>JVT-017</t>
  </si>
  <si>
    <t>JVT-018</t>
  </si>
  <si>
    <t>7,3,1</t>
  </si>
  <si>
    <t>JVT-019</t>
  </si>
  <si>
    <t>7,3,2</t>
  </si>
  <si>
    <t>JVT-020</t>
  </si>
  <si>
    <t>JVT-021</t>
  </si>
  <si>
    <t>7,5,1,2</t>
  </si>
  <si>
    <t>JVT-022</t>
  </si>
  <si>
    <t>HVT-001</t>
  </si>
  <si>
    <t>Mode d'emploi</t>
  </si>
  <si>
    <t>4 à 7</t>
  </si>
  <si>
    <t>HVT-002</t>
  </si>
  <si>
    <t>Liste des tableaux</t>
  </si>
  <si>
    <t>HVT-003</t>
  </si>
  <si>
    <t>Fig 4</t>
  </si>
  <si>
    <t>HVT-004</t>
  </si>
  <si>
    <t>HVT-005</t>
  </si>
  <si>
    <t>Fig 5</t>
  </si>
  <si>
    <t>HVT-006</t>
  </si>
  <si>
    <t>Fig 6</t>
  </si>
  <si>
    <t xml:space="preserve">F </t>
  </si>
  <si>
    <t>HVT-007</t>
  </si>
  <si>
    <t>1.2.1.1 à 1.2.2.11</t>
  </si>
  <si>
    <t>18 à 32</t>
  </si>
  <si>
    <t>HVT-008</t>
  </si>
  <si>
    <t>1.5.1 à 1,5 ,2</t>
  </si>
  <si>
    <t>32 à 43</t>
  </si>
  <si>
    <t>HVT-009</t>
  </si>
  <si>
    <t>Fig 7</t>
  </si>
  <si>
    <t>HVT-010</t>
  </si>
  <si>
    <t>Fig 9</t>
  </si>
  <si>
    <t>HVT-011</t>
  </si>
  <si>
    <t>HVT-012</t>
  </si>
  <si>
    <t>2.3 et 2.4</t>
  </si>
  <si>
    <t>HVT-013</t>
  </si>
  <si>
    <t>Fig 10</t>
  </si>
  <si>
    <t>HVT-014</t>
  </si>
  <si>
    <t>2.2 et 2.5</t>
  </si>
  <si>
    <t>47 et 48</t>
  </si>
  <si>
    <t>HVT-015</t>
  </si>
  <si>
    <t>48 et 49</t>
  </si>
  <si>
    <t>HVT-20</t>
  </si>
  <si>
    <t>Fig 11</t>
  </si>
  <si>
    <t>HVT-021</t>
  </si>
  <si>
    <t>§ 5</t>
  </si>
  <si>
    <t>HVT-022</t>
  </si>
  <si>
    <t>HVT-023</t>
  </si>
  <si>
    <t>HVT-024</t>
  </si>
  <si>
    <t>HVT-025</t>
  </si>
  <si>
    <t>Sommaire</t>
  </si>
  <si>
    <t>1.1.1.1</t>
  </si>
  <si>
    <t>1.1.1.2</t>
  </si>
  <si>
    <t>1.1.1.4</t>
  </si>
  <si>
    <t>Fig 6 et 7</t>
  </si>
  <si>
    <t>Fig 8</t>
  </si>
  <si>
    <t>1.2.1.1 à  1.2.2.8.5</t>
  </si>
  <si>
    <t>21 à 33</t>
  </si>
  <si>
    <t>1.5.1.1 à 1.5.1.10</t>
  </si>
  <si>
    <t>36 à 40</t>
  </si>
  <si>
    <t>1.5.2.1 à  1.5.2.14</t>
  </si>
  <si>
    <t>42 à 46</t>
  </si>
  <si>
    <t>idem HVT-009</t>
  </si>
  <si>
    <t>Fig 17</t>
  </si>
  <si>
    <t>2.7.1</t>
  </si>
  <si>
    <t>HVT-016</t>
  </si>
  <si>
    <t>HVT-017</t>
  </si>
  <si>
    <t>2.9.3</t>
  </si>
  <si>
    <t>HVT-018</t>
  </si>
  <si>
    <t>2.11</t>
  </si>
  <si>
    <t>61 à 67</t>
  </si>
  <si>
    <t>HVT-019</t>
  </si>
  <si>
    <t>Fig 19</t>
  </si>
  <si>
    <t>HVT-020</t>
  </si>
  <si>
    <t>2.12.1</t>
  </si>
  <si>
    <t>4.1.2.1 à 4.1.2.9</t>
  </si>
  <si>
    <t>76 à 82</t>
  </si>
  <si>
    <t>HVT-026</t>
  </si>
  <si>
    <t>Fig 23</t>
  </si>
  <si>
    <t>HVT-027</t>
  </si>
  <si>
    <t>Fig 24</t>
  </si>
  <si>
    <t>HVT-028</t>
  </si>
  <si>
    <t>Fiche 2</t>
  </si>
  <si>
    <t>HVT-029</t>
  </si>
  <si>
    <t>Fiche 5</t>
  </si>
  <si>
    <t>HVT-030</t>
  </si>
  <si>
    <t>Fiche 6</t>
  </si>
  <si>
    <t>HVT-031</t>
  </si>
  <si>
    <t>Toutes Fig</t>
  </si>
  <si>
    <t>HVT-032</t>
  </si>
  <si>
    <t>HVT-033</t>
  </si>
  <si>
    <t>HVT-034</t>
  </si>
  <si>
    <t>Fig 2</t>
  </si>
  <si>
    <t>HVT-035</t>
  </si>
  <si>
    <t>Fig 3</t>
  </si>
  <si>
    <t>HVT-036</t>
  </si>
  <si>
    <t>1.1.1.3</t>
  </si>
  <si>
    <t>1.2.2.1</t>
  </si>
  <si>
    <t>1.5.1.11</t>
  </si>
  <si>
    <t>1.5.2.4</t>
  </si>
  <si>
    <t>2.7.3</t>
  </si>
  <si>
    <t>2.10</t>
  </si>
  <si>
    <t>EDD-009</t>
  </si>
  <si>
    <t>2.12.2</t>
  </si>
  <si>
    <t>EDD-010</t>
  </si>
  <si>
    <t>EDD-011</t>
  </si>
  <si>
    <t>EDD-012</t>
  </si>
  <si>
    <t>LBE-001</t>
  </si>
  <si>
    <t>Mode d'empoi</t>
  </si>
  <si>
    <t>1.5.1</t>
  </si>
  <si>
    <t>18 à 28</t>
  </si>
  <si>
    <t>31 et 32</t>
  </si>
  <si>
    <t>2.2.1 et 2.2.2</t>
  </si>
  <si>
    <t>2.3.1 et 2.3.2</t>
  </si>
  <si>
    <t xml:space="preserve">32 à 34 </t>
  </si>
  <si>
    <t xml:space="preserve">2,5 et 2,6 </t>
  </si>
  <si>
    <t>34 et 35</t>
  </si>
  <si>
    <t>2.4 et 2.7</t>
  </si>
  <si>
    <t>avant propos</t>
  </si>
  <si>
    <t>9.3</t>
  </si>
  <si>
    <t>S O</t>
  </si>
  <si>
    <t>toutes</t>
  </si>
  <si>
    <t>113 à 118</t>
  </si>
  <si>
    <t>10,6,5</t>
  </si>
  <si>
    <t>12.3</t>
  </si>
  <si>
    <t>12.4</t>
  </si>
  <si>
    <t>12.6.1</t>
  </si>
  <si>
    <t>45 à 74</t>
  </si>
  <si>
    <t>12.6.1.2</t>
  </si>
  <si>
    <t>12.6.1.7</t>
  </si>
  <si>
    <t>SOR-007</t>
  </si>
  <si>
    <t>12.6.1.12</t>
  </si>
  <si>
    <t>SOR-008</t>
  </si>
  <si>
    <t>12.6.1.16</t>
  </si>
  <si>
    <t>SOR-009</t>
  </si>
  <si>
    <t>SOR-010</t>
  </si>
  <si>
    <t>JMC-01</t>
  </si>
  <si>
    <t>JMC-02</t>
  </si>
  <si>
    <t>JMC-04</t>
  </si>
  <si>
    <t>LIPC Excel</t>
  </si>
  <si>
    <t>JMC-05</t>
  </si>
  <si>
    <t>JMC-06</t>
  </si>
  <si>
    <t>JMC-07</t>
  </si>
  <si>
    <t>JMC-08</t>
  </si>
  <si>
    <t>JMC-09</t>
  </si>
  <si>
    <t>JMC-10</t>
  </si>
  <si>
    <t>JMC-11</t>
  </si>
  <si>
    <t>JMC-12</t>
  </si>
  <si>
    <t>JMC-13</t>
  </si>
  <si>
    <t>JCB-01</t>
  </si>
  <si>
    <t>JCB-02</t>
  </si>
  <si>
    <t>JCB-04</t>
  </si>
  <si>
    <t>JCB-05</t>
  </si>
  <si>
    <t>JCB-06</t>
  </si>
  <si>
    <t>JCB-07</t>
  </si>
  <si>
    <t>CLR-001</t>
  </si>
  <si>
    <t>LIPC</t>
  </si>
  <si>
    <t>JCB_001</t>
  </si>
  <si>
    <t>5et 6</t>
  </si>
  <si>
    <t>JCB_002</t>
  </si>
  <si>
    <t>JCB_003</t>
  </si>
  <si>
    <t>JCB_004</t>
  </si>
  <si>
    <t>AVR_001</t>
  </si>
  <si>
    <t>AVR_002</t>
  </si>
  <si>
    <t>AVR_003</t>
  </si>
  <si>
    <t>AVR_004</t>
  </si>
  <si>
    <t>JCB_005</t>
  </si>
  <si>
    <t>13 et 14</t>
  </si>
  <si>
    <t>3,6,1</t>
  </si>
  <si>
    <t>3,6,3</t>
  </si>
  <si>
    <t>AVR-001</t>
  </si>
  <si>
    <t>18 à 63</t>
  </si>
  <si>
    <t>SOR-011</t>
  </si>
  <si>
    <t>SOR-012</t>
  </si>
  <si>
    <t>SOR-013</t>
  </si>
  <si>
    <t>SOR-014</t>
  </si>
  <si>
    <t>SOR-015</t>
  </si>
  <si>
    <t>SOR-016</t>
  </si>
  <si>
    <t>SOR-017</t>
  </si>
  <si>
    <t>SOR-018</t>
  </si>
  <si>
    <t>SOR-019</t>
  </si>
  <si>
    <t>SOR-020</t>
  </si>
  <si>
    <t>SOR-021</t>
  </si>
  <si>
    <t>SOR-022</t>
  </si>
  <si>
    <t>SOR-023</t>
  </si>
  <si>
    <t>SOR-024</t>
  </si>
  <si>
    <t>SOR-025</t>
  </si>
  <si>
    <t>SOR-026</t>
  </si>
  <si>
    <t>SOR-027</t>
  </si>
  <si>
    <t>SOR-028</t>
  </si>
  <si>
    <t>SOR-029</t>
  </si>
  <si>
    <t>SOR-030</t>
  </si>
  <si>
    <t>SOR-031</t>
  </si>
  <si>
    <t>SOR-032</t>
  </si>
  <si>
    <t>SOR-033</t>
  </si>
  <si>
    <t>SOR-034</t>
  </si>
  <si>
    <t>60 à 62</t>
  </si>
  <si>
    <t>SOR-035</t>
  </si>
  <si>
    <t>BHT-001</t>
  </si>
  <si>
    <t>9-25-35</t>
  </si>
  <si>
    <t>BHT-002</t>
  </si>
  <si>
    <t>BHT-003</t>
  </si>
  <si>
    <t>BHT-004</t>
  </si>
  <si>
    <t>BHT-005</t>
  </si>
  <si>
    <t>BHT-006</t>
  </si>
  <si>
    <t>KIT_DIAG-1-2</t>
  </si>
  <si>
    <t>BHT-007</t>
  </si>
  <si>
    <t>BHT-008</t>
  </si>
  <si>
    <t>M1</t>
  </si>
  <si>
    <t>BHT-009</t>
  </si>
  <si>
    <t>BHT-010</t>
  </si>
  <si>
    <t>PED_MAI_01</t>
  </si>
  <si>
    <t>BHT-011</t>
  </si>
  <si>
    <t>BHT-012</t>
  </si>
  <si>
    <t>F5_MAI_03</t>
  </si>
  <si>
    <t>BHT-013</t>
  </si>
  <si>
    <t>MAI_2</t>
  </si>
  <si>
    <t>DIAG -1-nti1</t>
  </si>
  <si>
    <t>ma</t>
  </si>
  <si>
    <t>général</t>
  </si>
  <si>
    <t>CGN-001</t>
  </si>
  <si>
    <t>5 et 6</t>
  </si>
  <si>
    <t>P 5/14</t>
  </si>
  <si>
    <t>EMB-001</t>
  </si>
  <si>
    <t>Génerales</t>
  </si>
  <si>
    <t>EMB-002</t>
  </si>
  <si>
    <t>EMB-003</t>
  </si>
  <si>
    <t>Vue 360°</t>
  </si>
  <si>
    <t>EMB-004</t>
  </si>
  <si>
    <t>Quizz</t>
  </si>
  <si>
    <t>EMB-005</t>
  </si>
  <si>
    <t>EMB-006</t>
  </si>
  <si>
    <t>Quizz 8</t>
  </si>
  <si>
    <t>EMB-007</t>
  </si>
  <si>
    <t>Quizz 9</t>
  </si>
  <si>
    <t>EMB-008</t>
  </si>
  <si>
    <t>Barre menu</t>
  </si>
  <si>
    <t>Ecran 1</t>
  </si>
  <si>
    <t>CGN-002</t>
  </si>
  <si>
    <t>Ecran 2</t>
  </si>
  <si>
    <t>CGN-003</t>
  </si>
  <si>
    <t>Ecran 3</t>
  </si>
  <si>
    <t>CGN-004</t>
  </si>
  <si>
    <t>Ecran 4</t>
  </si>
  <si>
    <t>CGN-005</t>
  </si>
  <si>
    <t>Ecran 5</t>
  </si>
  <si>
    <t>CGN-006</t>
  </si>
  <si>
    <t>Ecran 11</t>
  </si>
  <si>
    <t>Mj</t>
  </si>
  <si>
    <t>CGN-007</t>
  </si>
  <si>
    <t>AGN-001</t>
  </si>
  <si>
    <t>AGN-002</t>
  </si>
  <si>
    <t>AGN-003</t>
  </si>
  <si>
    <t>AGN-004</t>
  </si>
  <si>
    <t>2,5,2</t>
  </si>
  <si>
    <t>JCB-03</t>
  </si>
  <si>
    <t>CA-01</t>
  </si>
  <si>
    <t>CA-02</t>
  </si>
  <si>
    <t>CA-03</t>
  </si>
  <si>
    <t>CA-04</t>
  </si>
  <si>
    <t>CA-05</t>
  </si>
  <si>
    <t>CA-06</t>
  </si>
  <si>
    <t>CA-07</t>
  </si>
  <si>
    <t>Fichier</t>
  </si>
  <si>
    <t>00-autres attendus CCTP</t>
  </si>
  <si>
    <t>01-Mobilité</t>
  </si>
  <si>
    <t>19-Réseau d'échange de données</t>
  </si>
  <si>
    <t>21-Synthèse organique et fonctionnelle</t>
  </si>
  <si>
    <t>22-SJD</t>
  </si>
  <si>
    <t>23-Equipements communs</t>
  </si>
  <si>
    <t>04-Observation</t>
  </si>
  <si>
    <t>05-Naviguer</t>
  </si>
  <si>
    <t>06-Acquisition</t>
  </si>
  <si>
    <t>07-Survivre</t>
  </si>
  <si>
    <t>08-Communiquer</t>
  </si>
  <si>
    <t>11-Environnement</t>
  </si>
  <si>
    <t>Non</t>
  </si>
  <si>
    <t>24-Bilan de masse</t>
  </si>
  <si>
    <t>C</t>
  </si>
  <si>
    <t>NC</t>
  </si>
  <si>
    <t>NS
M / C / NC</t>
  </si>
  <si>
    <t>RTD
M / C / NC</t>
  </si>
  <si>
    <t>TCS
M / C / NC</t>
  </si>
  <si>
    <t>N/A</t>
  </si>
  <si>
    <t>Suivi des modifications</t>
  </si>
  <si>
    <r>
      <t xml:space="preserve">Le 02/03/17 - BBL - Création du fichier en compilant l'ensemble des remarques transmises par la DGA, ajout de la colonne "Fichier" précisant le nom du fichier origine de la remarques.
Ajout de la colonne "DJD" précisant le DJD origine. </t>
    </r>
    <r>
      <rPr>
        <sz val="11"/>
        <color rgb="FFFF0000"/>
        <rFont val="Calibri"/>
        <family val="2"/>
        <scheme val="minor"/>
      </rPr>
      <t>-&gt; Cette colonne et à compléter pas les différents cotraitant porteur de ses DJD</t>
    </r>
  </si>
  <si>
    <t>Le 03/02/17 - BBL - Suite Restitution FEPS, analyse par les responsables produits des FEPS avec identification criticité et cotraitant Menant/Contributeur/NonConcerné.</t>
  </si>
  <si>
    <t>ATTENTION - Document de niveau DR-SF - Il doit être manipulé suivant les contraintes applicables à ce niveau - Envoi par messagerie impérativement sous ACID.</t>
  </si>
  <si>
    <t>Recommandations</t>
  </si>
  <si>
    <t>Thème DJD</t>
  </si>
  <si>
    <t>02-Mobilité Stratégique</t>
  </si>
  <si>
    <t>03-Tourelleau</t>
  </si>
  <si>
    <t>09-SdF</t>
  </si>
  <si>
    <t>10-Facteurs humains</t>
  </si>
  <si>
    <t>14-Interface et intégration</t>
  </si>
  <si>
    <t>15-SSI</t>
  </si>
  <si>
    <t>16-Préparation opérationnelle</t>
  </si>
  <si>
    <t>17-Réalité augmentée</t>
  </si>
  <si>
    <t>18-Electrique</t>
  </si>
  <si>
    <t>20-Type VBM</t>
  </si>
  <si>
    <t>D</t>
  </si>
  <si>
    <t>Doublon avec lignes 92</t>
  </si>
  <si>
    <t>Doublon avec ligne 903</t>
  </si>
  <si>
    <t>Doublon avec ligne 1154</t>
  </si>
  <si>
    <t>La solution de caméra pour le kit proximale ayant été identifiée tardivement, la cohérence d'ensemble n'a pu être effectuée et sera faite pour le prochain indice.
La solution retenue est celle décrite dans le document "20170207_DJD Observation_GME-101-20-0163_Ind-A", à savoir utilisation de 4 caméras numériques pour les côtés et la caméra analogique arrière (RTD). Il n'est plus envisagé d'utiliser une régie vidéo.</t>
  </si>
  <si>
    <t>Étiquettes de lignes</t>
  </si>
  <si>
    <t>(vide)</t>
  </si>
  <si>
    <t>Total général</t>
  </si>
  <si>
    <t>Étiquettes de colonnes</t>
  </si>
  <si>
    <t>Nombre de Fichier</t>
  </si>
  <si>
    <t>Remarques Hors FEPS</t>
  </si>
  <si>
    <t>FEPS Bloquantes</t>
  </si>
  <si>
    <t>FEPS Majeures</t>
  </si>
  <si>
    <t>FEPS Mineures</t>
  </si>
  <si>
    <t>FEPS Soutien</t>
  </si>
  <si>
    <t>Nombre de Accord sur le commentaire (O,N)</t>
  </si>
  <si>
    <t>Reste à traiter</t>
  </si>
  <si>
    <t>Oui</t>
  </si>
  <si>
    <t>Etat des FEPS GME</t>
  </si>
  <si>
    <t xml:space="preserve">Ratio de FEPS vs Ensemble des remarques
</t>
  </si>
  <si>
    <t xml:space="preserve">Réponses aux FEPS GME - ("Accord sur le commentaire O/N")
</t>
  </si>
  <si>
    <t>TCS Menant</t>
  </si>
  <si>
    <t>TCS Contributeur</t>
  </si>
  <si>
    <t>TCS Non concerné</t>
  </si>
  <si>
    <t>TCS Doublon</t>
  </si>
  <si>
    <t>NS Menant</t>
  </si>
  <si>
    <t>NS Contributeur</t>
  </si>
  <si>
    <t>NS Non concerné</t>
  </si>
  <si>
    <t>NS Doublon</t>
  </si>
  <si>
    <t>RTD Menant</t>
  </si>
  <si>
    <t>RTD Contributeur</t>
  </si>
  <si>
    <t>RTD Non concerné</t>
  </si>
  <si>
    <t>RTD Doublon</t>
  </si>
  <si>
    <t>Soutien</t>
  </si>
  <si>
    <t>Bloquantes</t>
  </si>
  <si>
    <t>Majeures</t>
  </si>
  <si>
    <t>Mineures</t>
  </si>
  <si>
    <t>TCS</t>
  </si>
  <si>
    <t>NS</t>
  </si>
  <si>
    <t>RTD</t>
  </si>
  <si>
    <t>Menant</t>
  </si>
  <si>
    <t>Contributeur</t>
  </si>
  <si>
    <t>Non concerné</t>
  </si>
  <si>
    <t>Doublon</t>
  </si>
  <si>
    <t>O</t>
  </si>
  <si>
    <t>Le GME pilote ses activités permettant en DJD3 d'apporter l'ensemble des justifications permettant à la DGA de prendre les décisions pour prononcer la qualification et autoriser le déploiement des VHL série.
Le point est assuré par la tenue du planning GME partagé avec l'administration</t>
  </si>
  <si>
    <t>Le GME propose de mettre à jour pour fin juin 2017 (DJD2 MO81/MMP) la définition du kit treuil</t>
  </si>
  <si>
    <t>Cf "Synthèse des plans d'actions issus de la RCD GRIFFON VTT FELIN, STE et RAV" référence "2017/DP-EBMR/1034"</t>
  </si>
  <si>
    <t>Dans le cadre du DJD2, les exigences suivantes ne sont pas traitées car jugées hors contour : 
 - P01580 (DDR), 
- P01590 (exigence spécifique qui demande une définition "qualifiée" du véhicule. Nous proposons donc de traiter cette exigence au titre du DDR),
- P01660 (Prévue dans les dossiers de sécurité),
- P01670 (DJD3),
- P01680 (DJD3)
Dans le cadre du DJD2, les exigences suivantes sont traitées  : 
- P01600 (traitée),
- P01610 (traitée), besoin d'informations complémentaires sur la rampe d'accès,
- P01620 (simulations traitées, essais pour DJD3),
- P01630 (traitée),
- P01640 (traitée),
- P01650 (traitée).</t>
  </si>
  <si>
    <t>N</t>
  </si>
  <si>
    <t>EXI P01610 : 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Le GME a besoin de plus d'information sur les caractéristiques de la rampe utilisée pour ré-analyser cette exigence. 
-&gt; Réunion à prévoir sur ce sujet.</t>
  </si>
  <si>
    <t xml:space="preserve">Il n'y a pas de substances dangereuses spécifiques interdites par IATA, les composants ou ingrédients sont ceux faisant l’objet de consignes usuelles de transport aérien : Batteries à électrolyte, Batterie lithium, carburant (réservoir quasi-vide) et Gaz sous pression
D'autre part le véhicule ne transporte aucun explosif ni munition.
L'étude est en cours de réalisation au regard de la réglementation IATA 2017.
Conformément à l'exigence P01580 du CCTP, cette justification sera apportée au plus tard au DJDR </t>
  </si>
  <si>
    <t>Les documents cités en référence des DJD ne sont pas considérés comme des livrables mais consultables chez les différents cotraitants. Pour certains document jugés importants, une livraison est envisageable.</t>
  </si>
  <si>
    <t>Le principe de modélisation et l'outil de simulation associé ont été transmis dans le DJD2 acquisition. Des compléments pourront être apportés lors d'un prochain GT acquisition sur demande de la DGA.</t>
  </si>
  <si>
    <r>
      <rPr>
        <u/>
        <sz val="9"/>
        <rFont val="Arial"/>
        <family val="2"/>
      </rPr>
      <t>Bilan de masse :</t>
    </r>
    <r>
      <rPr>
        <sz val="9"/>
        <rFont val="Arial"/>
        <family val="2"/>
      </rPr>
      <t xml:space="preserve"> Prise en compte d'une provision de 650Kg dans la réserve de masse pour le HK. Cela nécessitera de définir une configuration adaptée à la prise en compte du dispositif et compatible de la MMO.
=&gt; l'impact sur l'abaque de chargement est jugé minime étant donné la non présence de la protection de toit dans cette configuration.
</t>
    </r>
    <r>
      <rPr>
        <u/>
        <sz val="9"/>
        <rFont val="Arial"/>
        <family val="2"/>
      </rPr>
      <t xml:space="preserve">Bilan électrique </t>
    </r>
    <r>
      <rPr>
        <sz val="9"/>
        <rFont val="Arial"/>
        <family val="2"/>
      </rPr>
      <t xml:space="preserve"> Pris en compte dans la réserve OPEX avec une provision de 40A (sortie J13 du BDE)
</t>
    </r>
    <r>
      <rPr>
        <b/>
        <u/>
        <sz val="9"/>
        <rFont val="Arial"/>
        <family val="2"/>
      </rPr>
      <t xml:space="preserve">Action </t>
    </r>
    <r>
      <rPr>
        <sz val="9"/>
        <rFont val="Arial"/>
        <family val="2"/>
      </rPr>
      <t>: Analyse complémentaire à réaliser pour vérifier la compatibilité avec les kits VHP. 
=&gt; Proposition pour DJD2 protection à fin juin 2017</t>
    </r>
  </si>
  <si>
    <t>Conformément à la demande de la DGA, une analyse est en cours pour analyser les impacts liés au plan de masse, avec objectif de partager ceux-ci d'ici fin avril.
Ce plan de masse n'étant pas dans l'indice applicable au marché, le DJD ne fait pas référence à ce plan de masse.</t>
  </si>
  <si>
    <t>La justification  de la capacité d'extinction du système de protection incendie est faite dans le DJD. 
Le §4.1.1 traite du compartiment habitacle. 
Le §4.1.2 traite du compartiment GMP.
Le §4.5.1 traite des extincteurs réglementaires</t>
  </si>
  <si>
    <t>Le GME propose de mettre à jour le DJD2 MMP/MO81 pour fin juin avec les réponses des fournisseurs qui auront été reçues. 
Les données fournisseurs sont demandées au travers d’exigences insérées des différents cahiers des charges des équipements.</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</si>
  <si>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t>
  </si>
  <si>
    <t>Les kits de protection zones urbaine ont fait l’objet de principes définis dans le DJD2 GME/101/20/190. 
De la même manière que pour les kits PG7, il était préférable de figer l’architecture de la plateforme avant de lancer la définition détaillée de ces kits.
Compte tenu de la taille du coupe fils et de sa position prévue sur le véhicule, le risque sur le DREP est jugée minime</t>
  </si>
  <si>
    <t>Il n'y a pas de protection laser demandée dans la STB pour le parebrise cf. EBMR_STB_02610_01, donc aucun essai n'a été réalisé sur le sujet.</t>
  </si>
  <si>
    <t>Ce document a été initialisé dès le début des études et finalisé en novembre.</t>
  </si>
  <si>
    <t xml:space="preserve"> La diffusion du dossier DJD2 SDF a été partielle.
 La fourniture des documents complémentaires, établie selon le plan SDF est détaillée comme suit : 
1• Analyse fonctionnelle interne: ce document porte la référence GME/101/20/0139 
2• Étude de sécurité en phase maintenance du VBMR: ce document fait l'objet d'un diffusion ultérieure (livraison septembre 2017)
3• Etude de sécurité des outils pédagogiques de responsabilité RTD : ce document fait l'objet d'une diffusion ultérieure (livraison septembre 2017)
4• Etude de sécurité des outils pédagogiques de responsabilité Nexter Systems: Nexter Systems ne dispose pas d'outils pédagogiques requérant une étude de sécurité
5• LPC des outils pédagogiques de responsabilité RTD : ce document fait l'objet d'une diffusion ultérieure (livraison septembre 2017)
6• LPC des outils pédagogiques de responsabilité Nexter Systems: Nexter Systems ne dispose pas d'outils pédagogiques requérant une LPC
7• LAS du VBMR VTT : le périmètre RTD et TCS  est constitué des références RTD_F210_SdF_LAS Mobilité_VBMR.pdf , RTD_F210_SdF_LAS Tourelleau_T1.pdf , RTD_F210_SdF_LAS Tourelleau_T2.pdf et TCS/63378899-601 Ind A.
8• LAS des outils pédagogiques de responsabilité RTD : ce document fait l'objet d'une diffusion ultérieure (livraison septembre 2017)
9• LAS des outils pédagogiques de responsabilité Nexter Systems : Nexter Systems ne dispose pas d'outils pédagogiques requérant une LAS
10• Note de concept testabilité en emploi VBMR : ces documents portent les références  GME-2016_DP-EBMR_965 Ind A Note de concept_testabilité.pdf, 
RTD_F210_SdF_Note concept Testabilité intégrée Mobilité_VBMR.pdf et
RTD_F210_SdF_Note concept Testabilité intégrée Tourelleaux_T1_T2.pdf.
11• Rapport de testabilité en emploi VBMR : ce document porte la référence 2016/DP-EBMR/GME/0966 A 
12• Rapport de testabilité en maintenance VBMR : ce document fait l'objet d'une diffusion ultérieure (livraison juin 2017)
13• Spécification des essais partagés testabilité en emploi VBMR : ce document fait l'objet d'une diffusion ultérieure (livraison juin 2017)
14• Spécification des essais partagés testabilité en maintenance VBMR : ce document fait l'objet d'une diffusion ultérieure (livraison juin 2017)
15• Liste des équipements  de l’EBMR faisant l’objet d’essais de fiabilité : aucun équipement ne fait l'objet d'essais de fiabilité.
</t>
  </si>
  <si>
    <t>Sera traité lors des prochains GT SDF.</t>
  </si>
  <si>
    <t xml:space="preserve">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t>
  </si>
  <si>
    <t>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</si>
  <si>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Ce règlement est relatif à l'homologation des plaques d'immatriculation arrière pour les véhicules lourds et longs et concerne les fabriquants de ces dispositifs. 
Ce règlement ne figurait pas initialement dans la liste car Nexter Systems approvisionne des plaques homologuées. Aussi ce règlement sera ajouté à la liste des documents de référence du dossier RVM pour le DJD2 MMP/MO81.</t>
  </si>
  <si>
    <t>Proposition de mise à jour pour le DJD3, avec une version intermédiare pour validation de la forme et du fond sur un scope réduit.</t>
  </si>
  <si>
    <t>Ce point sera abordé lors d'un prochain GT Prépa Obs.</t>
  </si>
  <si>
    <t>Sera pris en compte dans la prochaine édition du document</t>
  </si>
  <si>
    <t>Rep GME: 
Cf "Synthèse des plans d'actions issus de la RCD GRIFFON VTT FELIN, STE et RAV" référence "2017/DP-EBMR/1034"
Doublon avec ligne 908</t>
  </si>
  <si>
    <t>Les connecteurs J1 à J6 sont des connecteurs HE308 type embase avec contacts mâles.
Il n’y a pas de risque de court-circuit. Les connecteurs sont tous équipés de bouchon de protection imperdable et les lignes d’alimentation sont protégées par des fusibles dans le BDE_EBMR.
La définition proposée est conforme à celles des précédents programmes Char Leclerc/VBCI France/ARAVIS, à savoir compatible des connecteurs équipés de fiches à contacts femelles
Le GME n'a pas connaissance du STANAG 4754 vol2 indiqué dans la remarque.</t>
  </si>
  <si>
    <t>Des modes dégradés seront détaillés dans la prochaine itération des DJD.</t>
  </si>
  <si>
    <t>Les données échangées avec le relais SIO sont listées dans le chapitre 5 de la STI Relais SIO. Cette STI ne trace pas les données du modèle de donnée utilisées par le relais SIO. 
Le document SSS Relais SIO contient les éléments du modèle de données de l'ICD bus d'échange utilisées. Ce document est consultable chez TCS. 
L'écart avec l'exigence CCTP P05530 reste à expliciter par la DGA.</t>
  </si>
  <si>
    <t xml:space="preserve">La STI relais SIO regroupe un sous-ensemble des données nécessaires pour le relais SIO et publié par les éléments de bordure à la VCS.
Le document SSS Relais SIO contient les éléments du modèle de données de l'ICD bus d'échange utilisées. Ce document est consultable chez TCS. </t>
  </si>
  <si>
    <t>Ce DJD a été focalisé sur les versions faisant l'objet de la RCD (VTT félin, STE et RAV).
En revanche, depuis le dépôt du concept, le GME base son développement sur une plateforme commune à toutes les versions
Action : Proposition de mettre à jour le DJD2 type VBM conformément à la remarque pour juin 2017 (DJD2 MMP/MO81)</t>
  </si>
  <si>
    <t xml:space="preserve">La fourniture d'une modélisation et description des architectures organiques et fonctionnelles conformément à l'exigence M00510 peut être livrée pour le DJDR. </t>
  </si>
  <si>
    <t>Cf "Synthèse des plans d'actions issus de la RCD GRIFFON VTT FELIN, STE et RAV" référence "2017/DP-EBMR/1034"
Doublon avec ligne 1368</t>
  </si>
  <si>
    <t>Doublon avec FEPS ligne 547</t>
  </si>
  <si>
    <t>La définition des kits a été lancées après assurance d'une stabilité de la plateforme</t>
  </si>
  <si>
    <t>Une 1ère réunion a eu lieu le 09/12/16 sur la présentation des équipements communs.
Action : Proposition d'organiser un point technique sur le sujet</t>
  </si>
  <si>
    <t>Proposition GME de valider le fond et forme avec la DGA sur une AOC type AOC Navigation pour mi-2017 pour application aux autres AOC.</t>
  </si>
  <si>
    <t>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La définition de la solution d'administration en prépration de mission de l'interphonie en véhicule (hors EPC &amp; VOA) n'est pas disponible à ce jour et l'avancement du développement sera partagé avec l'administration.</t>
  </si>
  <si>
    <t>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"maintenance en OPEX".</t>
  </si>
  <si>
    <t>Une première ébauche des travaux concernant le stockage sera présentée à l'administration lors du GT "Stockage" du 15 mars 2017. La totalité des opérations sera présentée à l'administration dans un calendrier à convenir en fonction des versions. SIMADOC 3 prévoie un onglet pour inclure ces procédures.</t>
  </si>
  <si>
    <t>Ce point sera abordé lors du GT "stockage". Le GME propose une procédure avec potentiellement des applicabilités suivant le type de stockage.</t>
  </si>
  <si>
    <t>FEPS Génériques, réponse traitées sur d'autres FEPS et la  "Synthèse des plans d'actions issus de la RCD GRIFFON VTT FELIN, STE et RAV" référence "2017/DP-EBMR/1034"</t>
  </si>
  <si>
    <t>Le GME a pour objectif de minimiser le developpement et la production d'outillage. La démarche du GME est de privilégier :
1- les outillages communs
2- Les outillages complémentaires
3- la réutilisation de définition d'outillages spécifiques développés pour des véhicules antérieurs (VBCI)
4- le developpement d'outillage spécifique EBMR
La justification au recours à des outillages spécifiques ou complémentaires sera présenté lors du prochain GT orienté soutien GRIFFON du 28 mars</t>
  </si>
  <si>
    <t>Ces modifications seront prises en compte dans l'annexe 1 de la liste des outillages spécifiques de RTD, si les conclusions de l'ÉTÉ sont en faveur d'un soutien de niveau NTI2 du SOV-G pour DJD2 EPC
Voir FEPs relatives aux ÉTÉ refusées par l'administration</t>
  </si>
  <si>
    <t>La liste sera mise à jour avec les outillages manquants, par exemple la valise et sera présenté lors du GT conception orienté soutien de mars</t>
  </si>
  <si>
    <t>Des concepts ont été présentés lors de la réunion du 7 mars avec l'administration sur le soutien en OPEX. 
Une proposition sera présentée par le GME fin mars.</t>
  </si>
  <si>
    <t>Des données techniques concernant le soutien de la centrale de navigation T1 sont attendues de SAFRAN. 
Une communication sera effectuée à l'Administration par le GME lors du GT de présentation des ÉTÉ programmé le 23 mars.</t>
  </si>
  <si>
    <t>Une action est initialisée en colaboration avec SAFRAN afin de statuer sur la politique de maintenance du BJF (EBMR). Ce point sera abordé lors du GT de présentation des ÉTÉ programmé le 23 mars.</t>
  </si>
  <si>
    <t>Le cahier des charges sera mis en cohérence avec le mode de fonctionnement.
Les données sont échangées dans un fchier ".csv" qui contient les informations définies au contrat mais ne respectent pas la forme : le format PLCS sera implementé lors de la clarification des DEX ICAR</t>
  </si>
  <si>
    <t>L'ÉTÉ sera présentée lors du "GT présentation des ÉTÉ " programmé le 23 mars.
Il est précisé que le COPV est une URL à moins de 4 URA et n'est donc pas elligible au soutien D2G même si une ETE a été livrée.</t>
  </si>
  <si>
    <t>Le Guide Technique Pilote sera réédité pour le DJD2 EPC.</t>
  </si>
  <si>
    <t>Dans le guidance document, il est écrit : "Le GME précise que les articles de ravitaillement concernés sont ceux présents dans la LAR"
Le GME précise que 100% des articles de ravitaillement approvisionnables seront codifiés et auront une référence primaire</t>
  </si>
  <si>
    <t>Le guidance document précise : "A partir de cette liste, l’équipe de définition du système opérant EBMR étudiera et justifiera la possibilité de qualifier ou non des doubles sources."</t>
  </si>
  <si>
    <t>Le GME est en phase pour revoir le calendrier et la procédure de codification OTAN dans un GT spécifique (GT DTU ou spécifique codification OTAN à planifer)</t>
  </si>
  <si>
    <t>Le document sera mis à jour mi-mars pour les essais sur BRM2 (avec les procédures et moyens necessaires pour assurer le soutien) puis sera mis à jour autant que de besoin en fonction des exemplaires de développement.</t>
  </si>
  <si>
    <t>Le document sera mis à jour pour la prochaine diffusion du DJD.</t>
  </si>
  <si>
    <t>Le DJD est réalisé pour le VTT FELIN, STE et RAV avec des données détaillées, et sur les autres versions sur la base de données architecture.
Les bilans de masse et abaques de chargement seront affinés au fur à mesure du dépôt des définitions de chacune des versions.</t>
  </si>
  <si>
    <t>Les franchissements sont validés pour un niveau de Gasoil supérieur au niveau mini de 60l sur les 400l. 
Cette alerte niveau bas est affichée sur le HMICU.
Déjaugeage à 21l pour rampe a 50%.
Au regard de la STB, le GME considère qu'il n'y a pas de risque de déjaugeage.</t>
  </si>
  <si>
    <t xml:space="preserve">
Essais de validation prévu au mois d'aout 
RETEX sherpa light avec le même silencieux et un moteur de 5L : redémarrage sans difficulté pour un gué identique. 
Coté moteur pas de problème pour pousser le volume d'eau du silencieux. </t>
  </si>
  <si>
    <t>Erreur dans le document à corriger. 
Dimensionnement APG 6" à 70km/h // 10" a 40km/h à rediscuter avec DGA car en phase de RAO, nous avions demandé 35km/h sans mise à jour de la STB. Ce sujet sera abordé lors du prochain GT Mobilité.</t>
  </si>
  <si>
    <t xml:space="preserve">Le GME propose de réaliser un GT spécifique maintenance préventive début avril 2017 pour exposer la démarche
Le document sera mis à jour et présenté lors d'un GT maintenance préventive 
</t>
  </si>
  <si>
    <t>Le positionnement et la définition de la plaque d’immatriculation seront repris afin qu’ils soient complètement conformes.
Une demande de dérogation sera formulée pour le rservoir pour assurer sa conformité au Stanag.</t>
  </si>
  <si>
    <t>La prise d’interconnexion sera de type verrouillage ¼ de tour.
Concernant le Décontacteur:
EN 60309-2 selon C 15 100.
Le décontacteur est réglementaire pour des prises &gt; à 32A soit 63A  et plus. 
Comme le courant d'alimentation absorbé max est de 32A, le  convertisseur n'a pas besoin de  décontacteur.</t>
  </si>
  <si>
    <t>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"Cette annexe est consultable auprès de Nexter Systems (resp. RTD)".</t>
  </si>
  <si>
    <t>La démarche proposée par le GME s'appuie sur une intégration du brouilleur au plus près des besoins opérationnels et des capacités du NTI1:
- Pré-équipement de la partie intérieure du véhicule (cordons enfouis)
- Mise en place des éléments extérieurs uniquement lorsque Barage est présent sur le porteur de manière à préserver l'intégrité du KAV et de limiter la masse du véhicule (masse du KAV = Environ 20Kg)
Les éléments extérieurs peuvent être installés aisément au NTI1 (Estimation à date &lt;1h) et ne sont pas, de ce fait dédiés à un véhicule particulier.</t>
  </si>
  <si>
    <t>Lors des essais ergonomiques réalisés sur MCA, il a été mis en évidence que la solution privilégiée d'accés au toit était de passer par le capot (notamment pour faciliter les opération d'accès à l'arme).
L'échelle est compatible des kits OPEX/OPEX+.</t>
  </si>
  <si>
    <t>La remarque sera prise en compte dans les prochaines itérations.</t>
  </si>
  <si>
    <t>Une matrice de Conformité aux exigences du document F0531 82146973 Indice D de Nexter Munition sera établie par RTD lors de la prochaine livraison contractuelle</t>
  </si>
  <si>
    <t>La solution technique concernant les protections ballistique est en cours de développement par RTD. Cependant, une allocation masse maximale est prise en compte dans le bilan masse.</t>
  </si>
  <si>
    <t>Ces éléments seront fournis lors de la prochaine livraison contractuelle</t>
  </si>
  <si>
    <t>Tous les tests n'ont pas été réalisés à date car ils nécessitent un prototype tourelleau en cours de montage</t>
  </si>
  <si>
    <t>Ce fonctionnement a été conjointement établi et accepté avec l'Administration lors du GT agression du 16/07/2015,
(CR de référence 2015\DP\357\EBMR)
RTD organisera une réunion dédiée pour traiter de ce point</t>
  </si>
  <si>
    <t>L'image captée en IR est de 640*480 pixels.
L'image affichée au restituteur est un zoom par 2 de l'image captée soit donc 1280*960 pixels.
Le reste de l'image restituée étant constitué de bandes noires.
Le zoom par 2 permettra par conséquence d'afficher un zoom par 4 de l'image captée</t>
  </si>
  <si>
    <t>Une note technique existe mais ne prend pas en compte la valeur  résiduelle de stabilisation (cette note est consultable chez RTD).
Une évolution de cette note technique (prenant en compte l'évolution de la perf de DRI en fonction de la valeur  résiduelle de stabilisation) sera partagée lors d'une réunion dédiée avec l'Administration.</t>
  </si>
  <si>
    <t xml:space="preserve">le 8/03/2017 : officialisation du document pour la RCD GME VTT FELIN, STE et RAV </t>
  </si>
  <si>
    <t>Le véhicule fournit 1 seule alimentation au KIV qui alimentent en 3 lignes indépendantes et protégées le tourelleau. 
Concernant la remarque sur l'emploi du Galix sur T2, c'est une erreur, le tourelleau T2 ne fonctionne pas avec un kit Galix.
Le document sera remis à jour lors de la prochaine livraison contractuelle.</t>
  </si>
  <si>
    <t>NOK</t>
  </si>
  <si>
    <t>ok</t>
  </si>
  <si>
    <t>risques de modifications à charge du GME.</t>
  </si>
  <si>
    <t>Ok</t>
  </si>
  <si>
    <t>Risque à charge GME. Nous suggérons d'échanger au plus tôt en attendant la présentation formelle.</t>
  </si>
  <si>
    <t>en attente du document</t>
  </si>
  <si>
    <t>OK</t>
  </si>
  <si>
    <t>En attente d'éléments complémentaires</t>
  </si>
  <si>
    <t>la STB_02900_01 demande de prévoir le chemin de câble et pas seulement l'emplacement de la broche</t>
  </si>
  <si>
    <t>Sur le principe oui mais il n'est pas montré que le point soit neutre économiquement</t>
  </si>
  <si>
    <t>Dossier largement incomplet :
1/ doc non disponible dans DJD
2/ en attente 
3/ en attente
4/ OK
5/ en attente
6/ OK
7/
8/ en attente
9/ OK
10/ doc non disponible dans DJD
11/ doc non disponible dans DJD
12/ en attente
13/ en attente
14/ en attente
Risque à charge GME. Nous suggérons d'échanger au plus tôt en attendant la présentation formelle.</t>
  </si>
  <si>
    <t>Travail très concluant sur les IHM traités.Mais reste lacunaire.</t>
  </si>
  <si>
    <t>en attente d'éléments</t>
  </si>
  <si>
    <t>Le sujet des GAP n'est pas soldé sur le fond.</t>
  </si>
  <si>
    <t>attente correctif</t>
  </si>
  <si>
    <t>en attente des éléments</t>
  </si>
  <si>
    <t>Les exigences de management s'appliquent tout au long de l'exécution du marché.</t>
  </si>
  <si>
    <t xml:space="preserve">Ce n’est pas parce que les connecteurs sont équipés de bouchons imperdables que ces derniers seront toujours mis sur les connecteurs (RETEX). 
Bien d’autres véhicules ont des embases avec des contacts femelles pour la distribution d’énergie, dans le but d’éviter tout de court-circuit accidentel même si le faisceau est protégé par un fusible (ex : PVP, VBL, VAB, PPT…). Le boitier BJ235 A, alimentation 24V des transmissions, conçu par RTD est équipé de 4 sorties d’alimentation en embases avec contacts femelles.
La mise en œuvre par Nexter d’embases avec contacts males et de fiches avec contacts femelles a uniquement pour but d’améliorer la durée de vie de la connectique et des câbles.
Ce STANAG n’a pas pour objectif d’imposer le remplacement de la connectique pour l’alimentation d’équipements déjà existants, mais préconise une connectique standard pour l’alimentation des futurs équipements.
Nexter a pris part à la rédaction du STANAG 4754 vol2 dans le cadre de la collaboration NGVA en 2016.
Le STANAG 4754 vol2 sera imposé sur les futurs véhicules, il est dommage que l’EBMR ne soit pas en conformité (tout ou partie) dès à présent.
</t>
  </si>
  <si>
    <r>
      <t xml:space="preserve">Rmq :Prescriptions  uniformes relatives à l'homologation des plaques </t>
    </r>
    <r>
      <rPr>
        <u/>
        <sz val="9"/>
        <rFont val="Arial"/>
        <family val="2"/>
      </rPr>
      <t>d’identification</t>
    </r>
    <r>
      <rPr>
        <sz val="9"/>
        <rFont val="Arial"/>
        <family val="2"/>
      </rPr>
      <t xml:space="preserve"> arrière pour véhicules lourds et longs (et non </t>
    </r>
    <r>
      <rPr>
        <u/>
        <sz val="9"/>
        <rFont val="Arial"/>
        <family val="2"/>
      </rPr>
      <t>l’immatriculation.</t>
    </r>
  </si>
  <si>
    <t>Si les spécifications de résistance aux mines couvrent les exigences du REG 29.</t>
  </si>
  <si>
    <t>L’environnement EM externe = environnement champs forts (cf. exigence EBMR-STB_05200)  + Environnement des émetteurs internes radio/ radar- brouilleurs (cf. exigence EBMR-STB_05210)  </t>
  </si>
  <si>
    <t xml:space="preserve">
Ok pour 40A et 650 kg.
 En attente d'analyse complémentaire</t>
  </si>
  <si>
    <t>A voir, mais hors contour du marché.</t>
  </si>
  <si>
    <t>Doc 3 et 4 reçus.
Doc 5 et 10 à voir.</t>
  </si>
  <si>
    <t>A voir, mais hors contour marché</t>
  </si>
  <si>
    <t>Mais bien trop tardif.
Risque important de modification.</t>
  </si>
  <si>
    <t>Accord pour la limitation de vitesse sur constatation que la dérogation sera justifiée par une exigence contradictoire de la STB.</t>
  </si>
  <si>
    <t>en attente mise à jour</t>
  </si>
  <si>
    <t>Ne répond pas à la question, sans cesse reposée. Le point est éludé alors qu'il est essentiel pour la vie à bord de l'EPC / VOA. GRRR!</t>
  </si>
  <si>
    <t>Je n'ai reçu aucune proposition de date de la part du GME en avril sur le sujet; En attente du document</t>
  </si>
  <si>
    <t>Inclure les premiers éléments dans le DJD2 du GRIFFON MMP et Mo81 en juin</t>
  </si>
  <si>
    <t>La réunion du 7 mars n'a pas permis de conclure. En attente de la réunion du 28 février qui doit présenter un SWOT sur le sujet de la dépose/repose du GMP GRIFFON. Inclure la solution dans le DJD2 du GRIFFON MMP et Mo81 en juin</t>
  </si>
  <si>
    <t>Inclure ces éléments dans le DJD2 du GRIFFON MMP et Mo81 en juin</t>
  </si>
  <si>
    <t>En attente des éléments. Inclure ces éléments dans le DJD2 du GRIFFON MMP et Mo81 en juin</t>
  </si>
  <si>
    <t>Tant que l'étude n'est pas accpetée par l'administration, D2G est l'hypothèse à prendre en compte. Inclure ces éléments dans le DJD2 du GRIFFON MMP et Mo81 en juin</t>
  </si>
  <si>
    <t>L'étude doit être faite</t>
  </si>
  <si>
    <t>Il y a 4 URA dans l'ÉTÉ fournie par le GME. Il faudra présenter autre chose que ce qui a été livré et, cette fois-ci, vraiment réaliser une étude en bonne et due forme. L'étude est attendue pour avril</t>
  </si>
  <si>
    <t>Cela est toujours contradictoire par rapport au contrat. Supprimer la "précision"</t>
  </si>
  <si>
    <t>En attente</t>
  </si>
  <si>
    <t>OK pour la présentation mais inclure ces éléments dans le DJD2 du GRIFFON MMP et Mo81 en juin</t>
  </si>
  <si>
    <t>Document livré</t>
  </si>
  <si>
    <t>OK pour le GT mais à mettre à jour pour le DJD GRIFFON MO81 et MMP en juin</t>
  </si>
  <si>
    <t xml:space="preserve">La problématique doit être prise dans le bon sens. Par défaut, une double référence primaire doit être fournie. A mettre à jour pour le DJD MO81 et </t>
  </si>
  <si>
    <t>accord</t>
  </si>
  <si>
    <t>Risque à charge GME.</t>
  </si>
  <si>
    <t xml:space="preserve">Pas de besoins formels compélmentaires nécessaires.
Au GME d'assurer la bonne prise au compte des exigences. </t>
  </si>
  <si>
    <t>Risque à charge GME</t>
  </si>
  <si>
    <t>propos du DJD incohérent des déclarations dans la synthèse. La DGA demande la correction du DJD2.</t>
  </si>
  <si>
    <t>Retex Adminsitration : ce point nécessite des essais en compléments de l'analyse théorique.</t>
  </si>
  <si>
    <t>pas d'élément disponible</t>
  </si>
  <si>
    <t>La DGA maintien sa position</t>
  </si>
  <si>
    <t xml:space="preserve">en attente d'une solution </t>
  </si>
  <si>
    <t>Sur la forme: si le dossier ne traite pas de toutes le munitions pourquoi metionne-t-il par contre d'autres versions d'EBMR? 
Sur le fond : sur EBRM, le GME doit analyser toutes les munitions.</t>
  </si>
  <si>
    <t>Premiers éléments fournis en GT SSI du 27/03, mais incomplet. En attente d'éléments.</t>
  </si>
  <si>
    <t>besoin de s'assurer que les HP STC soient audibles.</t>
  </si>
  <si>
    <t>Risques à charge GME</t>
  </si>
  <si>
    <t>En attente du plan d'action. Solution batterie Pb supplémentaire semble peu réaliste sur certaines versions.</t>
  </si>
  <si>
    <t>en attente du plan d'action</t>
  </si>
  <si>
    <t>reçu</t>
  </si>
  <si>
    <t>Le GME ne montre aucune action hors mobilité. La réserve de masse n'est pas une variable d'ajustement.</t>
  </si>
  <si>
    <t>la justificatin des exigences est partie intégrente du DJD</t>
  </si>
  <si>
    <t>Certain éléments manquants à fournir dont TRL (avec IHM ..). Besoins de simulations interne incompatible avec planning MMP et MO81. La DGA ne dispose d'aucun moyen de vérifier la complétude de la livraison.</t>
  </si>
  <si>
    <t>13-Sécurité</t>
  </si>
  <si>
    <t>27-Données logistiques</t>
  </si>
  <si>
    <t>8.3.3</t>
  </si>
  <si>
    <t>Annexe C</t>
  </si>
  <si>
    <t>MGY-008</t>
  </si>
  <si>
    <t>MGY-009</t>
  </si>
  <si>
    <t>MGY-010</t>
  </si>
  <si>
    <t>MGY-011</t>
  </si>
  <si>
    <t>MGY-012</t>
  </si>
  <si>
    <t>MGY-013</t>
  </si>
  <si>
    <t>8.1.2.1</t>
  </si>
  <si>
    <t>MGY-014</t>
  </si>
  <si>
    <t>MGY-015</t>
  </si>
  <si>
    <t>8.2.1.1</t>
  </si>
  <si>
    <t>MGY-016</t>
  </si>
  <si>
    <t>8.3.2.1</t>
  </si>
  <si>
    <t>MGY-017</t>
  </si>
  <si>
    <t>8.3</t>
  </si>
  <si>
    <t>MGY-018</t>
  </si>
  <si>
    <t>MGY-019</t>
  </si>
  <si>
    <t>annexe A</t>
  </si>
  <si>
    <t>MGY-020</t>
  </si>
  <si>
    <t>MGY-021</t>
  </si>
  <si>
    <t>MGY-022</t>
  </si>
  <si>
    <t>MGY-023</t>
  </si>
  <si>
    <t>MGY-024</t>
  </si>
  <si>
    <t>MGY-025</t>
  </si>
  <si>
    <t>annexe B</t>
  </si>
  <si>
    <t>MGY-026</t>
  </si>
  <si>
    <t>annexes 
général</t>
  </si>
  <si>
    <t>MGY-027</t>
  </si>
  <si>
    <t>MGY-028</t>
  </si>
  <si>
    <t>annexe B1</t>
  </si>
  <si>
    <t>MGY-029</t>
  </si>
  <si>
    <t>MGY-030</t>
  </si>
  <si>
    <t>MGY-031</t>
  </si>
  <si>
    <t>MGY-032</t>
  </si>
  <si>
    <t>MGY-033</t>
  </si>
  <si>
    <t>MGY-034</t>
  </si>
  <si>
    <t>annexe C</t>
  </si>
  <si>
    <t>MGY-035</t>
  </si>
  <si>
    <t>MGY-036</t>
  </si>
  <si>
    <t>7.3</t>
  </si>
  <si>
    <t>7.5</t>
  </si>
  <si>
    <t>8.1.1.2</t>
  </si>
  <si>
    <t>8.1.2.2</t>
  </si>
  <si>
    <t>8.1.3.2</t>
  </si>
  <si>
    <t>8.1.3.3</t>
  </si>
  <si>
    <t>8.1.4.3</t>
  </si>
  <si>
    <t>MGY-037</t>
  </si>
  <si>
    <t>MGY-038</t>
  </si>
  <si>
    <t>MGY-039</t>
  </si>
  <si>
    <t>8.1.5.3</t>
  </si>
  <si>
    <t>MGY-040</t>
  </si>
  <si>
    <t>8.1.6.1</t>
  </si>
  <si>
    <t>MGY-041</t>
  </si>
  <si>
    <t>8.1.6.3</t>
  </si>
  <si>
    <t>MGY-042</t>
  </si>
  <si>
    <t>8.1.6.4</t>
  </si>
  <si>
    <t>MGY-043</t>
  </si>
  <si>
    <t>MGY-044</t>
  </si>
  <si>
    <t>8.1.7</t>
  </si>
  <si>
    <t>MGY-045</t>
  </si>
  <si>
    <t>8.1.8.2</t>
  </si>
  <si>
    <t>MGY-046</t>
  </si>
  <si>
    <t>MGY-047</t>
  </si>
  <si>
    <t>8.1.8.3</t>
  </si>
  <si>
    <t>MGY-048</t>
  </si>
  <si>
    <t>8.1.9</t>
  </si>
  <si>
    <t>MGY-049</t>
  </si>
  <si>
    <t>MGY-050</t>
  </si>
  <si>
    <t>8.1.10</t>
  </si>
  <si>
    <t>MGY-051</t>
  </si>
  <si>
    <t>MGY-052</t>
  </si>
  <si>
    <t>8.1.2.3</t>
  </si>
  <si>
    <t>MGY-053</t>
  </si>
  <si>
    <t>MGY-054</t>
  </si>
  <si>
    <t>MGY-055</t>
  </si>
  <si>
    <t>8.1.4</t>
  </si>
  <si>
    <t>MGY-056</t>
  </si>
  <si>
    <t>8.2.1.2</t>
  </si>
  <si>
    <t>MGY-057</t>
  </si>
  <si>
    <t>8.2.2</t>
  </si>
  <si>
    <t>MGY-058</t>
  </si>
  <si>
    <t>8.2.2.2</t>
  </si>
  <si>
    <t>MGY-059</t>
  </si>
  <si>
    <t>MGY-060</t>
  </si>
  <si>
    <t>8.2.3</t>
  </si>
  <si>
    <t>MGY-061</t>
  </si>
  <si>
    <t>8.2.3.1</t>
  </si>
  <si>
    <t>MGY-062</t>
  </si>
  <si>
    <t>8.2.6.2</t>
  </si>
  <si>
    <t>MGY-063</t>
  </si>
  <si>
    <t>MGY-064</t>
  </si>
  <si>
    <t>8.1.1.3</t>
  </si>
  <si>
    <t>MGY-065</t>
  </si>
  <si>
    <t>8.2.1</t>
  </si>
  <si>
    <t>MGY-066</t>
  </si>
  <si>
    <t>MGY-067</t>
  </si>
  <si>
    <t>MGY-068</t>
  </si>
  <si>
    <t>8.2.4</t>
  </si>
  <si>
    <t>MGY-069</t>
  </si>
  <si>
    <t>8.2.7</t>
  </si>
  <si>
    <t>MGY-070</t>
  </si>
  <si>
    <t>8.2.10</t>
  </si>
  <si>
    <t>MGY-071</t>
  </si>
  <si>
    <t>MGY-072</t>
  </si>
  <si>
    <t>8.2.13</t>
  </si>
  <si>
    <t>MGY-073</t>
  </si>
  <si>
    <t>9.1</t>
  </si>
  <si>
    <t>MGY-074</t>
  </si>
  <si>
    <t>MGY-075</t>
  </si>
  <si>
    <t>MGY-076</t>
  </si>
  <si>
    <t>9.2</t>
  </si>
  <si>
    <t>MGY-077</t>
  </si>
  <si>
    <t>MGY-078</t>
  </si>
  <si>
    <t>MGY-079</t>
  </si>
  <si>
    <t>MGY-080</t>
  </si>
  <si>
    <t>MGY-081</t>
  </si>
  <si>
    <t>MGY-082</t>
  </si>
  <si>
    <t>MGY-083</t>
  </si>
  <si>
    <t>MGY-084</t>
  </si>
  <si>
    <t>MGY-085</t>
  </si>
  <si>
    <t>MGY-086</t>
  </si>
  <si>
    <t>N°</t>
  </si>
  <si>
    <t>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
C'est pourquoi les mêmes critères sont utilisés pour l'étude théorique (simulations).</t>
  </si>
  <si>
    <t>Sans la mention CUMUL, les figures représentent les cartographies DREP élémentaires, associées au rayonnement d'une seule antenne en émission. 
Comme indiqué en §8.4.1 du rapport d'étude CEM,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du rapport d'étude CEM, dans la prochaine mise-à-jour du document.</t>
  </si>
  <si>
    <t>OK sera remplacé dans tout le document.</t>
  </si>
  <si>
    <t>En effet, la référence "STANAG N°4236" sera remplacée par "STANAG 4370 AECTP 250" dans le tableau du §3,1,2</t>
  </si>
  <si>
    <t>De façon générale, on définie par "câble" l'ensemble des fils, en considérant que ces fils sont toronnés en un câble.
Le terme "câble d'alimentation" apparaît donc pour l'essais NCS09 qui procède à une injection d'agression en mode commun global ("bulk" injection). Dans ce cas , les fils d'alimentation ne sont pas différenciés vis-à-vis de l'agression. 
Pour l'essais l’IEC 61000-4-5, les injections se font de façon différenciées sur les fils d'alimentation en mode commun élémentaire et aussi en mode différentiel. C'est pour cette raison que l'on parle de "fil" pour cet essais.</t>
  </si>
  <si>
    <t>Concernant les équipements Thales, seule la radio NCT-t est spécifiée à l'IEC en classe 5 (et à la MIL 1275).  
En tant que produit purement tactique, le PR4G n'est pas spécifié à l'IEC. Toutefois, le PR4G est spécifié à la  MIL-STD-1275, ce qui lui confère une tenue de 250 V en onde foudre équivalente IEC.
Par ailleurs, la norme IEC 61000-4-5 n'est pas demandée dans la STB.</t>
  </si>
  <si>
    <t>En fait, le chapitre 5 indique de façon informative les performances "réelles"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
A notre connaissance les équipements du §5 n'ont pas été spécifiés à l'ISO 10605 et comme ce sont des GFE, nous n'avons pas à appliquer cette norme sur ces produits mais à en faire l'hypothèse de tenue si justifié.
Toutefois, dans un souci de cohérence, l'ISO 10605 pourrait être indiquée en complément du NCS12 (pistolet ESD différent),mais sous réserve que la DGA nous indique si ces produits GFE sont conformes à l'ISO 10605.</t>
  </si>
  <si>
    <t>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t>
  </si>
  <si>
    <t>Pour la protection des accès antennaires (1-500 MHz), les éclateurs "rapides" Foudre/IEM que nous connaissons sont les suivants :
- Bourns série 2027
- Polyphaser série IS-NEMP-C0-MA &amp; IS-NEMP-C1
Remarque : La présente étude a été réalisée en considérant des éclateurs IEM type "Jocelyn" (courbe de la figure 28) qui composent les antennes PR4G "historiques" mais qui ne sont plus en vente de nos jours. En première approximation, on peut considérer que les éclateurs "Polyphaser" ont les mêmes performances que les Jocelyn (à confirmer), les éclateurs Bourns type foudre étant légèrement moins performants a priori.</t>
  </si>
  <si>
    <t>Ces hypothèses d'efficacité de blindage (EB) sont données au §4,2 et sont issues de la phase "survey" du projet CONTACT durant laquelle des mesures d'EB ont été effectuée pour l'étude théorique d'intégration CONTACT. Ces résultats de mesure ont été synthétisés dans chacun des 19 rapports d'étude d'intégration CONTACT (Lot M01 en 2014).</t>
  </si>
  <si>
    <t>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
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
Nota : Dans le cadre de la validation des prototypes EBMR, il est prévu d'effectuer des mesures d'EB avec le même procédé que celui utilisé dans le projet CONTACT (utilisation d'un MABE).</t>
  </si>
  <si>
    <t>Dans la mise à jour du rapport, nous indiquerons au §4,2 que ces hypothèses de niveau de blindage sont issus des essais et études des véhicules VBCI du projet CONTACT (lot M01). Les rapports de survey et d'étude seront indiqués en référence.</t>
  </si>
  <si>
    <t>Avant-propos : Pour des raisons d'incertitude complexe associée au comportement CEM "fondamental"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
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
Pour information, cet outil approché en tenant compte des impédances quelconques existe à Thales et a été validé par comparaison avec des multiples mesures de Fti dans le projet "PEDRO" de la DGA en 2007 (application hélicoptère).
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t>
  </si>
  <si>
    <t>Dans l'étude CEM dite "fondamentale", le calcul des rayonnements d'antenne sont approximés par l'utilisation d'un outil de calcul analytique de champ proche développé par Thales.
Cet outil indique le niveau de champ proche typique rayonné par l'antenne seule et sans obstacle, de sorte que les résultats ne tiennent pas compte des caractéristiques (aménagement) du toit du véhicule. 
Il sera ajouté dans le rapport une description synthétique de l'outil et les valeurs des paramètres prise en compte pour chaque antenne (puissance, rendement, gain, dimension).
Nous avons noté quelques erreurs de valeurs de champ dans ces tableaux (distance très proches) sans incidence sur les conclusions. Il seront corrigés dans la mise à jours ainsi que les résultats qui dépendent de ces champs (courant indirect).</t>
  </si>
  <si>
    <t xml:space="preserve">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t>
  </si>
  <si>
    <t xml:space="preserve">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
Le GME prropose un échnage technique sur cette méthode d'étude CEM spécifique de Thales (historique, fondement théoriques, retours d'expériences, évolutions possibles,...). </t>
  </si>
  <si>
    <t>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t>
  </si>
  <si>
    <t>La méthode a pour objectif principal de justifier les recommandations de solutions permettant par expérience de réduire les risques CEM. Les performances d'EB font parties des recommandations de performance qui seront vérifiées (justifiées) par mesure.</t>
  </si>
  <si>
    <t>Voir réponse à LBR-019.</t>
  </si>
  <si>
    <t>Ces informations sont indiquées en §5.</t>
  </si>
  <si>
    <t>Oui en effet, la modification sera faite dans la mise-à-jour du document.</t>
  </si>
  <si>
    <t>Le DREP intérieur est calculé trappes ouvertes.
Cette précision sera indiquée dans la mise-à-jour du rapport.
Il n'y a pas de fréquence particulière associée à ces résultats (voir réponse LBR-031).</t>
  </si>
  <si>
    <t>Les distances de sécurité sont indiquées en synthèse, au §8.5.3.</t>
  </si>
  <si>
    <t>Pris_en_compte_dans_le_DJD_mis_à_jour
Pris en compte dans la prochaine itération du DJD par suppression de la référence au fumigène GALIX 4 pour le GRIFFON</t>
  </si>
  <si>
    <t xml:space="preserve">Ajout du commentaire sans la durée pour retirer les VSYS-Box dans le véhicule qui n'est pas connu à ce jour.
Les cartes mères et disques durs sont accèssibles dans les conditions suivantes : 
1) Avoir accès au véhicule
2) Retirer une VSYSBox de son support
3) Démonter une VSYSBOX. </t>
  </si>
  <si>
    <t>A prendre en compte dans le SJD</t>
  </si>
  <si>
    <t>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t>
  </si>
  <si>
    <t>Dans l'ICD Relais SIO, ajout d'une origine optionnelle (renseigné dans le cas du radar), pour les autres moyens d'observation les angles sont ramenés au référentiel véhicule (ajout d'une note dans l'ICD).</t>
  </si>
  <si>
    <t>Renommer "effector" en "observation Means" + cas particulier des armements est traité dans le type "WeaponType". La STB demande explicitement d'exprimer le gisement des viseurs.</t>
  </si>
  <si>
    <t>Ajout d'une interface dans l'ICD.</t>
  </si>
  <si>
    <t>Le résultat d'une acquisition est donné directement dans le référentiel géographique. La position du moyen n'est pas nécessaire car le résultat de l'acquisition n'est pas fourni en relatif par rapport au moyen d'acquisition.</t>
  </si>
  <si>
    <t>Seul le SIO permet de créer des points de ralliement dans le véhicule.</t>
  </si>
  <si>
    <t>Conformément à l'ICD 153, ces informations sont transmises au moyen du message 5101.</t>
  </si>
  <si>
    <t xml:space="preserve">cf. EBMR_STB_00730_01, item N°4. </t>
  </si>
  <si>
    <t>Cela signitifie que le nombre de VLAN, les identifiants de VLAN, le nombre de sous réseaux IP et le plan d'adressage sont à la discrétion du GME dans le réseau VCS. 
A la différence du réseau de C2 où le plan d'adressage est imposé par la préparation de mission</t>
  </si>
  <si>
    <t xml:space="preserve">Les configurations du NTP, DHCP et DNS sont définies à ce jour dans des documents internes et restent consultables. 
</t>
  </si>
  <si>
    <t>L'ICD Bus d'échange VCS précise les échanges entre les équipements connectés à un calculateur et la VCS. Elle ne décrit pas les échanges inter VCS. 
Le mode client/serveur est le mode exploité entre un équipement et un calculateur pour le NTP. Le mode symétrique est uniquement exploité en interne du calculateur entre les éléments réseaux de deux VCS.</t>
  </si>
  <si>
    <t>la carte IMX6 est branchée sur le switch contenu dans la box par liaison interne box. L’accès au serveur de strate supérieur se fait donc via le réseau établi des box entre elles.</t>
  </si>
  <si>
    <t>Le « Gestionnaire des alertes » (AOC) c’est la capacité globale relative aux alertes 
Le « Gestionnaire des alertes audio » c’est la fonction technique de traitement pour diffusion sur l’interphonie.</t>
  </si>
  <si>
    <t xml:space="preserve">Les flux "live" des différentes sources vidéos qui sont assujettis au standard VIVOE alors que les flux de séquences vidéos enregistrées ne le sont pas. 
Le device sur lequel est effectué l'enregistrement de la séquence est un SSD chiffré. Il n'y pas de chiffrement de flux entre l'équipement du porteur qui veut lire une séquence et la VCS où la séquence est stockée. </t>
  </si>
  <si>
    <t>Le MVR est exploité dans le système et correspond aux performances attendues.</t>
  </si>
  <si>
    <t xml:space="preserve">Il s'agit d'un cas marginal d'échec d'authentification.
Effectivement il y a bien deux serveurs DHCP.  </t>
  </si>
  <si>
    <t xml:space="preserve">Le point soulevé concernait l'éventuelle non compatiblité avec les VLAN des équipements hébergeant le sdc. Le point a été pris en compte avec une double interface ethernet sur l'équipement </t>
  </si>
  <si>
    <t>Modification du CR pour prendre en compte les 2 remarques de M Bibal. Ajout de l'action n° 2 et modification du texte.
THALES propose que le background THALES composé du modeleur Melody CCM et du framework applicatif MyCCM NG (soumis à licences) soit inclus dans le KD et non plus considéré comme optionnel car ces éléments apportent une uniformisation de services communs existants ou futurs.</t>
  </si>
  <si>
    <t>Les travaux concernant le Kit de Développement se font au fil des versions systèmes. Le guide du KD regroupe :
- La description de la VCS et les spécifications d'interface du CVCS ( document Guide d'intégration de la VCS)
- La version de référence du modèle de données
- Le manuel utilisateur des outils de développement logiciel
Le manuel utilisateur se construit avec les retours d'utilisation des équipes NS et TCS dans le cadre des développements des AOCs.
Le Guide d'intégration de la VCS a été fourni dans le cadre du présent DJD2.
L'ICD Bus d'échange est prévue d'être livrée en version Ind B (en cours de signature GME) avant fin mars avec une version Ind C planifiée pour Juin 2017
Une version Ind A du manuel utilisateur des outils est planifiée pour Octobre 2017.</t>
  </si>
  <si>
    <t>La référence SSI est dans tous les cas le DJD2 SSI. Suppression des éléments SSI du document.</t>
  </si>
  <si>
    <r>
      <t xml:space="preserve">Le document DJD chapeau sera mis à jour avec la référence GME.
</t>
    </r>
    <r>
      <rPr>
        <u/>
        <sz val="11"/>
        <rFont val="Calibri"/>
        <family val="2"/>
        <scheme val="minor"/>
      </rPr>
      <t>Complément de réponse pour DJD MMP/MO81:</t>
    </r>
    <r>
      <rPr>
        <sz val="11"/>
        <rFont val="Calibri"/>
        <family val="2"/>
        <scheme val="minor"/>
      </rPr>
      <t xml:space="preserve">
Le document DJD Echange de données sera mis à jour avec la référence Ind C du GME.
Le document envoyé à la DGA a bien été signée. Pour le DJD2 MMP/M81 une nouvelle version de l'ICD est intégrée.
La version D de l'ICD Bus d'échange de données est planifiée pour fin juin 2017 en interne GME. Elle n est pas intégrée dans le DJD2 MMP/M81 mais sera dans le DJD2 EPC.</t>
    </r>
  </si>
  <si>
    <t>Les ports Ethernet disponibles sont identifiés dans le document cité. Modification de formulation, il s'agit bien de ports Ethernet</t>
  </si>
  <si>
    <t xml:space="preserve">L'ICD Relais SIO fournie dans le cadre du DJD2 M81/MMP est la version 63380844-558_rev-B ICD Relais SIO signée par la DGA/ATOS et TCS </t>
  </si>
  <si>
    <r>
      <t xml:space="preserve">Un document au format GME sera founi à l'administration.
</t>
    </r>
    <r>
      <rPr>
        <u/>
        <sz val="11"/>
        <rFont val="Calibri"/>
        <family val="2"/>
        <scheme val="minor"/>
      </rPr>
      <t>Complément suite livraison du DJD MMP/MO81:</t>
    </r>
    <r>
      <rPr>
        <sz val="11"/>
        <rFont val="Calibri"/>
        <family val="2"/>
        <scheme val="minor"/>
      </rPr>
      <t xml:space="preserve">
Une version GME signée a été fournie dans le cadre des réponses aux FEPS</t>
    </r>
  </si>
  <si>
    <t>Ajout de la référence dans la liste des documents normatifs.</t>
  </si>
  <si>
    <t>Il est actuellement encore envisagé d'utiliser ce mode en cas de défaillance du BDS (qui sert de référence pour la synchronisation horaire) pour permettre la synchronisation des calculateurs VCS restant.</t>
  </si>
  <si>
    <t>Les descriptions des flux vidéo ne seront pas disponible sur le réseau. Les consommateurs de flux vidéo ne verrons pas dans leur liste la vidéo annoncée. Il ne sera alors pas possible d'afficher le flux.</t>
  </si>
  <si>
    <t>L'ICD du bus d'échange ne mentionne que les champs obligatoires. Pour les champs qui ne sont pas mentionnés, il faut alors utiliser la valeur par défaut mentionnée dans le RFC.</t>
  </si>
  <si>
    <t>Les modifications ont été apportée dans la nouvelle version du document.</t>
  </si>
  <si>
    <t>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t>
  </si>
  <si>
    <t>La DDS ne garantit pas que l'ordonnancement de publications sur des topics différents. Les logiciels utilisant le modèle de données doit donc être en mesure de fonctionner quel que soit l'ordre de réception des topics.</t>
  </si>
  <si>
    <t>La modification a été réalisée dans la révision C du document.</t>
  </si>
  <si>
    <t>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La relation a une multiplicité de 0..1 pour rendre  explicitement valide l'usage d'une référence nulle pour la relation.</t>
  </si>
  <si>
    <t xml:space="preserve">Il s'agit d'un choix de modélisation visant à favoriser la possibilité de naviguer entre les instances du topic par rapport à la simplification des données, conformément aux recommandations du NGVA. </t>
  </si>
  <si>
    <t xml:space="preserve">La description sera ajoutée dans la révision D du document  (DJD2 EPC). </t>
  </si>
  <si>
    <t>L'impact n'est pas sur les performances. Il serait sur les développements déjà réalisés sur le sujet.</t>
  </si>
  <si>
    <t>La documentation a été modifiée pour préciser qu'il s'agit d'un niveau de danger, et donc pas d'une alerte visuelle ou sonorre.</t>
  </si>
  <si>
    <t>Ce choix a été fait afin de s'assurer que l'ensemble des mesures disponibles sont reçues (utilisation de la QoS RELIABLE pour le pattern state alors que le pattern Continuous Data utilise la QoS BEST EFFORT).</t>
  </si>
  <si>
    <t>Ces éléments ont été corrigés dans la révision C du document.</t>
  </si>
  <si>
    <t>Les fichiers IDL ont été corrigés dans la révision C du document.</t>
  </si>
  <si>
    <t>La documentation a été complétée.</t>
  </si>
  <si>
    <t>Le document laisse le publicateur le choix entre deux patterns de QoS en fonction des caractéristiques de l'équipement, et précise que toutes des valeurs de QoS ne peuvent être utilisées par un abonné au topic, en fonction des QoS choisies par l'émetteur.
La solution a été simplifiée dans la révision C du document et décrite de manière plus claire..</t>
  </si>
  <si>
    <t>La révision C du document se rapproche du NGVA, et précise les entités de ce modèle qui ne sont pas utilisées.</t>
  </si>
  <si>
    <t>Sera ajouté dans la révision D de l'ICD (DJD2 EPC)..</t>
  </si>
  <si>
    <t>La correction a été apportée dans la description du modèle.</t>
  </si>
  <si>
    <t xml:space="preserve">L'attribut supportedOperationMode est présent dans la dernière version disponible du NGVA. 
Le paramètre isActivated sera rajouté dans la révision D du document. </t>
  </si>
  <si>
    <t>Les systèmes d'arme sont connectés directement à SEMBA. SEMBA aura l'information au travers de cette communication propriétaire. Ces évènements ne sont pas modélisés à ce jour</t>
  </si>
  <si>
    <t>Ces modifications ont été introduites dans le modèle NGVA (MML5 Baseline V3.0)</t>
  </si>
  <si>
    <t>Des précisions seront ajoutées.</t>
  </si>
  <si>
    <t>La relation a été ajoutée dans le NGVA pour fournir la position et l'orientation d'un pot (MML5 Baseline V3)</t>
  </si>
  <si>
    <t>La description a été ajoutée dans la révision C du document.</t>
  </si>
  <si>
    <t>Ce point sera corrigé dans la révision D du document  (DJD2 EPC).</t>
  </si>
  <si>
    <t>Les attributs linearOffset et rotationnalOffset sont redondants avec la relation "mountedEquipment" qui est présents sur les senseurs tactiques définis par le NGVA. De même les méthodes associées à ces attributs ont été retirés de la classe Tactical_Sensor.
L'attribut currentState a été retiré du diagramme. Il est généré à partir du statechart associé à la classe.</t>
  </si>
  <si>
    <t>Le modèle de la révision C du document a été mis en conformité avec le modèle de la révision MM5 V3.0 du NGVA.</t>
  </si>
  <si>
    <t>Ce point a été corrigé dans la révision C du document</t>
  </si>
  <si>
    <t>Différence introduite pour les besoins EBMR et les manques dans le modèle NGVA. 
Ces modifications seront reportées dans NGVA</t>
  </si>
  <si>
    <t>Ces points ont été corrigés dans la révision C du document.</t>
  </si>
  <si>
    <t>L'attribut "isLrfUsed" permet de savoir si l'information de position provient de l'observation humaine ou d'une mesure réalisée à l'aide d'un télémètre.</t>
  </si>
  <si>
    <t xml:space="preserve">Ces modifications ont été proposées au NGVA, elles visent à permettre:
 - de référencer depuis un service d'intégration une information publiée par un senseur sans avoir à la dupliquer sur le bus (amélioration des performances lorsque la fréquence de publication d'une centrale est élevée)
 - traiter les différents cas de recalage des centrales (y compris décallage en mouvement) qui sont mal traités par le modèle NGVA
 - ajouter les informations de précision associées au cap qui ne sont pas présentes dans le modèle NGVA mais sont demandées par le projet. </t>
  </si>
  <si>
    <t>A prendre en cpte en DJD n+x</t>
  </si>
  <si>
    <t xml:space="preserve">Le pattern continuous data n'offre pas de fiabilisation de l'envoi des données, contrairement au pattern state.
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t>
  </si>
  <si>
    <t>Les informations présentées par ce paragraphe ont été précisées dans la révision C du document</t>
  </si>
  <si>
    <t>Le passage manuel au prochain point de passage est réalisé en forçant le passage du point de passage courant (méthode crossWaypoint de la classe Route).</t>
  </si>
  <si>
    <t>Les données proviennent de SICS, et sont exploitées en interne de la VCS.</t>
  </si>
  <si>
    <t>Ce point a été corrigé dans la révision C du document.</t>
  </si>
  <si>
    <t xml:space="preserve">Il s'agit bien de données correspondant à la représentation interne à la VCS des détections. Les données décrites plus tard correspondent aux menaces et alertes qui sont décrites dans d'autres paragraphes. </t>
  </si>
  <si>
    <t xml:space="preserve">Ce lien est destiné à exploitation interne de la VCS pour connaître l'origine des menaces. </t>
  </si>
  <si>
    <t>Erreur dans la description. ContentFilteredTopic n'est pas une QoS mais une methode d'implémentation. C'est celle qui est le plus efficace d'un point de vue utilisation des resources mémoires locales.</t>
  </si>
  <si>
    <t>La modification sera apportée dans la révision D du document  (DJD2 EPC).</t>
  </si>
  <si>
    <t xml:space="preserve">Un paragraphe précise le rôle des deux attributs du type "IdentifierType" dans la révision C du document. </t>
  </si>
  <si>
    <t>La multiplicité de la relation est le reflet du nombre maximum de menaces pouvant être traitées simultanément par les utilisateurs de ce topic.</t>
  </si>
  <si>
    <t xml:space="preserve">Une assignation de menace est une information complémentaire de la menace qui est référenceée, mais il ne s'agit pas de la même instance d'objet (les deux classes ont des cycles de vie disjoints). En conséquence, une relation de référence est plus appropriée. </t>
  </si>
  <si>
    <t xml:space="preserve">La méthode "setValue" a été ajoutée pour permettre de modifier un potentiel par exemple suite à une opération de maintenance. Cette modification est compatible du modèle existant (ajout de topic par rapport au NGVA). 
La modification du nom du topic permet de mieux refléter l'usage qui en est fait. 
Ces deux modifications ont été proposées au NGVA. </t>
  </si>
  <si>
    <t xml:space="preserve">La clé d'instance de topic comprends bien trois champs (émetteur, destinataire et numéro de la commande). 
La description du nommage de la structure générée sera précisée dans la révision D du document. </t>
  </si>
  <si>
    <t xml:space="preserve">En effet, il n'y a pas de moyen permettant de préciser directement au niveau du diagramme de classe qu'au moins une des deux relations doit pointer vers une instance valide. </t>
  </si>
  <si>
    <t>Cette modification a été réalisée dans la version C du document.</t>
  </si>
  <si>
    <t>Compte tenu du nombre d'alarmes / alertes simultanées à traiter, il n'est pour l'instant pas jugé nécessaire de spécifier un niveau de priorité différent entre alarmes et alertes. 
Le niveau de priorité utilisé pour les alarmes et alertes sera précisé dans la révision D du document.</t>
  </si>
  <si>
    <t xml:space="preserve">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t>
  </si>
  <si>
    <t>Chaque catégorie d'alarme dispose d'un comportement par défaut (alerte visuelle et / ou sonore). Chaque équipement qui publie une alarme peut soit utiliser ce comportement, soit demander un comportement différent. 
Cette possibilité est indépendante du fait que le rendu par défaut soit visuel, ou sonore ou une combinaison des deux. 
Ce paragraphe est reformulé dans la révision C du document pour le rendre plus explicite.</t>
  </si>
  <si>
    <t xml:space="preserve">Un équipement peut choisir d'utiliser un comportement différent du comportement par défaut associé à une catégorie. </t>
  </si>
  <si>
    <t xml:space="preserve">Oui. 
La valeur PERSISTENT n'est pas utilisée dans la révision C du document.
En revanche la valeur TRANSIENT doit être implémentée pour que l'implémentation de la DDS soit compatible de la VCS. </t>
  </si>
  <si>
    <t xml:space="preserve">En effet. Néanmoins, il s'agit de la seule QoS qui permette d'obtenir la gestion de priorité jusqu'au niveau de la couche de transport. 
De plus, si un fournisseur ne supporte pas cette QoS, cela n'empêchera pas le système de fonctionner, en revanche, il ne sera pas en mesure de bénéficier d'un traitement prioritaire de ses données au niveau de l'infrastructure réseau de la VCS. </t>
  </si>
  <si>
    <t xml:space="preserve">Le paragraphe a été complété dans la révision C du document pour préciser le besoin de cohérence avec la valeur utilisée pour la QoS deadline. </t>
  </si>
  <si>
    <t>Oui, l'utilisation de la valeur KEEP_ALL pour la QoS HISTORY nécessite l'utilisation de l'opération take.</t>
  </si>
  <si>
    <t xml:space="preserve">L'opération take est locale au reader. Il n'y a donc pas d'impact pour l'autre reader présent sur le même hôte. </t>
  </si>
  <si>
    <t>les relations de compositions/aggrégation n'ont aucun effet d'un point de vue génération IDL. Un seul type de relation est exploité dans la modélisation: les associations</t>
  </si>
  <si>
    <t xml:space="preserve">Il n'est pas prévu de mécanisme d'apprentissage. </t>
  </si>
  <si>
    <t xml:space="preserve">Le module de déclaration des points de montages permet de mettre à disposition la configuration des points de montage qui est spécifique à chaque véhicule.
Un service dédié de la VCS se charge ensuite de fournir cette information aux équipements qui la mettent à disposition du reste du système via le module mount. 
Cela permet d'éviter qu'un équipement doive enregistrer des informations spécifiques d'un véhicule et facilite le changement d'équipement sur le véhicule. </t>
  </si>
  <si>
    <t>C'est une limitation des modèles NGVA. Dans certain cadre, nous ne pouvons exprimer la relation pour différentes raison de dépendance</t>
  </si>
  <si>
    <t xml:space="preserve">Cette modification a été réalisée dans la révision C du document. </t>
  </si>
  <si>
    <t>Si la panne intervient avant que les identifiants aient été alloués lors du démarrage du système, il s'agit d'une défaillance majeure de la VCS, qui empêche les équipements de fonctionner.
Si la panne intervient après l'allocation des identifiants, l'impact sur le système est minimal (les communications établies continuent de fonctionner), mais il est impossible de redémarrer un processus qui serait défaillant).</t>
  </si>
  <si>
    <t>Les deux premiers points ont été traités dans la révision C du document. 
Le troisième point sera traité dans la révision D du document.</t>
  </si>
  <si>
    <t>Ce point sera traité dans la révision D du document (DJD2 EPC).</t>
  </si>
  <si>
    <t>Il s'agit d'une erreur dans le texte du document, celui-ci sera clarifié dans la révision D (DJD2 EPC).</t>
  </si>
  <si>
    <t>Il n'est pas nécessaire dans ce cadre</t>
  </si>
  <si>
    <t xml:space="preserve">Cet attribut permet de spécifier si l'ouvrant est capable de fournir une information précisant qu'il est en cours d'ouverture ou de fermeture, ou si seuls les états "ouvert" et "fermé" sont disponible. </t>
  </si>
  <si>
    <t xml:space="preserve">La révision D du document précisera que pour chaque ouvrant, il ne peut y avoir qu'un seul équipement responsable de publier son état. </t>
  </si>
  <si>
    <t>Il s'agit d'une valeur par défaut. Si une temporisation plus longue doit être réalisée, la documentation de l'équipement concerné doit le préciser.</t>
  </si>
  <si>
    <t>Ces éléments ne sont pas entièrement stabilisés et seront présentés dans une version ultérieure du document.</t>
  </si>
  <si>
    <t xml:space="preserve">Il y a eu un problème lors de la génération du fichier PDF. Ce problème est résolu. </t>
  </si>
  <si>
    <t xml:space="preserve">La dernière verison disponible du modèle NGVA (MML3 Baseline V2.4) utilise une structure identique à celle utilisée par EBMR. </t>
  </si>
  <si>
    <t>Le calibre des grenades est indiqué dans le champs "calibre" du topic Single_Shot_Grenade_Launcher_Array_Specification.</t>
  </si>
  <si>
    <t xml:space="preserve">La version du document intégrée au DJD Echange de données dans le cadre du VTT n'était pas la dernière version partagée avec l'Administration et ATOS dans le cadre de la définition de l'interface (post DJD2 - 10/02/2017). 
La version livrée dans le cadre du DJD2 M81/MMP est la version signée entre AtOS, DGA et TCS. A noter qu'une version ultérieure devra sortir pour la prise en compte des besoins videos. </t>
  </si>
  <si>
    <t>Suite aux GT Vétronique sur le terminal de navigation pilote, il a été décidé que le SIO diffusait l'itinéraire complet et non plus uniquement les informations relatives au prochain point de passage.</t>
  </si>
  <si>
    <r>
      <t xml:space="preserve">L'environnement de développement logiciel de TCS est composé d'outils constituant à terme le KD (Solution Prismtech pour DDS, Modèle de données,…). 
Dans le cadre du développement des AOC, TCS a mis à disposition du GME ces outils. 
D'ici fin 2017, TCS finalisera le contour final du KD avec le RETEX des cotraitants.
</t>
    </r>
    <r>
      <rPr>
        <u/>
        <sz val="10"/>
        <rFont val="Arial"/>
        <family val="2"/>
      </rPr>
      <t>Réponse pour DJD MMP/MO81:</t>
    </r>
    <r>
      <rPr>
        <sz val="10"/>
        <rFont val="Arial"/>
        <family val="2"/>
      </rPr>
      <t xml:space="preserve">
Les développements des AOC sont actuellement réalisés avec les éléments constisutifs du KD de développement (Solution Prismtech pour DDS, Modèle de données,…).
Dans le cadre du développement d'une AOC, les éléments logiciels constitutifs sont consultables chez les industriels.</t>
    </r>
  </si>
  <si>
    <t>Prise en compte des FERs émises par la DGA pour la prochaine mise à jour</t>
  </si>
  <si>
    <t xml:space="preserve">Le but de cette STI  est de couvrir uniquement les interfaces entre le Relais SIO et les sous-systèmes de NS et RTD qui n'ont pas déjà été traitées d'autres STI. Ajout des informations de type et nombre de munitions.
</t>
  </si>
  <si>
    <t xml:space="preserve">cf. réponse JSR-003
</t>
  </si>
  <si>
    <t>La STB propose de fournir les informations dans le référentiel relatif à la position courante du véhicule au moment de la télémétrie. L'ICD Relais SIO propose de fournir le résultat en géographique.  A discuter.</t>
  </si>
  <si>
    <t>Un message est défini par l'origine identifiée</t>
  </si>
  <si>
    <t xml:space="preserve">Corrigé dans l'exigence. </t>
  </si>
  <si>
    <t>Imposé par le template GME. Cela permet de vérifier la cohérence amont et aval de la traçabilité</t>
  </si>
  <si>
    <t>cf . Rq JSR-007</t>
  </si>
  <si>
    <t>Pris en compte dans la révision J</t>
  </si>
  <si>
    <t>Ce sont les signaux restant à confirmer.</t>
  </si>
  <si>
    <t xml:space="preserve">Liaison pour laquelle nous n'avons de connaissance du contenu à ce jour (ex CSM et le BJF). </t>
  </si>
  <si>
    <t>Le pilote et les tireurs arrière règlent le son de l'interphonie à partir de leur plastron qui possède un bouton de volume</t>
  </si>
  <si>
    <t>Le HP sur le boitier d'interphonie tireur est confirmé.</t>
  </si>
  <si>
    <t>Le GPS DAGR n'est plus relié directement au kit de navigation.</t>
  </si>
  <si>
    <t>Le GPS DAGR n'est plus relié directement à la station C3</t>
  </si>
  <si>
    <t>La liaison supplémentaire est apportée par le kit d'interconnexion CONTACT/PR4G via XCONTACT.</t>
  </si>
  <si>
    <t>Le schéma d'interconnexion est réalisé avec l'architecture physique en entrée. La révision J de l'architecture physique est couplée à la révision AA du schéma d'interconnexion.</t>
  </si>
  <si>
    <t>Ces points seront corrigés dans la version D du document pour la livraison du DJD JAGUAR</t>
  </si>
  <si>
    <r>
      <t xml:space="preserve">La définition des solutions proximale et lattérale / supérieure intègre la capacité d'une utilisation avec une protection OPEX. Cette solution sera décrite dans la prochaine itération du DJD2.
La protection RPG n'est pas définie à ce jour (cf FEPS ligne XX), les orientations actuelles sont basées sur une solution type SLAT qui ne bloquera pas la vision lattérale.
</t>
    </r>
    <r>
      <rPr>
        <u/>
        <sz val="10"/>
        <rFont val="Arial"/>
        <family val="2"/>
      </rPr>
      <t>Réponse apportée à la livraison du DJD2 MMP/MO81:</t>
    </r>
    <r>
      <rPr>
        <sz val="10"/>
        <rFont val="Arial"/>
        <family val="2"/>
      </rPr>
      <t xml:space="preserve">
La définition des solutions proximale et latérale / supérieure intègre la capacité d'une utilisation avec une protection OPEX. La solution type SLAT sera décrite dans le DJD Survivre.
Le DJD Observation fera référénce au document applicable.
</t>
    </r>
  </si>
  <si>
    <t>Des cordons sont inclus dans le KOLS.
DJD Observation mis à jour.</t>
  </si>
  <si>
    <t>DJD Observation mis à jour.</t>
  </si>
  <si>
    <r>
      <t xml:space="preserve">En substance, il y a deux niveaux:
- un mode jour qui n’a pas de binning 
- un mode nuit qui bascule avec un binning 2x2 vers 100-60 mlux cette valeur est ajustable
</t>
    </r>
    <r>
      <rPr>
        <b/>
        <sz val="9"/>
        <rFont val="Arial"/>
        <family val="2"/>
      </rPr>
      <t>DJD Observation mis à jour.</t>
    </r>
  </si>
  <si>
    <t>DJD Observation mis à jour (page 28).</t>
  </si>
  <si>
    <r>
      <t xml:space="preserve">Les traitements sont effectués pour tous les flux : les 3 ROI (2 compressées et 1 non compressée), le bandeau panoramique.
</t>
    </r>
    <r>
      <rPr>
        <b/>
        <sz val="9"/>
        <rFont val="Arial"/>
        <family val="2"/>
      </rPr>
      <t>DJD Observation mis à jour.</t>
    </r>
  </si>
  <si>
    <r>
      <t xml:space="preserve">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
</t>
    </r>
    <r>
      <rPr>
        <b/>
        <sz val="9"/>
        <rFont val="Arial"/>
        <family val="2"/>
      </rPr>
      <t>DJD Observation mis à jour.</t>
    </r>
  </si>
  <si>
    <t xml:space="preserve">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t>
  </si>
  <si>
    <t>DJD Observation mis à jour (page 68).</t>
  </si>
  <si>
    <t>DJD Observation mis à jour (page 86).</t>
  </si>
  <si>
    <r>
      <t xml:space="preserve">Le capteur FAIRCHILD a 2560 x 2160 pixels au pitch de 6,5 µm. Oui, il y a des pertes entre l'écran et le capteur. Les principales pertes, une fois le signal numérisé, sont dues à la compression H264 (pour les flux compressés) et l'écran (impact sur la FTM).
</t>
    </r>
    <r>
      <rPr>
        <b/>
        <sz val="9"/>
        <rFont val="Arial"/>
        <family val="2"/>
      </rPr>
      <t>DJD Observation mis à jour.</t>
    </r>
  </si>
  <si>
    <r>
      <t xml:space="preserve">Le capteur FAIRCHILD acquiert une image à une fréquence de 25 Hz en mode jour. En sortie ANTARES, la fréquence vidéo est d'aussi 25 Hz. La fréquence d'affichage du rectangle n'est pas encore définie.
</t>
    </r>
    <r>
      <rPr>
        <b/>
        <sz val="9"/>
        <rFont val="Arial"/>
        <family val="2"/>
      </rPr>
      <t>DJD Observation mis à jour.</t>
    </r>
  </si>
  <si>
    <r>
      <t xml:space="preserve">la diffusion du flux vidéo et le tracking se font en parallèle. En sortie de l'Antares, l'information est mise à disposition après 100ms, il faut rajouter environ 150 ms pour le rectangle englobant et l'affichage sur le moniteur. La latence est donc estimée à 250 ms.
</t>
    </r>
    <r>
      <rPr>
        <b/>
        <sz val="9"/>
        <rFont val="Arial"/>
        <family val="2"/>
      </rPr>
      <t>DJD Observation mis à jour.</t>
    </r>
  </si>
  <si>
    <r>
      <t xml:space="preserve">Raisons pour lesquelles le PAL a été choisi pour la Caméra d'Observation Arrière :
- Impossibilité de freeze de l’image (dû à un plantage) : soit on a une image, soit l’écran reste « noir »
- Temps de latence réduit garanti : &lt;80ms
- Absence de variation du débit dans la transmission des données vidéo : flux continu point à point selon protocole PAL
- Protocole éprouvé
- Qualité d’image transmise par flux PAL suffisante pour le besoin d’observation de la zone arrière
- AFP avec interface PAL
- Acquisition avec CAN vers les MFD
</t>
    </r>
    <r>
      <rPr>
        <b/>
        <sz val="9"/>
        <rFont val="Arial"/>
        <family val="2"/>
      </rPr>
      <t>DJD Observation mis à jour.</t>
    </r>
    <r>
      <rPr>
        <sz val="9"/>
        <rFont val="Arial"/>
        <family val="2"/>
      </rPr>
      <t xml:space="preserve">
</t>
    </r>
  </si>
  <si>
    <r>
      <t xml:space="preserve">La conversion se fait par anamorphose. 
</t>
    </r>
    <r>
      <rPr>
        <b/>
        <sz val="9"/>
        <rFont val="Arial"/>
        <family val="2"/>
      </rPr>
      <t>DJD Observation mis à jour.</t>
    </r>
  </si>
  <si>
    <r>
      <t xml:space="preserve">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
</t>
    </r>
    <r>
      <rPr>
        <b/>
        <sz val="9"/>
        <rFont val="Arial"/>
        <family val="2"/>
      </rPr>
      <t>DJD Observation mis à jour.</t>
    </r>
  </si>
  <si>
    <r>
      <t xml:space="preserve">Des tests de chrominance (illustré en page 22 du DJD observation) entre 4:2:0 et 4:2:2 ont permis de montrer qu'il n'y avait pas de différence visuelle. Par ailleurs l'échantillonnage YCbCr à 4:2:0 fait parti de la norme def stan 0082 du VIVOE.
</t>
    </r>
    <r>
      <rPr>
        <b/>
        <sz val="9"/>
        <rFont val="Arial"/>
        <family val="2"/>
      </rPr>
      <t>DJD Observation mis à jour.</t>
    </r>
  </si>
  <si>
    <r>
      <t xml:space="preserve">La voie DAL ne remonte pas d'images, elle diffuse des alertes de détection laser. Le temps d'intégration a été dimensionné pour être compatible de la capacité à detecter les lasers.
</t>
    </r>
    <r>
      <rPr>
        <b/>
        <sz val="9"/>
        <rFont val="Arial"/>
        <family val="2"/>
      </rPr>
      <t>DJD Observation mis à jour.</t>
    </r>
  </si>
  <si>
    <t xml:space="preserve">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t>
  </si>
  <si>
    <t>Après avoir refait des analyses, conformément aux spécifications CD, l'Antares est conforme aux exigences CD. Les résultats de ces analyses sont disponibles dans le DJD furtivité.</t>
  </si>
  <si>
    <t>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t>
  </si>
  <si>
    <r>
      <t xml:space="preserve">Le MFD est en résolution full HD (1600 x 1024 pixels) au format 16/10 et de taille 13,3 pouces. Les tailles d'image sur cet écran sont :
- bandeau panoramique GRIFFON :1920 x 240 
- bandeau panoramique JAGUAR: 2 x ( 960x 192)
- ROI : 768 x 600
- vignettes caméras proximales : 424 x 340
- image native caméra proximale : 720 x 576
</t>
    </r>
    <r>
      <rPr>
        <b/>
        <sz val="9"/>
        <rFont val="Arial"/>
        <family val="2"/>
      </rPr>
      <t>DJD Observation mis à jour.</t>
    </r>
  </si>
  <si>
    <t xml:space="preserve">Les performances ANTARES seront présentées à l’administration lors d’une réunion fin juin, début juillet (Action n°80 prise en  RSA n°10) </t>
  </si>
  <si>
    <t xml:space="preserve">Dans le tableau du §3,1,2, une ligne sera ajoutée avec en première colonne "DES" et en deuxième colonne "IOS 10605". </t>
  </si>
  <si>
    <t>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t>
  </si>
  <si>
    <t>La méthode sera décrite synthétiquement dans la mise à jour du rapport (voir la réponse LBR-014).</t>
  </si>
  <si>
    <t>Une étude sur le DREC sera faite et fournie dans une note technique à part ou dans le document d'Etudes intégration dans le porteur GRIFFON d'indice -C</t>
  </si>
  <si>
    <t>Précision à apporter dans la nouvelle version</t>
  </si>
  <si>
    <t>Ajout d'un nota sur les traversées de cloison</t>
  </si>
  <si>
    <t>voir PMR_002</t>
  </si>
  <si>
    <t>Ajout des numéros des embases sur le SPE</t>
  </si>
  <si>
    <t>Le document est applicable pour toutes les versions GRIFFON, de manière à ne concevoir d'un seul KAV. C'est pourquoi il traite des configurations monoposte NCT-t et bi-poste NCT-t.</t>
  </si>
  <si>
    <t>voir PMR_005</t>
  </si>
  <si>
    <t>Ajouter une précision sur le positionnement de l'antenne GPS du brouilleur</t>
  </si>
  <si>
    <t>Ajouter une précision sur la réserve pour le passage de cordon</t>
  </si>
  <si>
    <t>Les essais DREM / CEM seront réalisés dans une configuration complète, donc avec BARAGE sur le toit du porteur.</t>
  </si>
  <si>
    <t>1)  voir PMR_002
2) voir PMR_005</t>
  </si>
  <si>
    <t>Erreur. A corriger dans la nouvelle révision.</t>
  </si>
  <si>
    <t>A préciser dans la nouvelle révision</t>
  </si>
  <si>
    <t>Les données  fabricants seront intégrées dès qu'elles seront connues, des informations complémentaires devraient être disponibles pour la version de septembre 2017</t>
  </si>
  <si>
    <t>action prévue et réponse à la remarque faites lors du GT ME n° 7 du 21/4/2017</t>
  </si>
  <si>
    <t>Concerne NS, action prévue et réponse à la remarque faites lors du GT ME n° 7 du 21/4/2017</t>
  </si>
  <si>
    <t>Action prévue et réponse à la remarque faites lors du GT ME n° 7 du 21/4/2017</t>
  </si>
  <si>
    <t>Sera pris en compte dans la version de septembre 2017</t>
  </si>
  <si>
    <t>Une clarification sera apportée dans le Guide d'intégration pour la version de septembre 2017</t>
  </si>
  <si>
    <t>Les contraintes pour le stockage longue durée sont décrites dans la DTU. Le guide  d'intégration n'a pas vocation à décrire le stockage de longue durée  mais uniquement un stockage provisoire (maintenance par exemple). Ce point sera précisé dans la version de septembre 2017</t>
  </si>
  <si>
    <t>Pas de flèche manquante. C'est bien l'AOC Riposte qui relivre  les informations de l'alerte et livre celle de riposte vers l'AOC gestion des alertes. Car c'est l'AOC Riposte qui détermine la criticité de chaque alerte (contrainte STB).</t>
  </si>
  <si>
    <t>Il  s'agit des informations de caractérisation de la fonction acquisition (au viseur du système d'arme) qui sont déclarées par l'opérateur comme une menace.
Précision ajoutée au DJD à sa prochaine version dans ce sens.</t>
  </si>
  <si>
    <t>Non. Ce DJD décrit le périmètre PROCOLL simplifiée (intérimaire). Seul  un sous ensemble de la PROCOL est implémenté. La mesure conservatoire DDM est par contre bien dans le périmètre complet au terme de l'avenant 2.</t>
  </si>
  <si>
    <t>Ce DJD décrit le périmètre PROCOLL simplifiée (intérimaire). Seul  un sous ensemble de la PROCOL est implémenté. La capacité d'inhibition des capteurs est par contre  bien dans le périmètre complet au terme de l'avenant 2.</t>
  </si>
  <si>
    <t>Il n'y a pas de filtrage par le DAL lui-même des tirs laser AMI.
Le taux de fausse alarme du DAL ANTARES est a priori très faible et les phénomènes indiqués devraient être filtrés par l'équipement.</t>
  </si>
  <si>
    <t>Ce DJD décrit le périmètre PROCOLL simplifiée (intérimaire). Seul  un sous ensemble de la PROCOLL est implémenté. La priorisation complète des menaces est par contre  bien dans le périmètre complet au terme de l'avenant 2.</t>
  </si>
  <si>
    <t>Le module Fusion calcule la localisation ABSOLUE des menaces en repère terrestre et l'AOC gestion des alertes les transforme en positions relatives dans le repère système d'arme en interface.
Précision ajoutée au DJD à sa prochaine version dans ce sens.</t>
  </si>
  <si>
    <t>Non. Ce filtrage sert à éviter le déclenchement intempestif d'alerte sonore (à but ergonomique. Demandé par la STB).
Précision ajoutée au DJD à sa prochaine version dans ce sens.</t>
  </si>
  <si>
    <t>Ce DJD décrit le périmètre PROCOLL simplifiée (intérimaire). Seul  un sous ensemble de la PROCOLL est implémenté. L'exploitation des résultats d'intervisibilité n'est que en mesure conservatoire au terme de l'avenant 2.</t>
  </si>
  <si>
    <t>Ce DJD décrit le périmètre PROCOLL simplifiée (intérimaire). Néanmoins pour le tourelleau la fonction softkill sera implémenté complètement tel que définie au terme de l'avenant 2, dès cette étape.
Précision ajoutée au DJD à sa prochaine version dans ce sens (cf réponses à ACS-013 et ACS-014)</t>
  </si>
  <si>
    <t>Ce DJD décrit le périmètre PROCOLL simplifiée (intérimaire). La proposition de riposte sera unique et systèmatiquement ralliement du tourelleau. Les GALIX devront être alors activées manuellement pour cette version (limitation coté VCS)
Précision ajoutée au DJD à sa prochaine version dans ce sens.</t>
  </si>
  <si>
    <t>Non: la proposition de riposte sera unique et systèmatiquement ralliement du tourelleau ET affiché sélectionnable au VISEUR du tourelleau.
Précision ajoutée au DJD à sa prochaine version dans ce sens.</t>
  </si>
  <si>
    <t>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t>
  </si>
  <si>
    <t>Ce DJD décrit le périmètre PROCOLL simplifiée (intérimaire). Seul  un sous ensemble de la PROCOL est implémenté. Il ne comprend pas l'interface avec le REV, qui sera par contre  bien dans le périmètre complet au terme de l'avenant 2.</t>
  </si>
  <si>
    <t>Oui la valeur courante du mode Procoll est bien prise en compte.
MAJ du DJD à sa prochaine version dans ce sens.</t>
  </si>
  <si>
    <t>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
Néanmoins les capacités propres de filtrages de tirs amis au niveau capteur SLA sont bien présentes.</t>
  </si>
  <si>
    <t>Une première implémentation de la caractèrisation de menaces est bien prévu par la PROCOLL simplifiée (intérimaire).
MAJ du DJD à sa prochaine version dans ce sens.</t>
  </si>
  <si>
    <r>
      <t xml:space="preserve">la partie commune de la VCS est en fait la totalité de la VCS. Il n'y a donc pas d'instanciation pour EBMR: </t>
    </r>
    <r>
      <rPr>
        <u/>
        <sz val="10"/>
        <rFont val="Arial"/>
        <family val="2"/>
      </rPr>
      <t>la VCS EBMR est directement la VCS Commune.</t>
    </r>
    <r>
      <rPr>
        <sz val="10"/>
        <rFont val="Arial"/>
        <family val="2"/>
      </rPr>
      <t xml:space="preserve"> Il n'y donc pas lieu de faire une distinction documentaire ni à prévoir de remplacement d'interfaces.</t>
    </r>
  </si>
  <si>
    <t>Ajout des références manquantes au document</t>
  </si>
  <si>
    <t>Corrigé en version B</t>
  </si>
  <si>
    <t>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t>
  </si>
  <si>
    <r>
      <t xml:space="preserve">Non pas de besoin pour </t>
    </r>
    <r>
      <rPr>
        <u/>
        <sz val="10"/>
        <rFont val="Arial"/>
        <family val="2"/>
      </rPr>
      <t>cette</t>
    </r>
    <r>
      <rPr>
        <sz val="10"/>
        <rFont val="Arial"/>
        <family val="2"/>
      </rPr>
      <t xml:space="preserve"> AOC terminal de navigation pilote</t>
    </r>
  </si>
  <si>
    <t>Ajout au document de la référence STI du moyen d'extraction
GME-100-20-0041 Ind -A Guide Intégration Dispositif Extraction</t>
  </si>
  <si>
    <t>Ajout d'une précision au document : Le schéma est une vue simplifiée : Le chef est présenté mais le schéma est applicable à tous les membres d’équipage disposant d’un écran MFD Vétronique.</t>
  </si>
  <si>
    <t>Ajout des précisions suivantes au document:
Relais SEMBA et KD: recupération des enregistrements de données
Relais SIO: commande effacement urgence
AOC Gestions des modes : la connaissance du mode système provoque modification du comportement l'enregistrement des données 
Moniteur: affiche l'outil de gestion des enregistrements de données</t>
  </si>
  <si>
    <t>Mise à jour du  document pour décrire le cas spécifique du kit Tourelleau: 
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t>
  </si>
  <si>
    <t>Mise à jour de la figure précisant le role de chaque interface.
Les enregistrements doivent être déclenchés.
En rêgle générale, il est plus efficace de déclencher l'enregistrement sur ll'écran de visualisation dédié de la video pour ne pas la quitter des yeux en allant manipuler un autre écran, le MFD VCS en l'occurrence.</t>
  </si>
  <si>
    <t>Erreur d'écriture. C'est bien la version A qui s'appliquait pour cette première livraison du DJD2</t>
  </si>
  <si>
    <t>cf. BASL du DJD Soutien</t>
  </si>
  <si>
    <t>Impossible de remplacer cette expression issue de la STB. Néanmoins, partout ailleurs, le terme récepteur a été inséré devant le terme GPS.
DJD à jour.</t>
  </si>
  <si>
    <t>Ajout de l'acronyme
DJD à jour.</t>
  </si>
  <si>
    <t>L’antenne GPS actuelle est de type Satimo référence 304-039 (passive, bande E5, L2, E6, L1) qui couvre aussi les bandes Galileo. Il s'agit de l'antenne de travail avant sélection de l'antenne définitive.
Nous avons bien pris en compte l’alerte DGA qui estime qu’une antenne active sera peut être nécessaire. Le choix actif/passif sera définitivement valider par des essais sur Griffon.
Pas de mise à jour de DJD.</t>
  </si>
  <si>
    <t>Remplacement de l'expression
DJD à jour.</t>
  </si>
  <si>
    <t>Ajustement de la taille du tableau
DJD à jour.</t>
  </si>
  <si>
    <t>Remplacement de la phrase
DJD à jour.</t>
  </si>
  <si>
    <t>Le message de désactivation du GPS sur la centrale T1 est "cmd" avec "Disable GPS"/"Enable GPS".
DJD  à jour.</t>
  </si>
  <si>
    <t>Remplacement du mot
DJD  à jour.</t>
  </si>
  <si>
    <t>Le choix de positionnement de l’antenne GPS a été présenté à DGA TT, DGA MI et DGA MOI Barge lors des 3 GT « assistance à l’intégration Barage »
Les études de découplage sont disponibles dans le document « 20170207_Etude d'intégration GRIFFON_TCS-63249507-532_rev-C »
Ce choix sera définitivement validé par essais
Pas de mise à jour du DJD.</t>
  </si>
  <si>
    <t xml:space="preserve">Le § 4.1.5.3.2.3 SUPERVISION DE LA FONCTION NAVIGATION PAR LA CENTRALE DE NAVIGATION précise cela.
NB : le DGPS est traité comme du P/Y; le mode 2 du FOM correspond au mode standard
DJD à jour.
</t>
  </si>
  <si>
    <t>Cf remarque 217
DJD à jour.</t>
  </si>
  <si>
    <t xml:space="preserve"> 1) BDS configure le récépteur GPS à chaque mise sous tension.
Le BDS configure le GPS DAGR pour une communication en mode GSSIP en émission et réception et pour émettre le signal 1PPS UTC pour le port COM1
Les ports COM2 et COM3 du GPS DAGR sont également configurables par le BDS au travers d‘une configuration déployée au sein du BDS
Le port COM2 est en réplication ou non du port COM1
Le port COM3 ou le port COM2 (lorsque non configuré pour réplication) peuvent être configurés sur les paramètres suivant:
 - Mode de transmission / émission choisi entre GSSIP ou NMEA
 - Mode du 1PPS choisi  entre 1PPS T-MARK  et 1PPS UTC
 - Choix des vitesses et parité de  la liaison
 - les messages NMEA
Le BDS configure les fonctions suivante du GPS DAGR :
 - Satellites type et fréquence
 - Activation de LADGPS
 - Activation de WAGE
 - Activation de RAIM
 - Activation de autoaverage
 - Activation du mode compas et configuration du mode compas
 - Activation de la détection du brouillage
2) ce qui compte c'est que la CINdispose d'un traitement d'intégrité.
DJD à jour.</t>
  </si>
  <si>
    <t>Norme d'échange de données : Data Distribution Service
DJD à jour.</t>
  </si>
  <si>
    <t>Remplacement du terme vitesse par cap
DJD à jour.</t>
  </si>
  <si>
    <t>Ce 3ème mode n'est pas précis (il est très difficile d'aligner le véhicule dans une direction aussi précise); de plus, ds un premier temps, le cap ne sera pas précis, puis l'algo convergera
DJD à jour.</t>
  </si>
  <si>
    <t>Le message de désactivation du GPS sur la centrale T1 est "cmd" avec "Disable GPS"/"Enable GPS".
DJD à jour.</t>
  </si>
  <si>
    <t>DJD à jour.</t>
  </si>
  <si>
    <t>Exact, cf concept d'emploi EPSILON10
cf réponse à la remarque bloquante 252
des ZUPTs suffisent
DJD à jour.</t>
  </si>
  <si>
    <r>
      <t xml:space="preserve">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
Non pris en compte dans les points durs GME à ce jour.
-&gt; Réunion à prévoir sur ce sujet.
</t>
    </r>
    <r>
      <rPr>
        <u/>
        <sz val="11"/>
        <rFont val="Calibri"/>
        <family val="2"/>
        <scheme val="minor"/>
      </rPr>
      <t xml:space="preserve">Complément de réponse pour DJD2 MMP &amp; MO81:
</t>
    </r>
    <r>
      <rPr>
        <sz val="11"/>
        <rFont val="Calibri"/>
        <family val="2"/>
        <scheme val="minor"/>
      </rPr>
      <t>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
DJD à jour.</t>
    </r>
  </si>
  <si>
    <t>Cf réponse à la remarque bloquante 252
des ZUPTs suffisent
DJD à jour.</t>
  </si>
  <si>
    <t>Chaîne mobilité en fonctionnement
DJD à jour.</t>
  </si>
  <si>
    <t xml:space="preserve">Non, il s'agit d'une donnée découlant du fonctionnement de la chaine odométrique (cadence du bus M-CAN)
Le temps de calcul du bloc VMVU est négligeable ; la trame est émise toutes les 100 ms
DJD à jour.
</t>
  </si>
  <si>
    <t>Mauvaise formulation des titres ds le DJD2 au §4.3.1.2
changer les énoncés des subdivisions du §4.3.1.2 ANALYSE DES PERFORMANCES NAVIGATION PORTANT SUR LA COMPOSANTE POSITION
 le mode nominal prend en compte le GPS et l'odomètre; 
le mode Navigation dégradé prend en compte l'odomètre; 
le mode ARS prend en compte le GPS (odo KO)
DJD à jour.</t>
  </si>
  <si>
    <t>L'alignement est défini en termes de distances à parcourir et de trajectoire, et non pas de temps. Ceci est explicité dans le document.
DJD à jour.</t>
  </si>
  <si>
    <t>Non, il n'est pas possible de pratiquer l'alignement sur barge ou en radier.
le DJD2 intègre déjà un paragraphe sur le sujet en expliquant les difficultés (NB : l'EPSILON10 n'est pas une SIGMA RL90)
DJD à jour.</t>
  </si>
  <si>
    <t>Pas de cas positif</t>
  </si>
  <si>
    <t>Non
DJD à jour.</t>
  </si>
  <si>
    <t>Confirmation.
DJD à jour.</t>
  </si>
  <si>
    <t>La fonction de transfert permettant de passer des impulsions émises par la sonde KITAS2 en sortie de boîte (et non des roues) à la vitesse émise sur le bus CAN est une dérivée. La manière de réaliser cette dérivée relève du secret industriel de Volvo.
La CIN est capable d’exploiter ces données de vitesse transmises sur le bus CAN issues d’une sonde odométrique. La manière de faire relève du secret industriel de SAFRAN. 
DJD à jour.</t>
  </si>
  <si>
    <t>Non, la CIN ne fournt que les états mentionnés (1, 2, 3, 4, 100).
DJD à jour.</t>
  </si>
  <si>
    <t>Tableau 4.1.5.3.2.3 SUPERVISION DE LA FONCTION NAVIGATION PAR LA CENTRALE DE NAVIGATION à clarifier
Modifier le tableau pour clarifier.
Code 3 : remplacer et par ou, et préciser ZUPTs
code 4 : préciser pas de recalage ZUPT
DJD à jour.</t>
  </si>
  <si>
    <t>Un PIDS a été émis envers le fournisseur de la centrale, avec phase de mise en concurrence. La réponse du fournisseur est contractuelle, il s'agit d'un engagement, et non d'une plaquette commerciale.
DJD à jour.</t>
  </si>
  <si>
    <t xml:space="preserve"> HDOP
DJD à jour.</t>
  </si>
  <si>
    <t>Secret industriel VOLVO
L'information "WheelBasedVehicleSpeed » est une dérivée du nombre de pulses remontés par la sonde KITAS2 en sortie de boîte.
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
DJD à jour.</t>
  </si>
  <si>
    <t>1 : OK
2 : OK avec réserve
3 : OK
4 : OK
la réserve porte sur les 0.6°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
Nous proposons de modifier le DJD dans ce sens. 
Il faut des PUPTs tous les 4500m (voire 5000 m) pour garantir la dérive à 50m.
En ce qui concerne les perfs en roulis.tangage, nous rappelons que l'exigence de la STB EBMR_STB_TYPE_VBM_00280_02 mentionne une perf de 2°. D'où le chiffre mentionné dans le DJD.
DJD à jour.</t>
  </si>
  <si>
    <t>Il est indiqué que la CIN est placée ds l'axe du véhicule (à +-15°); l'évaluation permanente du facteur d'échelle doit permettre cela, et rend possible l'hybridation vitesse véhicule/centrale.
DJD à jour.</t>
  </si>
  <si>
    <t>Il est indiqué dans le DJD que les documents sont accessibles sur demande de la DGA chez SAFRAN.</t>
  </si>
  <si>
    <r>
      <t xml:space="preserve">- Diagramme visibilité ciel : Une première analyse est disponible dans le "DOSSIER D’ETUDE INTEGRATION
DANS LE PORTEUR GRIFFON VTT FELIN
Analyses RADIO,CRE,CEM,DREP,DRAM,Foudre,IEMN,MFP" référence "63249507-532". Si nécessaire un complément sera apporté en fonction de la l'implanttion finale de l'antenne.
- Rapport sensibilité performance : Le GME fera évoluer le DJD pour mentionner explicitement le rapport d'étude de sensibilité aux paramètres influents.
-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
</t>
    </r>
    <r>
      <rPr>
        <u/>
        <sz val="10"/>
        <rFont val="Arial"/>
        <family val="2"/>
      </rPr>
      <t>Complément pour DJD2 MMP &amp; MO81:</t>
    </r>
    <r>
      <rPr>
        <sz val="10"/>
        <rFont val="Arial"/>
        <family val="2"/>
      </rPr>
      <t xml:space="preserve">
 - Diagramme visibilité ciel : OK
 - Rapport sensibilité performance : OK
 - Rapport essais équipement : document accessible sur demande de la DGA chez SAFRAN
 - Bilan postes erreur non complet : OK
 - Diagramme visibilité ciel : ajout d'un renvoi dans le DJD vers le diocument traitant explicitement de cela.
 - Regroupement de 2 paragraphes dans le DJD afin de mentionner explicitement le rapport d'étude de sensibilité aux paramètres influents.
 - Bilan postes erreur : ajout de qq précisions dans le DJD2
DJD à jour.</t>
    </r>
  </si>
  <si>
    <t>C'est l'AOC navigateur qui "remet les compteurs à zéro" en fonction des ZUPTs (pour connaître le degré de FOM) et PUPT (pour évaluer le 1% de la DT)
DJD à jour.</t>
  </si>
  <si>
    <t>Document autonome et autoporteur. L'intégrer aurait abouti à alourdir le DJD2.</t>
  </si>
  <si>
    <t>Oui. Ces documents sont accessibles sur demande de la DGA chez SAFRAN (le GME n'a pas le droit d'en connaitre).</t>
  </si>
  <si>
    <t>Pas de ligne de foi ds le véhicule. Donc, la plaque de la centrale est la ligne de foi pour les autres composants. Le repère véhicule est par choix le repère de la CIN.
DJD à jour.</t>
  </si>
  <si>
    <t>TCS ne dispose pas de ce document.Ce document est accessible sur demande de la DGA chez SAFRAN (le GME n'a pas le droit d'en connaitre).
TCS a intégré la réponse au PIDS et une description technique officielle fournie par SAFRAN.
DJD à jour.</t>
  </si>
  <si>
    <t>1) Conversion des données
2) Pas d'impact, par choix le trièdre véhicule est le trièdre CIN
DJD à jour.</t>
  </si>
  <si>
    <t>Pas de ligne de foi native ds le véhicule. Donc, la plaque de la centrale est la ligne de foi pour les autres composants. Le repère véhicule est par choix le repère de la CIN.
DJD à jour.</t>
  </si>
  <si>
    <t>Oui dans l'absolu, mais la CIN est un COTS dont c'est le fonctionnement.
DJD à jour.</t>
  </si>
  <si>
    <t>Commentaire3</t>
  </si>
  <si>
    <t>Colonne11</t>
  </si>
  <si>
    <t>Pris_en_compte_dans_le_DJD_mis_à_jour</t>
  </si>
  <si>
    <t>La liste sera mise à jour conformément à celle du QPD.</t>
  </si>
  <si>
    <t>Colonne1</t>
  </si>
  <si>
    <t>Colonne2</t>
  </si>
  <si>
    <t xml:space="preserve">Oui dans une prochaine version du DJD Simulation instrumentée.
</t>
  </si>
  <si>
    <t>Dans le cas de l'utilisation d'un véritable télémètre porteur: 
- du coté de l'émetteur de la télémètrie, fonctionnement nominal du système d'arme et liaison standard avec le STC B2M.
-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t>
  </si>
  <si>
    <t>Oui, la valeur de 265° est bien la capacité de rotation de la couronne GALIX sur le GRIFFON version VTT, STE et RAV.</t>
  </si>
  <si>
    <t xml:space="preserve">
Point pris en compte dans le DJD tourelleau indice B.</t>
  </si>
  <si>
    <r>
      <t>Livraison d'une annexe au DJD Tourelleau version B, qui décrira les différentes fonctions de réglage du système de visée.
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
Ce premier niveau d'harmonisation sur le tourelleau T1 est d'autant plus nécessaire que ce tourelleau permet d'accueillir trois supports d'adaptation d'arme différents.</t>
    </r>
    <r>
      <rPr>
        <sz val="10"/>
        <color rgb="FFFF0000"/>
        <rFont val="Arial"/>
        <family val="2"/>
      </rPr>
      <t xml:space="preserve"> .
</t>
    </r>
    <r>
      <rPr>
        <sz val="10"/>
        <rFont val="Arial"/>
        <family val="2"/>
      </rPr>
      <t>Concernant le deuxième point, des essais de chocs, de vibrations et de tirs seront effectués pour valider la tenue de ce réglage dans le temps.</t>
    </r>
    <r>
      <rPr>
        <sz val="10"/>
        <color rgb="FFFF0000"/>
        <rFont val="Arial"/>
        <family val="2"/>
      </rPr>
      <t xml:space="preserve">
</t>
    </r>
  </si>
  <si>
    <t>La définition prise en compte est celle de Juin 2017. Toute modification ultérieure sera issue d'une demande d'évolution.
La figure 14 a été remise à jour.</t>
  </si>
  <si>
    <r>
      <t>Nouvelle conception du graphisme du réticule de Stadimétrie en cours de développement.</t>
    </r>
    <r>
      <rPr>
        <b/>
        <i/>
        <sz val="10"/>
        <rFont val="Arial"/>
        <family val="2"/>
      </rPr>
      <t xml:space="preserve">
</t>
    </r>
  </si>
  <si>
    <t>La figure 19 avec le scénario de stadimétrie a été revue dans le DJD tourelleau indice B. Il n'y a pas de ralliement lié à la stadimétrie</t>
  </si>
  <si>
    <t>L'appui sur F1 arrête le suivi sur cible mobile. Il n'est pas possible de relancer une télémétrie car le l'axe du télémètre est décalé vis-à-vis de la cible (voir le § 4.2.3.2.4 C)</t>
  </si>
  <si>
    <t>Confirmation de l ' Appui court pour la séquence de suivi sur cible mobile. Le diagramme concernant le menu "Télémétrer" a été remis à jour dans le DJD tourelleau version B.</t>
  </si>
  <si>
    <t>Le refenetrage se fait uniquement par les fleches curseur. Par convention et par mesure de sécurité le µManche ne pilote  que le mouvement physique du TTO</t>
  </si>
  <si>
    <t>Si le forçage de distance a lieu après une télémètrie alors la distance initiale est la valeur de télémètrie.
Si le forçage de distance a lieu après une entrée manuelle alors la distance initiale est la valeur de cette entrée.</t>
  </si>
  <si>
    <t xml:space="preserve">Livraison d'une annexe au DJD Tourelleau, qui décrira les différentes fonctions de réglage du système de visée.
</t>
  </si>
  <si>
    <t>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
Actuellement la position concernant les incidents de tir (0°, 30°) a été privilégiée. La position concernant le rechargement peut évoluer mais restera commune avec la position liée aux incidents de tir.</t>
  </si>
  <si>
    <t>La nouvelle maquette IHM permet de visualiser ces 2 zones liées aux 1/2 salves des fumigènes GALIX.</t>
  </si>
  <si>
    <t>La rosace a été mise à jour suite aux dernières réunions concernant la maquette IHM.
Point pris en compte dans le DJD tourelleau version B.</t>
  </si>
  <si>
    <t xml:space="preserve">
Point pris en compte dans le DJD tourelleau version B.</t>
  </si>
  <si>
    <t>Le code couleur  des demi-salves GALIX a été modifié suite à la réunion maquette IHM.
Point pris en compte dans le DJD tourelleau version B.</t>
  </si>
  <si>
    <t>Le titre a été changé en "Suivi sur cible mobile".
Point pris en compte dans le DJD tourelleau version B.</t>
  </si>
  <si>
    <t xml:space="preserve">
La procédure de simbleautage est décrite dans une note technique qui décrit tous les réglages à effectuer pour ajuster les différentes lignes de visées et points centraux du tourelleau.
Livraison d'une annexe au DJD Tourelleau version B, qui décrira les différentes fonctions de réglage du système de visée.</t>
  </si>
  <si>
    <t xml:space="preserve">Oui, le document [DOC4] a été livré </t>
  </si>
  <si>
    <t>La cadence de la télémétrie est de 1Hz soit 60 mesures par minute.
Point pris en compte dans le DJD tourelleau version B.</t>
  </si>
  <si>
    <t>Le simbleautage permet la mise en concordance de la direction de l'arme avec le réticule de visée du SOV-G. Ce réglage permet un réglage au pixel près.
Point pris en compte dans le DJD tourelleau version B.</t>
  </si>
  <si>
    <t>La formulation du §4.5.4.2.2 va être reprise pour décrire la commande 4 du palonnier.
Point pris en compte dans le DJD tourelleau version B.</t>
  </si>
  <si>
    <t>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</si>
  <si>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
Ce changement est décrit en détail dans la version B du DJD.</t>
  </si>
  <si>
    <t>Des précisions techniques sont données sur le télémètre dans le DJD Acquisition Version B.</t>
  </si>
  <si>
    <r>
      <t>La zone masquée est une fonction qui permet de définir une zone avec trois mesures de télémétrie. 
Cette fonction a pour objectif de remonter une information d'angle mort  (à partir d'une certaine distance) vers d'autres véhicules</t>
    </r>
    <r>
      <rPr>
        <b/>
        <sz val="10"/>
        <rFont val="Arial"/>
        <family val="2"/>
      </rPr>
      <t>.</t>
    </r>
    <r>
      <rPr>
        <sz val="10"/>
        <rFont val="Arial"/>
        <family val="2"/>
      </rPr>
      <t xml:space="preserve">
A l'heure actuelle, il n'y a pas plus de détails sur cette méthode de mesure.</t>
    </r>
  </si>
  <si>
    <t>Des précisions techniques sont données sur les méthodes d'harmonisation choisies, dans le DJD Acquisition indice B.
Néanmoins la modélisation des chaines d'acquisition est en cours d'évolution et les résultats finaux liés aux erreurs résiduelles d'harmonisation seront donnés ultérieurement.</t>
  </si>
  <si>
    <t>Des précisions techniques seront données sur cet item dans le DJD Acquisition indice B.</t>
  </si>
  <si>
    <t>La performance de la lunette de bouche n'est pas l'élément majeur qui détermine l'erreur résiduelle d'harmonisation.
Dans la méthode d'harmonisation choisie, la lunette de bouche n'intervient que dans la phase de zeroing (correction du lacet), de fait son erreur potentielle s'en trouve largement minimisée.
La lunette de bouche sera choisie en cohérence avec les performances attendues pour ne pas dépasser l'erreur max résiduelle d'harmonisation.</t>
  </si>
  <si>
    <t>Une modification des graphes a été faite dans le DJD acquisition version B. De plus des précisions sur les résultats de simulation des scénarios de navigation et d'observation ont été ajoutés.</t>
  </si>
  <si>
    <t>Une méthode d'harmonisation a été choisie, elle est décrite dans le DJD Acquisition version B.
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t>
  </si>
  <si>
    <t>Dans le choix de la procédure retenue, les critéres de temps d'exécution, de difficultés techniques et de matériel à mettre en œuvre étaient des critéres importants.
Par exemple, cette phase d'harmonisation n'est plus nécessaire lors d'un échange de SOVG.</t>
  </si>
  <si>
    <t>La cadence de la télémétrie continue est de 1Hz soit 60 mesures par minutes.
Point pris en compte dans le DJD Acquisition Version B</t>
  </si>
  <si>
    <t>Le repére GPS est bien le centre de phase de l'antenne GPS.</t>
  </si>
  <si>
    <t>Point pris en compte dans le DJD Acquisition Version B</t>
  </si>
  <si>
    <t>Doublon avec ligne 252
Les recalages PUPT passe de 1300m à 4500m.</t>
  </si>
  <si>
    <r>
      <t>La zone du stockage des valeurs d'harmonisation est un sujet en cours d'analyse.
Le processus d’harmonisation  sera à renouveler périodiquement (ADU) et uniquement lors d’un démontage du tourelleau. 
Le remplacement ou le démontage de la caméra ne nécessitera pas de réitérer l’opération</t>
    </r>
    <r>
      <rPr>
        <sz val="11"/>
        <rFont val="Arial"/>
        <family val="2"/>
      </rPr>
      <t>.</t>
    </r>
    <r>
      <rPr>
        <sz val="10"/>
        <rFont val="Arial"/>
        <family val="2"/>
      </rPr>
      <t xml:space="preserve">
</t>
    </r>
  </si>
  <si>
    <t>Remarque à reformuler</t>
  </si>
  <si>
    <t>Point pris en compte dans le DJD Acquisition Version B.</t>
  </si>
  <si>
    <t xml:space="preserve">Le Kit Système Central est le sous-système permettant l’intégration du véhicule dans le centre d'entrainement (CENTAC par exemple). Le kit système central est intégré sur les véhicules, utilisé pour l’entraînement en centre.
Correction faite dans le DJD Version B
</t>
  </si>
  <si>
    <t>La reformulation est la suivante: 
Le BVC est l’IHM entre le STC et l’équipage, il est destiné à visualiser et contrôler les informations de la simulation.
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t>
  </si>
  <si>
    <t>Modification faite dans le DJD Simulation instrumentée Indice B</t>
  </si>
  <si>
    <t>Les positions des URL sont communes sur le véhicule GRIFFON quelque soit la version. Il n'y a pas de diversités de faisceaux ni de supports mécaniques.</t>
  </si>
  <si>
    <t>Cette configuration impliquant un véhicule GRIFFON sans tourelleau mais équipée d'un STC B2M n'a pas été prise en compte. Une demande d'évolution est nécessaire pour prendre en compte cette configuration.</t>
  </si>
  <si>
    <t xml:space="preserve">
Proposition prise en compte dans le DJD Simulation instrumentée Indice B</t>
  </si>
  <si>
    <t>La position du kit COMLOC (intégré sur le véhicule) a été rajoutée page 38.</t>
  </si>
  <si>
    <t>En attente de la STI COMLOC et de la réception du boitier COMLOC (conformément à la réunion GT)</t>
  </si>
  <si>
    <t>Lors de l'initialisation la cohérence est faite.</t>
  </si>
  <si>
    <t>Fonctionnement non prévu.</t>
  </si>
  <si>
    <t xml:space="preserve">Pour le véhicule GRIFFON, le STC va différentier une télémétrie d'un tir laser fait par le BEO. 
Les lasers codés du STC sont hors bandes de réception du DAL  donc le détecteur DAL ne les détecte même pas.
C'est pourquoi le STC B2M évolue pour que le système cible STC  passe l'information de réception d'une télémétrie STC vers la VCS Scorpion. La VCS émule alors l'alerte DAL.
</t>
  </si>
  <si>
    <t>Ce n'est pas l'utilisateur qui renseigne le code porteur</t>
  </si>
  <si>
    <t>Ce DJD décrit le périmètre PROCOLL simplifiée (intérimaire). Seul  un sous ensemble de la PROCOLL est implémenté.</t>
  </si>
  <si>
    <t>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t>
  </si>
  <si>
    <t>Les définitions des NTI1 et NTI2 du contrat vont être intégrées dans le document "Liste des outillages TCS"</t>
  </si>
  <si>
    <t>Les outillages spécifiques vont être mentionnés dans le document en fonction des résultats des ÉTÉ qui vont être réalisées.</t>
  </si>
  <si>
    <t xml:space="preserve">Outillage standard = outillage commun + outillage complémentaire.
Les outillages nécessaires  à la réalisation de taches de niveau NTI1 pour une spécialité (ex:Electricien/électronicien), non identifiés dans la catégorie « outillage commun » de la STB seront considérés comme des outillages complémentaires.
</t>
  </si>
  <si>
    <t>La liste des outillages communs sera fournie par niveau (Equipage, NTI1 et NTI2), avec la catégorie  associée (outillage commun, complémentaire ou spécifique)</t>
  </si>
  <si>
    <t>La liste des outillages a été effectuée en fonction de l'avancement des études ASL. La liste des outillages va être enrichie en fonction des résultats des ÉTÉ (impact outillage spécifique) et en fonction des résultats des études de testabilité (impact éventuel)</t>
  </si>
  <si>
    <t>Les éléments de fixation (visserie) seront traités avec de l'outillage commun, voire complémentaire si besoin (ex clés dynamométriques). Une Analyse d’équivalence par rapport à liste d’outillages de la STB sera effectuée dans un premier temps</t>
  </si>
  <si>
    <t>La définition du NTI1 du contrat va être intégrée dans le document "Liste des outillages TCS" (cf réponse à remarque JVT-002)</t>
  </si>
  <si>
    <t>La définition du NTI2 du contrat va être intégrée dans le document "Liste des outillages TCS" (cf réponse à remarque JVT-002)</t>
  </si>
  <si>
    <t>La correction sera apportée pour la prochaine livraison</t>
  </si>
  <si>
    <t>L'abréviation PN signifie PaNel en anglais soit tableau de bord en français.</t>
  </si>
  <si>
    <t>Ok correction à apporter pour la prochaine livraison</t>
  </si>
  <si>
    <t>Les décompositions organiques réalisées par NS laissent apparaitre les éléments d'intégration. Correction en cours</t>
  </si>
  <si>
    <t>Ok correction à apporter pour la prochaine livraison en fonction des études  ASL</t>
  </si>
  <si>
    <t>OK (option à cocher " créer des signets à l'aide de : Titres") ou utilisation de PDF "Professionnel"</t>
  </si>
  <si>
    <t>redondant avec NTI3 (NTI3= INDUSTRIEL)</t>
  </si>
  <si>
    <t>Réunion demandée avec les experts Administration et GME</t>
  </si>
  <si>
    <t>Question à préciser</t>
  </si>
  <si>
    <t>Le GME est en attente de la liste des spécialités (TTA 129 ou équivalent)</t>
  </si>
  <si>
    <t xml:space="preserve">Ok correction à apporter pour la prochaine livraison </t>
  </si>
  <si>
    <t>Définition de la S2000M et non S3000L
Définit en GT ASL: DJD2, DJD3, DJDR et MAJA</t>
  </si>
  <si>
    <t>Besoin de MM pour les tuyaux</t>
  </si>
  <si>
    <t>Ok correction à apporter pour la prochaine livraison:
_Demilitarization not required
_trade Security control 
_...</t>
  </si>
  <si>
    <t>Besoin pour les consomables a échanger lors d'une dépose (ex: Joint de bouchon vidange)</t>
  </si>
  <si>
    <t>A définir avec l'Administration lors d'une réunion de travail entre les experts de l'administration et du GME</t>
  </si>
  <si>
    <t>Idem JMC 007</t>
  </si>
  <si>
    <t>Ok correction à apporter pour la prochaine livraison (l’expression de besoin en ressource peut être autre (capacité min d'un moyen de levage))</t>
  </si>
  <si>
    <t>Pas de NNO dans la BASL</t>
  </si>
  <si>
    <t>OUI pour la suspension active du JAGUAR, rampe AR…</t>
  </si>
  <si>
    <t>Ok pour les 2 premiers points a discuter pour les autres</t>
  </si>
  <si>
    <t>Le GME a présenté dès l'indice A les classes utilisées ou non. Préciser le besoin. Attention aux impact sur les outils</t>
  </si>
  <si>
    <t>Les critères ont été validés lors des premier GT ASL.
A étudier au cas par cas</t>
  </si>
  <si>
    <t>incohérence dans le modèle de donnée S3000L.
SKILL CODE  trade, SKILL level et Skill
Accord entre l'Administration et le GME lors du GT ASL n°8 (04/04/2017) de rester comme cela est fait.</t>
  </si>
  <si>
    <t>Oui pour CI.
Non applicable pour le manuel technique (cf. GT ASL n°8 du 04/04/2017)</t>
  </si>
  <si>
    <t>Ok en fonction de l'avancement de la définition</t>
  </si>
  <si>
    <t>Cette remarque concerne un futur livrable et non pas la livraison DJD2 Griffon VTT.
Tant que le DEX n'est pas élaboré, le GME continuera les exports Excel. Le GME ne sait pas se prononcer sur le fait que le DEX sera bien élaboré pour le DJD3.
A aborder en GT données logistiques.</t>
  </si>
  <si>
    <t>Chaque tâche de maintenance est décrite une seule fois. Si une tâche de maintenance nécessite des sous-tâches préliminaires et/ou complémentaires :
- ces sous-tâches sont décrites dans la tâche de maintenance si elles ne sont nécessaires que pour la tâche considérée,
- ces sous-tâches sont décrites en tant que tâches d'accès (SupportingTask) si ces tâches sont appelées plus d'une fois en sous-tâches des autres tâches</t>
  </si>
  <si>
    <t>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t>
  </si>
  <si>
    <t>Oui, les tâches préliminaires et complémentaires sont bien liées aux tâches de la LIPC.</t>
  </si>
  <si>
    <t>Les outillages auront leur propre arborescence logistique et LIPC, Les contrôles périodiques et les tâches de maintenance éventuelles portant sur les outillages seront identifiées pour le DJD3</t>
  </si>
  <si>
    <t>L'identification des besoins en infrastructure est bien prévue, Les informations demandées figureront dans la donnée "resourceSpecificationDescription" associée à la ressource "FacilityResourceBySpecification"</t>
  </si>
  <si>
    <t>Cette donnée est du ressort de la S2000M, Il n'est pas envisagé par le GME de la reporter dans la S3000L</t>
  </si>
  <si>
    <t>Voir GT données logistiques
Le GME continu de livrer au format excel étant donné que le format d'échange n'est pas défini.</t>
  </si>
  <si>
    <t>NNO en S2000M
Ce point sera abordé lors du prochain GT DTU le 05/07/2017</t>
  </si>
  <si>
    <t>C'est le même équipement, la Valise de diagnostic sera renommée Valise de test NTI1</t>
  </si>
  <si>
    <t>Correction en cours</t>
  </si>
  <si>
    <t>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t>
  </si>
  <si>
    <t>Ce problème apparaît lorsque IE se positionne en mode de compatibilité sur une version inférieure.
Nous ne maitrisons pas le positionnement de ce mode de compatibilité.</t>
  </si>
  <si>
    <t>Simadoc3 est optimisé pour IE11, cette fonction n'est effectivement pas opérationnelle avec IE9.</t>
  </si>
  <si>
    <t>La vue fantôme nécessite Isoview pour l'utilisation des hotspots, et ne peut donc être utilisée qu'avec IE. En conséquence, l'icône de la vue fantôme est volontairement masquée lors de la consultation avec FireFox.</t>
  </si>
  <si>
    <t>Analyse en cours pour mettre ECS à la suite ou à la place de EBMR</t>
  </si>
  <si>
    <t>Analyse en cours</t>
  </si>
  <si>
    <t>Le changement du nombre de cadres dans la fenêtre impose le rechargement de la page ce qui entraine la fermeture des chapitres ouverts.
Une solution consisterait à ouvrir systématiquement tous les chapitres. Analyse d'impact en cours.</t>
  </si>
  <si>
    <t>Les logos seront positionnés dans le fonds documentaire : Action à réaliser par les rédacteurs NS,  TCS et RTD. Commentaire RTD : Logo à définir en GME.</t>
  </si>
  <si>
    <t>Les logos relatifs au port des EPI seront indiqués au début de Sim@doc, modalité d'affichage à préciser.</t>
  </si>
  <si>
    <t>Cette vue sera déployée ultérieurement lorsque les données seront disponible.</t>
  </si>
  <si>
    <t>Les tableaux de pannes seront renseignés ultérieurement lorsque les données seront disponible.</t>
  </si>
  <si>
    <t>Toutes les données ne sont pas encore connues à ce stade.
Elles seront complétées si jugées pertinentes. Dans le cas contraire elles seront supprimées.</t>
  </si>
  <si>
    <t>Ces vues seront déployées dans les prochaines publications au fur et à mesure de l'arrivée des données des types considérés</t>
  </si>
  <si>
    <t>Les informations relatives aux schémas et au retrait de service seront renseignées ultérieurement lorsque les données seront disponible.</t>
  </si>
  <si>
    <t>Analyse du problème en cours</t>
  </si>
  <si>
    <t>Ces listes seront renseignées ultérieurement lorsque les données seront disponible.</t>
  </si>
  <si>
    <t>Cette info-bulle sera ajoutée</t>
  </si>
  <si>
    <t>L'aide en ligne sera corrigée</t>
  </si>
  <si>
    <t>Règle IPL 2000M : La description ne doit pas être renseignée si elle est identique à Dénomination</t>
  </si>
  <si>
    <t>Le panier sera vidé à la déconnexion</t>
  </si>
  <si>
    <t>Demande d'information supplémentaire : Quel est le lien non fonctionnel ?
Il s'agit peut-être d'une erreur de lien à corriger.</t>
  </si>
  <si>
    <t>Il s'agit d'un vrai sujet, mais pas spécifique à la DTU. Il est est traité dans un autre cadre (GT conception orienté soutien). Le métier doc intégrera les choix faits dans la DTU.</t>
  </si>
  <si>
    <t>Sera corrigé</t>
  </si>
  <si>
    <t>Demande d'information supplémentaire : De quelle image s'agit-il ?</t>
  </si>
  <si>
    <t>Sera corrigé pour pour DJD2 EPC</t>
  </si>
  <si>
    <t>Sera complété pour DJD2 EPC</t>
  </si>
  <si>
    <t>Sera fait pour DJD2 EPC</t>
  </si>
  <si>
    <t>Les informations relatives au retrait de service seront renseignées ultérieurement lorsque les données seront disponible.</t>
  </si>
  <si>
    <t>Cette liste sera renseignée ultérieurement lorsque les données seront disponible.</t>
  </si>
  <si>
    <t>LEs termes anglais de la vue LRP seront traduits</t>
  </si>
  <si>
    <t>L'info-bulle est commune pour ajouter et consulter : elle sera remplacée par "Fait technique"</t>
  </si>
  <si>
    <t>L'info-bulle est commune pour ajouter et consulter : elle sera remplacée par "Note"</t>
  </si>
  <si>
    <t xml:space="preserve">Ce bouton permet "d'allumer" tous les hotspots de l'illustration. Sa présence est imposé par la MAT 10008, § 2.9 page 27. </t>
  </si>
  <si>
    <t>Défaut non reproduit, ce bouton permet de revenir à la taille d'origine de l'illustration après avoir utilisé la fonction de zoom</t>
  </si>
  <si>
    <t>Ce bouton permet de localiser dans l'illustration globale, la partie qui est présentée en mode "zoom".</t>
  </si>
  <si>
    <t>Cette suite numérique indique les niveaux d'aplombs en fonction de l'indentation de la dénomination</t>
  </si>
  <si>
    <t>Règle IPL 2000M : La dénomination présente la désignation de l'article (DFP) et la description complète la dénomination avec des détails spécifiques liés au point d'emploi (DFL)</t>
  </si>
  <si>
    <t>Ce sont les désignations des données en 2000M.
QTY : Quantité
SMR : Source Maintenance Recoverability
MOV : Model Version 
ICY : Interchangeability
UCA : Usable on Code Assembly</t>
  </si>
  <si>
    <t>Ce serait une fonction de type "tourne-page" qui ne nous semble pas adaptée pour une documentation électronique</t>
  </si>
  <si>
    <t>Les Fiches De Sécurité des ingrédients  ne sont pas prévues dans la documentation</t>
  </si>
  <si>
    <t>Les liens NU et CE seront disponible dans les fiches outils qui seront rensignées ultérieurement lorsque les données seront disponible.</t>
  </si>
  <si>
    <t>Nous n'avons reproduit ce défaut</t>
  </si>
  <si>
    <t>Ce point sera pris en compte lors d'une prochaine livraison.</t>
  </si>
  <si>
    <t>Mise à jour pour DJD2 EPC</t>
  </si>
  <si>
    <r>
      <t xml:space="preserve">Déjà pris en compte dans la phrase "Ce Guidance Document est </t>
    </r>
    <r>
      <rPr>
        <sz val="11"/>
        <rFont val="Calibri"/>
        <family val="2"/>
        <scheme val="minor"/>
      </rPr>
      <t>applicable à tous les articles de ravitaillement des véhicules EBMR et des kits d’adaptation opérationnelle associés" ce qui sous entend les moyens pédagogiques qui sont dans le TSA</t>
    </r>
  </si>
  <si>
    <t>Ce point sera corrigé dans la prochaine version du document</t>
  </si>
  <si>
    <t>Ok sur le BreakdownElementUsageInBreakdown</t>
  </si>
  <si>
    <t>pour modifier le texte du fichier word</t>
  </si>
  <si>
    <t>Pour pouvoir réutiliser la sous taches</t>
  </si>
  <si>
    <t>Oui, les tâches de niveau équipage seront ajoutées pour la prochaine livraison</t>
  </si>
  <si>
    <t>l'exigence du CCTP P02950 mentionne la nécessité de calculer un CMK"correctif", "préventif", "stockage", "diagnostic", "VBF".
Il est donc nécessaire de pouvoir  identifier ces tâches dans la BASL,en faisant un tri sur l'infocode, pour calculer la charge de maintenance relative à chacune des catégories du CMK.
Les taches d'accès sont considérées comme étant des tâches SUPP (SUPP).
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t>
  </si>
  <si>
    <t>Réunion proposée par le GME entre experts GME et Administration</t>
  </si>
  <si>
    <t>Problème outil détecté en cours de résolution ; correction à apporter pour la prochaine livraison</t>
  </si>
  <si>
    <t xml:space="preserve"> mise a jour prochaine livraison (suppression DIAG)</t>
  </si>
  <si>
    <t>Définition incomplète du système opérant ne permettant pas de remplir la totalité des cases</t>
  </si>
  <si>
    <t>Les durées sont données en heure et centième d'heure</t>
  </si>
  <si>
    <t>Ok, Correction à apporter pour la prochaine livraison</t>
  </si>
  <si>
    <t>Les qualifications et les niveaux sont conformes aux informations du guide de rédaction S1000D.</t>
  </si>
  <si>
    <t>Réponse donnée à l'Administration le 08/03/17
Les résultats des etudes ÉTÉ seront retranscrites dans la BASL</t>
  </si>
  <si>
    <t>Sera corrigé (la remarque s'applique au CDC qui sera néanmoins corrigé et non à la note d'architecture faisant l'objet de cette FER)</t>
  </si>
  <si>
    <t xml:space="preserve">Actuellement non prévu dans le scope de fourniture. (Remarque qui s'applique au CDC et non à la note d'architecture faisant l'objet de cette FER)
</t>
  </si>
  <si>
    <t xml:space="preserve">Sera corrigé pour DJD2 MO81 &amp; MMP
</t>
  </si>
  <si>
    <t xml:space="preserve">Il a été acté lors des GT FOR 3 &amp; 4 que la maquette GRIFFON soit équipée du train N°3 qui porte le TARD et que celui-ci serait présent sur la maquette mobilité JAGUAR.
</t>
  </si>
  <si>
    <t xml:space="preserve">Cœur de la Vétronique Commune Scorpion. Ajout pour DJD2 MO81 &amp; MMP
</t>
  </si>
  <si>
    <t xml:space="preserve">Afficheur Fonctions Pilote Ajout pour DJD2 MO81 &amp; MMP
</t>
  </si>
  <si>
    <t>GBE-01</t>
  </si>
  <si>
    <t>GBE-02</t>
  </si>
  <si>
    <t>GBE-03</t>
  </si>
  <si>
    <t>EMB-1</t>
  </si>
  <si>
    <t>EMB-2</t>
  </si>
  <si>
    <t>EMB-3</t>
  </si>
  <si>
    <t>EMB-4</t>
  </si>
  <si>
    <t>EMB-6</t>
  </si>
  <si>
    <t>EMB-7</t>
  </si>
  <si>
    <t>Le programme de formation ne contredit pas le volume d'apprenants. Plusieurs sessions sont prévues afin d'atteindre l'objectif contractuel. Le plan de formation explicitera l'organisation et la planification des sessions.</t>
  </si>
  <si>
    <t xml:space="preserve">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t>
  </si>
  <si>
    <t>Sera modifié pour la prochaine livraison.</t>
  </si>
  <si>
    <t>Proposition du GME : 5 personnes</t>
  </si>
  <si>
    <t>Prévu dans le sous-module 7.3</t>
  </si>
  <si>
    <t>Le système de soutien du GRIFFON nécessite une description détaillé des URL. Le GME a réalisé une estimation qui sera affinée en fonction de l'avancée du projet et des supports pédagogiques identifiés.</t>
  </si>
  <si>
    <t>Sera modifié pour la prochaine livraison. Le GME a réalisé une estimation qui sera affinée en fonction de l'avancée du projet et des supports pédagogiques identifiés.</t>
  </si>
  <si>
    <t>EMB-8</t>
  </si>
  <si>
    <t>EMB-9</t>
  </si>
  <si>
    <t>EMB-10</t>
  </si>
  <si>
    <t>EMB-11</t>
  </si>
  <si>
    <t>EMB-12</t>
  </si>
  <si>
    <t>EMB-13</t>
  </si>
  <si>
    <t>EMB-14</t>
  </si>
  <si>
    <t>EMB-15</t>
  </si>
  <si>
    <t>Sera modifié pour la prochaine livraison. Le module 5 fait une présentation / description des outillages. Leur emploi est effectué au titre du module 7.</t>
  </si>
  <si>
    <t>L'objectif a DJD2 est de présenté une structure et une estimation de temps des sessions. Le document sera enrichie suivant l'avancée du projet.</t>
  </si>
  <si>
    <t>Sera ajouté pour le tourelleau T1 dans le module 7 et lors du DJD2 RAV pour le tourelleau T2.</t>
  </si>
  <si>
    <t>EMB-16</t>
  </si>
  <si>
    <t>EMB-17</t>
  </si>
  <si>
    <t>EMB-18</t>
  </si>
  <si>
    <t>EMB-19</t>
  </si>
  <si>
    <t>EMB-20</t>
  </si>
  <si>
    <t>EMB-21</t>
  </si>
  <si>
    <t xml:space="preserve">Sera ajouté pour le tourelleau T1 dans le module 7 et lors du DJD2 RAV pour le tourelleau T2.
</t>
  </si>
  <si>
    <t xml:space="preserve">L'objectif a DJD2 est de présenté une structure et une estimation de temps des sessions. Le document sera enrichie suivant l'avancée du projet.
</t>
  </si>
  <si>
    <t xml:space="preserve">Notre proposition : module 3 : description du fonctionnement module 5 : utilisation des moyens de diagnostic module 7 : mise en œuvre de certaines opérations de maintenance (diag et VBF incluses).
</t>
  </si>
  <si>
    <t xml:space="preserve">Le contrat stipule que les moyens de formation sont à destination des utilisateurs finaux (EBMR_STB_04570_01).
</t>
  </si>
  <si>
    <t xml:space="preserve">Il y aura des mesures complémentaires à effectuer.
</t>
  </si>
  <si>
    <t>Faire plusieurs sessions de formation (4 sessions de 5 apprenants).</t>
  </si>
  <si>
    <t>Oui le partie description du kit NBC sera inclus dans ce §.</t>
  </si>
  <si>
    <t>Le nombre d'heure va être revu.</t>
  </si>
  <si>
    <t>Sera ajouté 10 min. de pratique lors de la mise à jour.</t>
  </si>
  <si>
    <t>La mise en œuvre du simbleautage est inclus au module 7.2. Il sera détaillé dans une prochaine mise à jour.</t>
  </si>
  <si>
    <t>Le timing sera partagé lors d'un GT formation et affiné dans une prochaine mise à jour.</t>
  </si>
  <si>
    <t>Le logo ne sera pas repris sur les futurs modules EAO.</t>
  </si>
  <si>
    <t>Il s'agit d'un exemple pour illustrer le principe de la fonction.</t>
  </si>
  <si>
    <t>Le design des boutons sera modifié pour apparaitre comme les boutons de lecteur MP3 ou DVD</t>
  </si>
  <si>
    <t xml:space="preserve">Accord lors du dernier GT pour utiliser de la synthèse vocale jusqu’à la validation. La synthèse vocale a été privilégiée sur la maquette EAO. </t>
  </si>
  <si>
    <t>Ce point est en cours d’étude coté GME.</t>
  </si>
  <si>
    <r>
      <t>Des types de quizz sont proposés dans la maquette. Selon les applications, ce type de quizz peut être utile. Les formateurs seront  libres de choisir le type de quizz le plus adapté.</t>
    </r>
    <r>
      <rPr>
        <sz val="9"/>
        <color rgb="FF000000"/>
        <rFont val="Arial"/>
        <family val="2"/>
      </rPr>
      <t>.</t>
    </r>
  </si>
  <si>
    <t xml:space="preserve">L’objectif est de valider les acquis par rapport aux informations  des écrans précédents. Nous commenterons les réponses si des précisions sont à apporter. 
Il n’y aura pas de lien permettant un retour en arrière durant le quizz.
</t>
  </si>
  <si>
    <t>Des types de quizz sont proposés dans la maquette. Selon les applications, ce type de quizz peut être utile. Les formateurs seront  libres de choisir le type de quizz le plus adapté..</t>
  </si>
  <si>
    <t>Les étiquettes seront plus espacées</t>
  </si>
  <si>
    <t xml:space="preserve">Le GME ne comprend pas cette remarque </t>
  </si>
  <si>
    <t xml:space="preserve">Le logo ne sera pas repris sur les futurs modules EAO
</t>
  </si>
  <si>
    <t xml:space="preserve">Le design des boutons dans les modules sera modifié pour apparaitre comme les boutons de lecteur MP3 ou DVD
</t>
  </si>
  <si>
    <t xml:space="preserve">Le GME ne connait pas l’EAO LECLERC.
Le but de la maquette était de présenter le forme, pas le fond. Cela sera pris en compte dans les modules EAO (EAO pilote).
</t>
  </si>
  <si>
    <t xml:space="preserve">Le but de la maquette était de présenter le forme, pas le fond. Cela sera pris en compte dans les modules EAO (EAO pilote).
</t>
  </si>
  <si>
    <t xml:space="preserve">La maquette EAO montre la capacité technique a faire cela.  Cela sera fait au cas par cas dans les modules EAO selon la pertinence.
</t>
  </si>
  <si>
    <t xml:space="preserve">C'est un exemple de principe. Le type d'information à afficher sera défini en phase de conception des futurs modules. Cela devra rester pertinent de la logique du module.
</t>
  </si>
  <si>
    <t xml:space="preserve">C'est un exemple de principe. Le type d'information à afficher sera défini en phase de conception des futurs modules. Cela devra rester pertinent de la logique du module. </t>
  </si>
  <si>
    <t>OK pour supprimer la barre de rotation, et tourner avec la souris. Ce point est à l’étude côté GME.</t>
  </si>
  <si>
    <t>Il n‘y aura pas de questions ouvertes.</t>
  </si>
  <si>
    <t>Remarque de forme.</t>
  </si>
  <si>
    <t>Le terme vue sera privilégié.</t>
  </si>
  <si>
    <t xml:space="preserve">Il s'agit d'un exemple pour illustrer le principe de la fonction. Nous veillerons à la lisibilité des textes et illustrations.
Remarque de forme.
</t>
  </si>
  <si>
    <t xml:space="preserve">Il s'agit aussi d'un exemple pour illustrer le principe de la fonction. Nous tiendrons compte de la remarque dans les modules.
Remarque de forme.
</t>
  </si>
  <si>
    <t>BHT-01</t>
  </si>
  <si>
    <t>EDD-002*Kit UTI</t>
  </si>
  <si>
    <t xml:space="preserve">Remarque prise en considération. </t>
  </si>
  <si>
    <t>Remarque prise en considération. La solution technique sera arbitrée en GT formation.</t>
  </si>
  <si>
    <t>Sera corrigé pour DJD2 MO81 &amp; MMP</t>
  </si>
  <si>
    <t xml:space="preserve">Sera modifié pour DJD2 MO81 &amp; MMP (Acronyme NTI0 présent dans la LIPC) </t>
  </si>
  <si>
    <t xml:space="preserve">Non, la maquette a pour objectif de former sur les URL/URA mobilité. La maquette aura sa propre DTU. Levage prévu par colonnes / emplacements de chandelles prévus.
</t>
  </si>
  <si>
    <t>GBE-04</t>
  </si>
  <si>
    <t>GBE-05</t>
  </si>
  <si>
    <t>GBE-06</t>
  </si>
  <si>
    <t>GBE-07</t>
  </si>
  <si>
    <t>GBE-08</t>
  </si>
  <si>
    <t>Analyse de faisabilité en cours</t>
  </si>
  <si>
    <t>A prendre en compte dans les etudes ASL</t>
  </si>
  <si>
    <t>Il est prévu ques les fonctions absentes soient simulées électroniquement, l'objectif premier étant de leurrer le système afin que celui ne remonte pas de défaut sur les éléments absents.</t>
  </si>
  <si>
    <t>Même réponse</t>
  </si>
  <si>
    <t>Il a été acté lors des GT FOR  que la maquette GRIFFON ne soit pas équipée du train N°3 qui porte le TARD et que celui-ci serait présent uniquement sur la maquette mobilité JAGUAR. (GT FOR 3 &amp; 4)</t>
  </si>
  <si>
    <t>GRI-002</t>
  </si>
  <si>
    <t xml:space="preserve">Une analyse de sécurité spécifique au contexte véhicule-école (= châssis JAGUAR + kit véhicule-école) sera réalisée. La réglementation des véhicules-école n'a cependant pas été retenue (écarts significatifs)
</t>
  </si>
  <si>
    <t xml:space="preserve">Une analyse de sécurité spécifique au contexte véhicule-école (= châssis JAGUAR + kit véhicule-école) sera réalisée
</t>
  </si>
  <si>
    <t xml:space="preserve">Une étude DREP spécifique sera réalisée dans le contexte véhicule-école. Pour les autres performances CEM, l'analyse sera réalisé en écart par rapport au JAGUAR
</t>
  </si>
  <si>
    <t>GRI-005</t>
  </si>
  <si>
    <t>Une analyse de sécurité spécifique au contexte véhicule-école ( châssis JAGUAR + kit véhicule-école) sera réalisée</t>
  </si>
  <si>
    <t>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t>
  </si>
  <si>
    <t>En termes de composés toxiques, sur un JAGUAR de série, la principale source de nuisance est le tir de 40 ; le véhicule-école ne possédant pas la capacité de tirer au 40, aucune étude complémentaire n'a été prévue.</t>
  </si>
  <si>
    <t>GRI-008</t>
  </si>
  <si>
    <t>JHN-001</t>
  </si>
  <si>
    <t>Une cartographie des substances dangereuses du kit sera réalisée</t>
  </si>
  <si>
    <t xml:space="preserve">Le système de protection incendie de l'habitacle devra être désactivé lors de l'emploi en véhicule-école.
La protection incendie générale sera complétée par un extincteur portatif et commande de percussion incendie supplémentaire placés le kiosque
</t>
  </si>
  <si>
    <t>Remarque non comprise par RTD. Ce point a été discuté lors du GT Formation n°9</t>
  </si>
  <si>
    <t>Prévu pour DjD2 EPC</t>
  </si>
  <si>
    <t xml:space="preserve">Merci de préciser la remarque. Comme discuté lors du GT Formation n°9, il s'agit peut etre d'une erreur de copier coller.
</t>
  </si>
  <si>
    <t>L'objectif a DJD2 est de présenter une structure et une estimation de temps des sessions. Le document sera enrichie suivant l'avancée du projet. Suite aux discussion lors du GT Formation n°9, le temps va être revu</t>
  </si>
  <si>
    <t xml:space="preserve">Pas d'engagement de résultat sur la qualité du désembuage =&gt; le GME maintient sa formulation. Ce sujet a été discuté en GT Formation n°9. Si possible, le GME va ajouter des informations sur les performance de désembuage.
</t>
  </si>
  <si>
    <t xml:space="preserve">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t>
  </si>
  <si>
    <t>les reports de charge sont nettement inférieur en tracté levé par rapport au franchissement de la rampe 50%</t>
  </si>
  <si>
    <t xml:space="preserve">Nous prenons en compte et nous feront une MAJ du document afin de le rendre plus lisible pour le prochain livrable. </t>
  </si>
  <si>
    <t>Ok , corrigé sur ind B</t>
  </si>
  <si>
    <t>Les documents justificatifs ont été remis en format ACID, lisibles pour la DGA</t>
  </si>
  <si>
    <t>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t>
  </si>
  <si>
    <t>La demande de dérogation est en cours d'instruction. Un projet sera présenté au GT mobilité du 11 juillet 17</t>
  </si>
  <si>
    <t xml:space="preserve">il y a un capteur par roue situé en sortie transversale des ponts 1, 2 et 3
Les précisions ont été ajoutées, au  DJD § 4.6.5.5 : SYSTEME EBS </t>
  </si>
  <si>
    <t>Le pédalier est en cours de définition et de validation. La définition pourra être communiquée après la validation complète) du pédalier par le fournisseur (oct 2017)</t>
  </si>
  <si>
    <t>Seules les données issues du DJD Bilan Masse sont à prendre en compte. 
Le tableau a été supprimé du DJD mobilité</t>
  </si>
  <si>
    <t>Les maxi techniques théoriques définis à ce jour sont : 
Avant : 8,6t
Arrière : 8,4t.
DJD mis à jour sur l'indice B</t>
  </si>
  <si>
    <t>Le rapport est disponible pour la seconde livraison du DJD2 MO81/MMP</t>
  </si>
  <si>
    <t xml:space="preserve">Les courbes de détarage ont été ajoutées
Voir paragraphe du DJD: Systèmes de détarages </t>
  </si>
  <si>
    <t>Les courbes de détarage sont ajoutées
Voir paragraphe du DJD: Frein moteur</t>
  </si>
  <si>
    <t xml:space="preserve">La cartographie est ajoutée
Voir le paragraphe du DJD : Fumées – cartographie pédale </t>
  </si>
  <si>
    <t>le dimensionnement est décrit dans le rapport : ER659867
Contrairement au VBCI, un tendeur automatique est présent.
voir le paragraphe du DJD : choix du moteur</t>
  </si>
  <si>
    <t>Le turbo est piloté. Aucun problème relevé dans le civil.</t>
  </si>
  <si>
    <t>Le turbo est issu de l'application civil, 
Voir le paragraphe du DJD : méthode d’augmentation de la puissance VS version civile et conséquences - Critères thermomécaniques</t>
  </si>
  <si>
    <t>Intervalle nominal : 2 ans ou 20000km
Intervalle OPEX : 1an ou 10000km
Maintenance adaptative en cours d'étude pour viser les 4 ans ou 20000km
Voir le paragraphe du DJD : méthode d’augmentation de la puissance VS version civile et conséquences – intervalles de vidange</t>
  </si>
  <si>
    <t>De quel indice HFRR est-il question ? plusieurs sont nommés dans ce paragraphe</t>
  </si>
  <si>
    <t>HFRR 528microns
Voir le paragraphe du DJD : Fonctionnement aux différents carburants – XF-63</t>
  </si>
  <si>
    <t>Solution type VBCI en cours d’étude</t>
  </si>
  <si>
    <t>HFRR 751 microns
Voir le paragraphe du DJD : Fonctionnement aux différents carburants – OPEX</t>
  </si>
  <si>
    <t>Il y a bien la présence d’un échangeur carburant
Voir paragraphe du DJD : Filtration</t>
  </si>
  <si>
    <t>Le décanteur d’eau suit la norme ISO 16332
Voir paragraphe du DJD : Filtration</t>
  </si>
  <si>
    <t>Le niveau de particule a été extrapolé des mesures de la calibration 330hp. Ces valeurs sont à titre indicatif. 
Voir paragraphe du DJD : antipollution</t>
  </si>
  <si>
    <t>Erreur à corriger, les maxi techniques sont bien ceux de la page 40.</t>
  </si>
  <si>
    <t>Ponts 1 et 3 sont identiques et communs GRIFFON JAGUAR.
Ponts 2 différents entre les 2 véhicules (GRIFFON JAGUAR) en raison de l'architecture</t>
  </si>
  <si>
    <t>Ce document est consultable en interne RTD car contient du savoir faire industriel. Seule la synthèse est présentée dans le DJD</t>
  </si>
  <si>
    <t>le document sera transmis avec la MAJ DJD MMP MO81</t>
  </si>
  <si>
    <t>le circuit de dégazage de la BT est bien indépendant</t>
  </si>
  <si>
    <t xml:space="preserve">La T°C maximal de l'eau est de 102°C avant détarrage moteur. Mais les conditions de refroidissements de la BT sont différentes en fonction de la vitesse du véhicule, du couple et de la puissance </t>
  </si>
  <si>
    <t>Attente propriétés techniques AMC MECANOCAUCHO</t>
  </si>
  <si>
    <t xml:space="preserve">Les rapports sont de propriété Axeltech. RTD demande l'autorisation. </t>
  </si>
  <si>
    <t>L'actionneur pneumatique de commande de crabotage (Simple effet) possède un rappel mécanique par ressort qui a pour effet, sous manque d'air comprimé, de réaliser le décrabotage</t>
  </si>
  <si>
    <t>RTD prévoit pour les essais RPQ1, de fournir un véhicule équipé de la définition optimisée en masse et envisagée pour la série</t>
  </si>
  <si>
    <t>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t>
  </si>
  <si>
    <t>Le niveau d'eau mini est suffisant pour assurer un bon fonctionnement en pente et devers. Le détail des calculs répond à du savoir faire industriel.</t>
  </si>
  <si>
    <t>Le reservoir est en aluminium</t>
  </si>
  <si>
    <t>Ces infos seront communiquées directmenet à la DGA lors du prochain GT mob</t>
  </si>
  <si>
    <t xml:space="preserve">Un essai de mise au point Loi de jauge a été réalisé, attente du rapport d'essai  pour justifier. </t>
  </si>
  <si>
    <t>Afin de garantir la température de carburant en retour réservoir la plus faible possible (environ 60°C), un refroidisseur a été installé sur le GRIFFON. 
Les détails du rapport pourraont être présentés directmenet à la DGA lors d'un GT mobilité</t>
  </si>
  <si>
    <t>Ce dossier est un document fournisseur, nous n'avons pas document extrapolé à 2g/m3.
L'efficacité de filtration est  identique à celle de Sherpa Light</t>
  </si>
  <si>
    <t>Merci de preciser la demande ("le bec de canard" est un artifice permettant d'évacuer les condensats et particules lourdes)</t>
  </si>
  <si>
    <t>Le CCTP n'appelle pas ce document. Les détails sur le boitier de direction pourront être échangés lors d'un GT mobilité</t>
  </si>
  <si>
    <t>La jante est tactique, et dispose donc d’une interface de fixation d’un tire-shield</t>
  </si>
  <si>
    <t xml:space="preserve">Le developpement de la vave silencieuse est presque finalisé. Des  essais de validation sont prévus fin juillet
qualification définitive du VPG prévue fin 2017
le document sera mis à jour pour la prochaine diffusion du DJD
</t>
  </si>
  <si>
    <t>FREINAGE APRES ROULAGE HORS ROUTE". »
DED-NT-4651</t>
  </si>
  <si>
    <t xml:space="preserve">les documents seront transmis pour le prochain livrables </t>
  </si>
  <si>
    <t xml:space="preserve">Il s'agit du plan générique de l'ECOLIFE qui ne diverge pas du plan de GRIFFON
</t>
  </si>
  <si>
    <t xml:space="preserve">en cours d'instruction sera communiqué avec la prochaine MAJ du modèle PROSPER </t>
  </si>
  <si>
    <t>rapport fournis avec DJD 2 MO81  et MMP</t>
  </si>
  <si>
    <t>Réponse attendue de RTD ?</t>
  </si>
  <si>
    <t xml:space="preserve">Aucune mention d’un freinage hydraulique n’est faite dans le DJD 
Il avait été évoqué au début du programme d’utiliser un freinage hydraulique (type BMX 01), mais essentiellement pour des raisons de pereinité des produits, RTD s’est orienté sur une solution complète pneumatique utilisée dans le civil poids lourd.
</t>
  </si>
  <si>
    <t>La référence a été ajoutée sur le pied de page.</t>
  </si>
  <si>
    <t>Véhicule à l'arrêt ne signifie pas que le moteur est éteint ; dans ce cas, le moteur peut effectivement être allumé pour éviter de décharger les batteries.
La plupart du temps, ils seront alimentés par le GAP via les batteries, ces mêmes batteries peuvent aussi être rechargées par l’alternateur, et donc dans ce cas, ces équipements seront alors soumis aux perturbations électriques. Mais cette situation reste pour moi ponctuelle.</t>
  </si>
  <si>
    <r>
      <t>Concernant la mobilité, l'architecture électrique sera identique au profil du véhicule défini dans la STB.</t>
    </r>
    <r>
      <rPr>
        <sz val="10"/>
        <color rgb="FFFF0000"/>
        <rFont val="Arial"/>
        <family val="2"/>
      </rPr>
      <t xml:space="preserve">
</t>
    </r>
    <r>
      <rPr>
        <sz val="10"/>
        <rFont val="Arial"/>
        <family val="2"/>
      </rPr>
      <t>le réseau électrique est identique pour toutes les versions VTT, seules des spécificités seront déployées pour les variantes EPC VOA et SAN</t>
    </r>
  </si>
  <si>
    <t>La note FASL3 82844562 ind D est en fait le bilan de puissance électrique et un extrait au format pdf du bilan de puissance est bien associé au DJD en Annexe A "GME-101-20-0172 A - ANNEXE A - Bilan de puissance".</t>
  </si>
  <si>
    <t>La batterie est conforme à la demande client Cf. STB EBMR_STB_05370_02.</t>
  </si>
  <si>
    <t xml:space="preserve">La liste des équipements est effectivement déjà déclarée au §6.1.2.1 ; un report au §6.1.2.1 sera indiqué dans ce chapitre </t>
  </si>
  <si>
    <t>Merci de préciser le chapitre et le schéma en question.</t>
  </si>
  <si>
    <r>
      <t>Il s'agit du chapitre 3.1.6 de la norme MIL STD 1275D qui spécifie une chute de tension de 6VDC qui ne doit pas excéder 1s pendant la phase de démarrage du véhicule.</t>
    </r>
    <r>
      <rPr>
        <sz val="10"/>
        <color rgb="FFFF0000"/>
        <rFont val="Arial"/>
        <family val="2"/>
      </rPr>
      <t xml:space="preserve">
</t>
    </r>
  </si>
  <si>
    <t>Cette dé-sévérisation vient de l’analyse  faite par RTD à partir des caractéristiques de l’alternateur sélectionné et des retours d’expérience réels.</t>
  </si>
  <si>
    <t>Ce point est corrigé dans le DJD2 EE.</t>
  </si>
  <si>
    <t>Non, il n’y a pas de découplage des batteries au démarrage moteur. Tous les équipements doivent être conformes à la 1275 D</t>
  </si>
  <si>
    <t>La courbe verte correspondant au courant pouvant être délivré par l’alternateur à 93°C en permanent car les alternateurs ne sont pas dimensionnés pour délivrer Pmax en permanent sans être dé-fiabilisés.
De plus, nous prenons une marge assurant les transitoires.
La courbe verte doit être considérée comme une limite pessimiste.
Concernant les 90% de puissance max au niveau de la courbe de performance, d'où provient cette donnée ?</t>
  </si>
  <si>
    <t>Quelle fiche triphasée souhaitez-vous pour se connecter à votre infrastructure en triphasé (au niveau du câble de 10m) ?</t>
  </si>
  <si>
    <r>
      <rPr>
        <sz val="10"/>
        <rFont val="Arial"/>
        <family val="2"/>
      </rPr>
      <t>L'architecture électrique a évolué. De plus il y a une mauvaise interprétation du schéma initial (Annexe E) car il s'agit bien d'un convertisseur AC/DC et la sortie est en DC 28V.</t>
    </r>
    <r>
      <rPr>
        <sz val="10"/>
        <color rgb="FFFF0000"/>
        <rFont val="Arial"/>
        <family val="2"/>
      </rPr>
      <t xml:space="preserve">
</t>
    </r>
  </si>
  <si>
    <t>Il s'agit d'une estimation "courant moyen" pour ne pas user les batteries ; c'était une valeur arbitraire donnée comme exemple pour un rechargement à courant fourni par l'alternateur ou une autre source à courant constant de 24A  par couple de batteries.
Cet exemple est supprimé du document.</t>
  </si>
  <si>
    <r>
      <t xml:space="preserve">Des discussions sont en cours au niveau GME pour réaliser des propositions à l'administration. 
Des études sont en cours pour réduire la consommation du BMS à 1mA en stockage. 
L’autodécharge impose une recharge des batteries en stockage dont la fréquence et liée à la température de stockage : au minimum, tous les 6 mois à 20°C. </t>
    </r>
    <r>
      <rPr>
        <sz val="10"/>
        <color rgb="FFFF0000"/>
        <rFont val="Arial"/>
        <family val="2"/>
      </rPr>
      <t xml:space="preserve">
</t>
    </r>
    <r>
      <rPr>
        <sz val="10"/>
        <rFont val="Arial"/>
        <family val="2"/>
      </rPr>
      <t>La consommation de 40mA était un peu juste pour 4 batteries, il fallait qu’elles soient chargées initialement à 90% de SOC pour tenir les 6 mois. Avec une consommation de 1mA, cette consommation ne vient plus influencer l'autodécharge.</t>
    </r>
    <r>
      <rPr>
        <sz val="10"/>
        <color rgb="FFFF0000"/>
        <rFont val="Arial"/>
        <family val="2"/>
      </rPr>
      <t xml:space="preserve">
</t>
    </r>
  </si>
  <si>
    <t xml:space="preserve">Il semble y avoir eu une erreur du nombre de batterie pour ce calcul :
o 285 jours = 6 batteries avec 40mA de décharge.
o 190 jours = 4 batteries avec 40mA de décharge.
o Comme il est spécifié dans le bilan de puissance, le calcul est fait à 20°C pour une batterie chargée à 90% et que l’on autorise à décharger jusqu’à 10%.
 L’énergie disponible est donc  = 120Ah * 2 couple de batterie * (90%-10%) = 192Ah
 Je divise par le courant consommé (0,04A)  47768,21 heures
 Je divise par 24h pour mettre en jour  198,68 jours
 Et je pondère par le taux de décharge en stockage (passe de 100% à 68% en 24 mois)
• Pondération =1-(100-68)/(24mois*30jours) = 0,9556
'--&gt; On obtient donc 198,68 jours * 0,9556 = 190 jours = 6,33 mois
</t>
  </si>
  <si>
    <t xml:space="preserve">Les nouveaux bilans permettent d’obtenir :
o 2h08 d’autonomie théorique avec des batteries EXIDE (D07110A07-B)
o 2h00 d’autonomie théorique avec des batteries ARMASAFE (12FV120)
Des essais empiriques fournisseur indiquent bien que les batteries EXIDE présentent un meilleur SOC initial,  132Ah alors que les ARMASAFE  125Ah.
Et nos modèles batteries en tiennent compte.
</t>
  </si>
  <si>
    <t xml:space="preserve">Le plan est commun pour tous les véhicule VBMR. Les véhicule VTT ont bien 4 batteries.
</t>
  </si>
  <si>
    <t>L'opération d'administration SSI est en cours d'instruction et sera définie plus précisément dans une version ultérieure du DJD</t>
  </si>
  <si>
    <r>
      <t xml:space="preserve">Ce point sera abordé lors d'un prochain GT Prépa Obs.
</t>
    </r>
    <r>
      <rPr>
        <u/>
        <sz val="10"/>
        <rFont val="Arial"/>
        <family val="2"/>
      </rPr>
      <t>Complément de réponse pour DJD MMP/MO81:</t>
    </r>
    <r>
      <rPr>
        <sz val="10"/>
        <rFont val="Arial"/>
        <family val="2"/>
      </rPr>
      <t xml:space="preserve">
Sera mis à jour dans le DJD EPC</t>
    </r>
  </si>
  <si>
    <t>Sera mis à jour dans le DJD EPC</t>
  </si>
  <si>
    <r>
      <t xml:space="preserve">La liste des capteurs identifiés sera précisée dans l'itération à venir.
</t>
    </r>
    <r>
      <rPr>
        <u/>
        <sz val="10"/>
        <rFont val="Arial"/>
        <family val="2"/>
      </rPr>
      <t xml:space="preserve">Complément de réponse en DJD2 MMP/MO81:
</t>
    </r>
    <r>
      <rPr>
        <sz val="10"/>
        <rFont val="Arial"/>
        <family val="2"/>
      </rPr>
      <t>Pris_en_compte_dans_le_DJD_mis_à_jour</t>
    </r>
  </si>
  <si>
    <t>Comme discuté lors du GT SSI n°6, les règles de codage prises en compte par le GME ont été partagées avec l'administration en début de projet. Il n'existe donc pas de nouvelles règles de codage à prendre en compte.</t>
  </si>
  <si>
    <t>Non, dans l'état de l'art effectué pour recenser les solutions de contrôle d'intégrité, nous n'avons pas trouvé de solution COTS répondant à toutes nos contraintes : solution embarquable avec faible empreinte (CPU, Mémoire…), fonctionnant sur notre distribution Linux, ...</t>
  </si>
  <si>
    <t>Pris_en_compte_dans_le_DJD_mis_à_jour
Pris en compte dans l'Annexe NXT du DJD mise à jour</t>
  </si>
  <si>
    <t>Suite aux travaux GME sur la problématique d'harmonisation, il n'y a plus de besoin d'harmoniser le SLA, les performances étant garanties par positionnement mécanique avec piétage</t>
  </si>
  <si>
    <t>L'harmonisation du SLA est fait par positionnement mécanique avec piétage.Il n'y a plus de besoin de s'interfacer avec la plaque de la centrale de navigation</t>
  </si>
  <si>
    <t>Même réponse  que pour la réponse faite à la remarque ACS-001</t>
  </si>
  <si>
    <t xml:space="preserve">Il est nécessaire d'implémenter un bridge entre le SLA et la vétronique pour permettre la communication entre les 2 fonctions. Ceci n'impacte la protection active et le basculement vers le DDS n'est pas obligatoire, il dépend du réseau prévu sur le porteur
</t>
  </si>
  <si>
    <t xml:space="preserve">Opérationnal = surveillance de tirs de menace
Training = test de déclenchement de la chaine d'acqusition du SLA sur un claquement de main ou sur un bruit de pétard
</t>
  </si>
  <si>
    <t>Ce point est en instruction avec le fournisseur du SLA et fera l'objet d'une réunion spécifique courant juillet</t>
  </si>
  <si>
    <t>Le besoin d'outillages de reglage n'est plus avéré suite aux travaux GME autour de l'harmonisation</t>
  </si>
  <si>
    <t>Nombre d'essais mis en cohérence avec la fiche PCE EBMR_FE_EP_DGA/MOI_01040</t>
  </si>
  <si>
    <t>La mise à jour se fera via la valise de test</t>
  </si>
  <si>
    <t>La figure est bien présente dans le document.Si besoin, une diffusion de l'image par mail est possible</t>
  </si>
  <si>
    <t>TKB désigne un type de fichiers utilisé par le SLA</t>
  </si>
  <si>
    <t>Même réponse que pour la réponse faite à la remarque ACS-001</t>
  </si>
  <si>
    <t>Le SLA ne génère pas de message à la détection d'un onde de bouche uniquement</t>
  </si>
  <si>
    <t>L'adresse IP est une adresse dynamique à configurer par la vétronique véhicule</t>
  </si>
  <si>
    <t>Non, ces bruits seront filtrés au niveau du SLA à l'issue des campagnes d'acquisition des bruits porteur</t>
  </si>
  <si>
    <t>Sera pris en compte dans les essais de qualification vibratoire du SLA</t>
  </si>
  <si>
    <t>C'est de la responsabilité de l'intégrateur d'afficher ce gabarit en incrustation vidéo</t>
  </si>
  <si>
    <t>Mis à jour dans le guide d'intégration COA ind.B</t>
  </si>
  <si>
    <t xml:space="preserve">N </t>
  </si>
  <si>
    <t>La caméra est une caméra PAL et non IP</t>
  </si>
  <si>
    <t>Cette remarque sera prise en compte pour les prochains DJD.</t>
  </si>
  <si>
    <t>Une étude de certification du marquagee CE a été lancée en mai 2017.
Ces justificatifs de conformité réglementaire seront donnés ultérieurement</t>
  </si>
  <si>
    <t>Le mode dégradé correspond à un GPS non opérationnel au niveau du véhicule. Dans ce cas la performance de précision EPC d'acquisition à tenir est élargie à 50m.
Le mode dégradé lié à la fonction acquisition est décrit plus précisemment dans le DJD Acquisition.</t>
  </si>
  <si>
    <t xml:space="preserve">Il s'agit d'une vue illustration </t>
  </si>
  <si>
    <t>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t>
  </si>
  <si>
    <t xml:space="preserve">Les références des documents RTD consultables sur le sujet sont données au § 4.2.3.4 et 4.1.4.4 </t>
  </si>
  <si>
    <t>Le fonctionnel du tourelleau est entiérement décrit dans le DJD Tourelleau.</t>
  </si>
  <si>
    <t>Les références des documents RTD consultables sur le sujet sont données au § 4.2.3.4 et 4.1.4.4 du descriptif technique (GME-104-20-0012)</t>
  </si>
  <si>
    <t xml:space="preserve">Le véhicule fournit 1 seule alimentation au KIV qui alimente en 3 lignes indépendantes et protégées le tourelleau. </t>
  </si>
  <si>
    <t>Ces éléments seront fournis lors d'une prochaine verszion de DJD.</t>
  </si>
  <si>
    <t>Tous les éléments descriptifs du fontionnel du tourelelau sont intégrés dans le DJD Tourelleaux T1 et T2.</t>
  </si>
  <si>
    <t>Le tourelleau est étanche par construction. Il n’y a pas d’ouverture du toit du véhicule pour accueillir le tourelleau lors du montage avec les coliers clamps</t>
  </si>
  <si>
    <t>Des essais de tirs ont été effectués pour mesurer les accélérations vues au niveau du support d’armes afin de définir au mieux les éléments permettant d’amortir les chocs. Des essais sur une maquette représentative du produit final seront fait ultérieurement</t>
  </si>
  <si>
    <t>Le fonctionnement de la séquence de tir de la couronne GALIX a changé : Les pots ne sont plus tirés 2 par 2, mais l’un après l’autre.
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
.</t>
  </si>
  <si>
    <t>Des simulations concernant les vibrations sont en cours pour prendre en compte une plage de fréquence allant jusqu’à 2000Hz</t>
  </si>
  <si>
    <t>Des simulations électromagnétiques sont en cours pour vérifier l’impact de la puissance des champs émis sur le tourelleau en fonction de la distance des antennes</t>
  </si>
  <si>
    <t>Ce point sera traité dans la prochaine version de DJD</t>
  </si>
  <si>
    <t>Le palonnier sera pliable ce qui permettre d'optimiser son empreinte logistique pour la phase de stockage</t>
  </si>
  <si>
    <t>Le tourelleau sera posé sur 3 chandelles ou une palette</t>
  </si>
  <si>
    <t>Conception d'un nouvel outil par le BE</t>
  </si>
  <si>
    <t>Oui la valise permet de gérer les potentiles de maintenance ainsi que les guides technique dans la véhicule
La gestion des potentiels sera présentée lors du GT valise n°0 de la valise via la présentation des IHM. Sera clarifier lors des atelier DGA/GME et intégrer aux documentations pour DJD2 EPC.</t>
  </si>
  <si>
    <t>Le Cahier des charges sera mis à jour avec les définitions des NTIx du contrat</t>
  </si>
  <si>
    <t>La liaison est bien réalisée avec un support amovible (la valise n'est pas connecté en direct sur SIM@T)</t>
  </si>
  <si>
    <t>Ce sujet est un nouveau besoin non prévu au contrat. RTD proposera lors du GT valise n°9 un mode de fonctionnement pour permettre au maintenancier en base arrière de préparer sont interventions. Ce besoin sera clarifier dans l'avenant 3.</t>
  </si>
  <si>
    <t>Le code VIN est le code d'identification d'un véhicule. Ce sujet a été traité lors du GT valise de test NTI n°9.</t>
  </si>
  <si>
    <t>La tablette CF-20 de panasonic dispose d'un port USB 3</t>
  </si>
  <si>
    <t>Le Cahier des charges sera mis à jour avec la correction</t>
  </si>
  <si>
    <t>la gestion de configuration : 
La mise à jour de la configuration appliquée est réalisée sous SIMAT. Les données seront reportées par l'intermédiaire de la valise SERUM.
Les opérations de changement de potentiel de maintenance préventives sont réalisées sous SIMAT. Le paramétrage est reporté sur le véhicule par l'intermédiaire de la valise SERUM.
sujet présenté en GT valise n°9</t>
  </si>
  <si>
    <t>La notion de vue fantome sur les ECS est sans objet.</t>
  </si>
  <si>
    <t>La vue fantôme n'a pas été réalisée à ce stade, elle sera disponible pour le DJD2 complémentaire</t>
  </si>
  <si>
    <t>La vue fantôme n'est pas disponible à ce stade, elle sera faite pour la prochaine publication</t>
  </si>
  <si>
    <t>Non cette fonctionnalité n'est pas prévue dans SIMADOC 3, les liens sont entre un repere et les textes associés.</t>
  </si>
  <si>
    <t>les prix sont en base 100 sont engageant pour RTD. RTD organisera une réunion entre l'Administration et RTD pour présenter en détail les ÉTÉ.</t>
  </si>
  <si>
    <t>RTD propose d'ajouter l'ensemble des clause du CCTP relatives aux attendus pour le DJD2 SDF pour la partie D2G</t>
  </si>
  <si>
    <t>L'exigence P03390 du CCTP ne fait pas mention de donnée techniques.
Les DTO ne sont pas contractuel.</t>
  </si>
  <si>
    <t>RTD propose de clarifier les options, et plus précisément les notions de SCF client étatique et le SCF fournisseur.</t>
  </si>
  <si>
    <t xml:space="preserve">Les temps logistiques des rechanges et pièces défaillantes sont modélisés dans le schéma p10.
RTD propose de modéliser le transfert des pièces réparées sur le schéma p9 pour une meilleure cohérence
</t>
  </si>
  <si>
    <t xml:space="preserve">Effectivement les AIP ne remplacent pas la PFL.
RTD propose de dupliquer le schéma p10 et de l'adapter  à l'OPEX. Cela permettra de clarifier ce point
</t>
  </si>
  <si>
    <t>Est-il possible d'avoir plus d'information sur les incohérences trouvées par l'Administration ?</t>
  </si>
  <si>
    <t>Ce point a été discuté en GT NTI2 de avril 2017 et a  permis de lever toute ambiguités</t>
  </si>
  <si>
    <t>RTD propose de rajouter la notion suivante :
" 6 Transferts de l’URL réparée vers la plateforme logistique."</t>
  </si>
  <si>
    <t>Le coût NTI1 en documentation et en formation est compris dans l'étude économique du scénario 1 et 2. Ce coût n'est donc pas capital à la conclusion de l'étude.
Afin de clarifier l'étude, RTD propose de retirer cette information,</t>
  </si>
  <si>
    <t xml:space="preserve">le coûts des fausses déposes des URL  influent et est compris dans :
- Les coûts de la maitenance,
- le coût du stockage.
</t>
  </si>
  <si>
    <t>Les calculs FIDES réalisés par la SDF sont sur un profil d'emploi moyen annuel.</t>
  </si>
  <si>
    <t>Le résultat de l'étude sur 40 ans est présent à titre indicatif.</t>
  </si>
  <si>
    <t>L'ÉTÉ intégregra un taux de fausse dépose de 25%.</t>
  </si>
  <si>
    <t>Utilisation de SMARTTEAM KOLA et l'ERP comme indiqué dans le PSI(Plan de Management du Soutien Intégré</t>
  </si>
  <si>
    <t>Cette informations sera ajoutée.</t>
  </si>
  <si>
    <t>L'Administration ne répare pas les URA, mais répare les URL en échangeant la ou les URA défaillantes. La réparation des URL par l'Administration est discriminante car le coût les pièces de rechange URA est supérieur au coût de réparation de l'URL par le fournisseur</t>
  </si>
  <si>
    <t>Sera expliqué lors du GT d'explication des ÉTÉ du 23 mars</t>
  </si>
  <si>
    <t xml:space="preserve">réponse Idem GT Tireur
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</si>
  <si>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 xml:space="preserve">Le paragraphe "mode d'emploi" défini la structuration du document ainsi que le processus de mise à jour du GT. Propositions NS : suppression du paragraphe dans chaque guide technique (Pilote, tireur et chef tactique)  !  </t>
  </si>
  <si>
    <t xml:space="preserve">La liste est généré automatiquement à la création des tableaux comme pour les figures et les fiches ! Dans ce cas, si aucun tableau n'est identifié cette table doit disparaitre (supprimer l'appel)  !  </t>
  </si>
  <si>
    <t xml:space="preserve">Vue conforme à la note technique VBMR (les poignées sont bien présentes : à voir sur proto ! ) Les vues numériques de la note technique ont évoluées. Le descriptif de chaque poste sera controlé et repris suivant la nouvelle définition du DJD 2 complémentaire !  </t>
  </si>
  <si>
    <t xml:space="preserve">Les vues numériques de la note technique ont évoluées. Le descriptif de chaque poste sera controlé et repris suivant la nouvelle définition du DJD 2 complémentaire !  </t>
  </si>
  <si>
    <t>Remarque sur la mise en forme du document la majorité des cas seront traités pour le DJD 2 complémentaire (Pb sur le passage de l'XML en PDF). L'ensemble des points devront être traités pour le DJD3 !</t>
  </si>
  <si>
    <t>Création UD spécifiques chef tactique</t>
  </si>
  <si>
    <t>réponse Idem GT Tireur
Pour le DJD2 complémentaire, Les avertissements des Guides Techniques seront mis en cohérence avec les dossiers de sécurité des matériels. 
les éléments en doublons sont issus d'une UD commune qui traite l'emploi du véhicule quel que soit le poste ! Cette UD sera supprimée et remplacée par des UD spécifiques pour chaque GT.</t>
  </si>
  <si>
    <t xml:space="preserve">Reprendre la procédure d'ouverture et fermeture trappe de toit </t>
  </si>
  <si>
    <t>Problème dans rédaction des UD sera corrigé pour le DJD2 compémentaire</t>
  </si>
  <si>
    <t>Reprendre la rédaction des UD. Sera corrigé pour le DJD2 compémentaire.</t>
  </si>
  <si>
    <t xml:space="preserve">En cour de développement </t>
  </si>
  <si>
    <t>Sera intégré pour le DJD 2 complémentaire suivant les données ASL et documen "Conception orientée soutien GRIFFON</t>
  </si>
  <si>
    <r>
      <t xml:space="preserve">La désignation est conforme à la définition ! 
Remarque NS : Erreur détectée : Reprise de la désignation du repère "H" figure 2
Coffre optique arrière </t>
    </r>
    <r>
      <rPr>
        <b/>
        <u/>
        <sz val="10"/>
        <rFont val="Arial"/>
        <family val="2"/>
      </rPr>
      <t>gauche</t>
    </r>
    <r>
      <rPr>
        <sz val="10"/>
        <rFont val="Arial"/>
        <family val="2"/>
      </rPr>
      <t xml:space="preserve"> devient coffre optique arrière </t>
    </r>
    <r>
      <rPr>
        <b/>
        <u/>
        <sz val="10"/>
        <rFont val="Arial"/>
        <family val="2"/>
      </rPr>
      <t xml:space="preserve">droit  </t>
    </r>
  </si>
  <si>
    <t xml:space="preserve">Je ne comprend pas la question : dans la mesure du possible nous exploitons l'ensemble des modèles numériques de la définition, En fonction de la partie à illustrer les vues peuvent variées dans leur représentation. Prévoir des regroupements avec d'autres figures.     </t>
  </si>
  <si>
    <t xml:space="preserve">Définir une procédure pour passer le correcteur d'orthographe dans les UD XML </t>
  </si>
  <si>
    <t xml:space="preserve">Revoir taille des illustrations au format XML S1000D V4.1 suivant spécification technique FASL3 82843810. 
D'autre part, cette figure peut être remplacée par la figure 4 (poste pilote détail "E") à proposer pour DJD2 complémentaire 
HMICU (figure 7 ) restera dans le GT avec descriptif des différents repères </t>
  </si>
  <si>
    <t xml:space="preserve">Manque de maturité de la définition pour le DJD2,
Pour le DJD2 complémentaire il est prévu de rajouter le détail de la planche de bord avec l'ensemble des boutons de commande.  </t>
  </si>
  <si>
    <t>Les caractéristiques seront reprises pour garder les données utiles.</t>
  </si>
  <si>
    <t>Seule la partie sécurité a été décrite. Le GT sera évidemment complété de toutes les parties techniques.</t>
  </si>
  <si>
    <t>Faire valider les "attention danger"</t>
  </si>
  <si>
    <t>La figure sera supprimée.</t>
  </si>
  <si>
    <t xml:space="preserve">Dans la mesure du possible nous exploitons l'ensemble des modèles numériques de la définition, en fonction de la partie à illustrer les vues peuvent varier dans leur représentation. Regroupements possible avec d'autres figures.     </t>
  </si>
  <si>
    <t>Les avertissements seront changés en "Attention" (danger pour le matériel).</t>
  </si>
  <si>
    <t>Les liens n'ont pas été créé car le contenu de la cible est inexistant pour le moment.</t>
  </si>
  <si>
    <t>Le titre sera modifé pour le DJD2 EPC</t>
  </si>
  <si>
    <t>Tous les données BE n'ont pas été transmises, les informations seront supprimées ou complétées.</t>
  </si>
  <si>
    <t>L'illustration sera supprimée.</t>
  </si>
  <si>
    <t>Question à poser auprès du système opérant</t>
  </si>
  <si>
    <t>Les liens n'a pas été créé car le contenu de la cible est inexistant pour le moment.</t>
  </si>
  <si>
    <t xml:space="preserve">Reprendre le texte : remplacer "trappe de toit chef tactique" par "trappe de toit tireur" </t>
  </si>
  <si>
    <t>Proposition déplacer le NOTA dans le chapitre II utilisation dans les conditions normales</t>
  </si>
  <si>
    <t>L'expression sera remplacée.</t>
  </si>
  <si>
    <t xml:space="preserve">Voir commentaire pour HVT-004 </t>
  </si>
  <si>
    <t>Les recommandations de lavage seront précisées avec le système opérant. Cependant le tourelleau nécessite une restriction de lavage à haute pression</t>
  </si>
  <si>
    <t>La vidange de la boite de transfert sera mise dans le manuel de maintenance.</t>
  </si>
  <si>
    <t>La vidange de la boite de vitesse sera mise dans le manuel de maintenance.</t>
  </si>
  <si>
    <t>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t>
  </si>
  <si>
    <t xml:space="preserve">En cours de développement </t>
  </si>
  <si>
    <t xml:space="preserve">Si définition disponible sera dans le DJD2 complémentaire </t>
  </si>
  <si>
    <t xml:space="preserve">NS propose de supprimer le repère "B" </t>
  </si>
  <si>
    <t>Désignation conforme à la définition !</t>
  </si>
  <si>
    <t xml:space="preserve">Les figures sont appelées à évoluer (procesus de mise à jour), mais celles-ci doivent restées conformes pour que le GT pilote reste unique quelque soit la version du GRIFFON.   </t>
  </si>
  <si>
    <t>Idem à  HVT-003
Remarque sur la mise en forme du document la majorité des cas seront traités pour le DJD 2 complémentaire (Pb sur le passage de l'XML en PDF). L'ensemble des points devront être traités pour le DJD3 !</t>
  </si>
  <si>
    <t xml:space="preserve">Revoir règles de sécurité propres au personnel pour DJD 2 complémentaires </t>
  </si>
  <si>
    <t>Oui, le lot de bord est définit par le métier.</t>
  </si>
  <si>
    <t xml:space="preserve">Idem HVT-016 
Figure manquante à ajouter pour la prochaine publication  </t>
  </si>
  <si>
    <t>Confirmation avec le BE. Arrêt immédiat sans attendre.</t>
  </si>
  <si>
    <t xml:space="preserve">A consolider avec la définition et le lot de chargement. Pour le GT DJD2 il a été considéré que la procédure d'ouverture / fermeture est équivalente au VBCI et que la clé spéciale est rangée dans l'un des coffres extérieurs ou dans le carnet de bord!  </t>
  </si>
  <si>
    <t>RTD : Les fiches seront complétées avec toutes les informations.</t>
  </si>
  <si>
    <t xml:space="preserve">Document en cours de validation "conception orientée soutien" sera appliqué pour DJD 2 complémentaire </t>
  </si>
  <si>
    <t>Le code SEA de l'huile de BVA sera complété.</t>
  </si>
  <si>
    <t xml:space="preserve">Remplacer le repère "D" de la bouteille incendie par le repère "C".
Les vues numériques de la note technique ont évoluées. Le descriptif de chaque poste sera controlé et repris suivant la nouvelle définition du DJD 2 complémentaire !  </t>
  </si>
  <si>
    <t>Manque de maturité de la définition pour le DJD2</t>
  </si>
  <si>
    <t xml:space="preserve">Action identique au GT pilote </t>
  </si>
  <si>
    <t xml:space="preserve">Texte à valider ou à supprimer </t>
  </si>
  <si>
    <t xml:space="preserve">NOTA à reprendre si nécessaire suivant spécification fonctionnelle des ovrants, L'ouverture de la porte tireur n'est possible qu'après la mise sous tension du véhicule et la porte pilote déverrouillée !   </t>
  </si>
  <si>
    <t>NOTA à reprendre suivant spécification fonctionnelle des ouvrants</t>
  </si>
  <si>
    <t xml:space="preserve">Oui c'est bien le bouton d'arrêt d'urgence du tourelleau, Cette figure sera reprise suivant nouveau modèle numérique et spécification fonctionnelle des ouvrants </t>
  </si>
  <si>
    <t>Pas de données disponible pour DJD2. Sera intégré pour le DJD2 EPC</t>
  </si>
  <si>
    <t xml:space="preserve">Reprendre la rédaction des UD. Sera corrigé pour le DJD2 compémentaire. Cette remarque est applicable aux 4 GT GRIFFON </t>
  </si>
  <si>
    <t xml:space="preserve">Cette UD est commune aux 3 GT (Pilote, tireur et chef)  Reprendre la rédaction des UD. Sera corrigé pour le DJD2 compémentaire. </t>
  </si>
  <si>
    <t>Réponse architecte produit VBMR 
Lorsqu'ils sont verrouillés de l'intérieur, les ouvrants du véhicule prévus pour le sauvetage peuvent être ouverts de l'extérieur par 2 personnes, en utilisant notamment un outillage spécifique, les sources d'énergie du véhicule accidenté étant considérées inopérantes.
Il s’agit d’une clé pour tête hexagonale H du commerce ( 2 vis à enlever), par contre il n’est pas simple de comprendre que si on les enlève cela fait tomber le vérin et de là on peut ouvrir la porte.</t>
  </si>
  <si>
    <t>Reprendre le repèrage dans le texte "ouverture de la porte !</t>
  </si>
  <si>
    <t xml:space="preserve">Décision à prendre avec le projet 
les éléments en doublon sont issus d'UD communes qui traite l'emploi du véhicule. Celles ci sont appelées dans chaque GT, facilitant les processus d'évolution (1 UD à mettre à jour pour tous les GT au lieu de "x" UD à gérer). Ce principe a été appliqué pour les GT du VBCI. </t>
  </si>
  <si>
    <t>Traiter dans l'avenant 2</t>
  </si>
  <si>
    <t>Mise à jours prévue pour DJD2 EPC</t>
  </si>
  <si>
    <t>sera mis en conformité par rapport à la norme</t>
  </si>
  <si>
    <t>sera pris en compte</t>
  </si>
  <si>
    <t>Proposition de traiter ce point de désaccord TCS seulement si le problème se présente un jour.</t>
  </si>
  <si>
    <t>Sera corrigé dans l'indice D du document</t>
  </si>
  <si>
    <t>Voir la remarque LDT-003</t>
  </si>
  <si>
    <t>DJD2_Soutien JAGUAR</t>
  </si>
  <si>
    <t>Un point doit être fait sur les modalités de calcul du CSR par rapport aux données disponibles en BASL.</t>
  </si>
  <si>
    <t>Conformément à la demande client, le document NS classe les outils par lots, ce qui exclut de fait les outils communs qui ne sont pas livrés dans les lots.
Les outils communs utilisés sont cités dans les cartes de travail. La fonction liste déduite de Simadoc permet de faire des listes GME (3 DTU --&gt; 3 listes Griffon, Jaguar et Equipements Communs Scorpion)</t>
  </si>
  <si>
    <t xml:space="preserve">Les berceaux sont des supports qui n’ont pas besoin de certification (directive machine 2006/42/CE)
</t>
  </si>
  <si>
    <t>Oui, calendrier et modalités à définir en GME.</t>
  </si>
  <si>
    <t>L’emplacement de stockage de la douille ouverture/ fermeture porte de toit reste à définir, mais elle sera dans un coffre extérieur. 
Nota : la douille se trouve dans tous les Griffon dont le véhicule ELI.</t>
  </si>
  <si>
    <t xml:space="preserve">Il s’agit en fait d’une table à billes adaptée au transpalette existant dans l’atelier et qui reçoit les berceaux cités plus bas.
</t>
  </si>
  <si>
    <t xml:space="preserve">Cet outil n’est pas lié au kit NBC, mais au dispositif renouvellement d’air de base. Il est utilisé au NTI1.
Accord NS pour le mettre dans le lot multi technique.
</t>
  </si>
  <si>
    <t>Effectivement cet outil est inutile. A supprimer</t>
  </si>
  <si>
    <t>Masse du support crochet de l’ordre de 30 kg. Sans support, l’ergonomie de l’opération inconfortable.
NS sera favorable à sa suppression si l’Administration est d’accord.
Nota : pas de maintenance préventive, opération uniquement en cas de casse.</t>
  </si>
  <si>
    <t>Le besoin de la valise test incendie est identifié «Pressenti» (SERD non disponible).
L’analyse du besoin reste à consolider.</t>
  </si>
  <si>
    <t>La balance de pesée extincteurs doit être précise (10,8 kg à 20 gr près et 25,6 kg à 50 g près).
Dans les outils communs :
- La balance 10 kg n’a pas la capacité,
- Nous avons un doute sur la précision de la balance 120 kg.
Par ailleurs, les balances livrées au titre du VBCI sont limitées à 15 kg</t>
  </si>
  <si>
    <t xml:space="preserve">Cet outil n’est pas cité dans  les outil communs de la STB.
NS est favorable à la réutilisation d’outils déjà en service.
Nous supposons qu’il s’agit de l’outil Leclerc (à confirmer)
- Le déploiement des outils Leclerc est-il compatible de celui des Griffon et Jaguar ?
- Cet outil n’est plus approvisionnable
D’autres solutions plus compactes et plus récentes sont envisagées.
</t>
  </si>
  <si>
    <t>Le clauses seront intégrés pour DJD2 EPC</t>
  </si>
  <si>
    <t>Aucune raison pour que l'architecture soit commune ( séparation des TSA demandée par l'administration)</t>
  </si>
  <si>
    <t>Sera pris en compte</t>
  </si>
  <si>
    <t>A prendre en compte avec ASL</t>
  </si>
  <si>
    <t>Mise à jours prévue pour DJD2 EPC ( Terme anglo-saxon à remplacer)</t>
  </si>
  <si>
    <t>voir JCB-002</t>
  </si>
  <si>
    <t>Sera corrigé dans un indice B du document.</t>
  </si>
  <si>
    <t>Ajout du document GME/103/20/0012 "Export de la Base d’Analyse du Soutien Logistique du GRIFFON VTT FELIN" au § 2.1. Ajout de l'utilisation de cette BASL au § 4.4.2.</t>
  </si>
  <si>
    <t>Sera corrigé dans un indice B du document : passage en majuscules à minima pour assurer un standard de police de caractères entre les outils GME.</t>
  </si>
  <si>
    <t>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"TOUR" ou "TOURELLE" suivant besoin. Exemple : 8J-FASL325A1-OBSERVATION CHAS / 8J-FASL344A1-OBSERVATION TOUR</t>
  </si>
  <si>
    <t>Sera corrigé pour un indice B du document.</t>
  </si>
  <si>
    <t>Quand la définition sera figée, le TSA sera réactualisé
Pas de changement pour l'instant.</t>
  </si>
  <si>
    <t>Ce TSA est 8G et 8J, le document sera corrigé</t>
  </si>
  <si>
    <t>Il y avait un doute sur les types de RESERVOIR : AIR 40L EQUIPE et RESERVOIR AIR 50L EQUIPE.
La définition est maintenant figée :
EBRC = réservoir 40L 
VBMR = Réservoir 50 L 
MOI à modifier dans le TSA GME pour 16-10-10</t>
  </si>
  <si>
    <t>Problème sur TSA à traiter en GME</t>
  </si>
  <si>
    <t>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t>
  </si>
  <si>
    <t>A faire selon l'arboresence logistique en BASL</t>
  </si>
  <si>
    <t>Comme ces TSA sont tous Nexter et se suivent, l'idée est de conserver les données dans l'IPPN 8J-FASL330A1-TOURELLE</t>
  </si>
  <si>
    <t>Sera corrigé dans un indice B du document.
Dans ce TSA, les sous-groupes prévus pour DAL et DDM devront peut-être être supprimés suivant les solutions fnales retenues sur JAGUAR : le DAL est prévu en intégration VHP et le DDM  : ?</t>
  </si>
  <si>
    <t>La fiche complément du TEI "IPP" sera mise à jour comme suit : "Dans le cas d’IPPN établi en GME, l’IPPN de tête se termine toujours pas A1 et les IPPNs des contributeurs du GME se terminent tous par XY avec : « A » ≤ X ≤ « Z » et « 2 » ≤ Y ≤ « 9 ».</t>
  </si>
  <si>
    <t>Dans la LIPC DJD2 VTT FELIN, le changement de berceau des armes est NTI1</t>
  </si>
  <si>
    <t>La liste des opérations de maintenance et la qualification de leur niveau ne sont pas du ressort des kits pédagogiques.
Les scénarios de maintenance sont issus de la LIPC du système opérant réel, sur laquelle, à ce jour, il n'y a pas d'opérations NTI2. (LIPC DJD2 VTT FELIN)
Les scénarios sont bien évidemment voués à prendre en compte les évolutions éventuelles des opérations de maintenance (y compris NTI2 s'il y en a).</t>
  </si>
  <si>
    <t>Non traité au titre du DJD2</t>
  </si>
  <si>
    <t>Oui. Les besoins en RH sont précisés dans l'onglet "OP MAINT".</t>
  </si>
  <si>
    <t>Une section à ce sujet sera ajoutée.</t>
  </si>
  <si>
    <t>Il s'agit bien de DA1, mais l'introduction sera reformulée de manière à mettre en valeur la livraison du DJD2</t>
  </si>
  <si>
    <t>Non, l'export Excel porte la référence /0012</t>
  </si>
  <si>
    <t>Le client réalisera tous les contrôles qu'il juge nécessaire</t>
  </si>
  <si>
    <t>Sera modifié</t>
  </si>
  <si>
    <t>Sera ajouté</t>
  </si>
  <si>
    <t>Le texte précise "Il n’y a pour le moment aucun contrôle effectué, car le développement d’un contrôle nécessite l’existence de données". Les détails sur ces contrôles seront précisés dans une mise à jour du document.
Chaque cotraitant est responsable des contrôles de ses propres données. Un contrôle global de cohérence est fait sur la forme, mais pas sur le fond.</t>
  </si>
  <si>
    <t>O et N</t>
  </si>
  <si>
    <t>Seul le RACE sera fourni. Le NNO ne fait pas parti des données BASL, mais BDR.</t>
  </si>
  <si>
    <t>dès que le DEX existera, une référence sera ajoutée</t>
  </si>
  <si>
    <t xml:space="preserve">Cette remarque est prise en compte dans la nouvelle édition du document. </t>
  </si>
  <si>
    <t>Par manque d'information au sein de la STB, l'hypothèse suivante à été prise sur le type de rampe :
"En faisant l’hypothèse (manque d’informations sur la rampe définie par la STB) qu’il s’agisse de la rampe de chargement spécifiée par l’A MOV P4 au §804 (type 90 MKN), la charge maximale d’utilisation (CMU) est de 30t pour un véhicule dont la bande de roulement est supérieure à 0.350m.
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
Le GRIFFON n’est donc pas compatible de cette rampe avec les pneumatiques actuels ==&gt; NOK."
Il nous faut plus d'information sur les caractéristiques de la rampe utilisée pour ré-analyser cette exigence.</t>
  </si>
  <si>
    <t>Simulations réalisées. Absence d'interférence vérifiée par essais partagés avant DD3 conformément à l'exigence CCTP P01630.</t>
  </si>
  <si>
    <t>Dans la nouvelle version du document, deux configurations sont considérées (VTT RAV STANDARD et VTT RAV OPEX). La première concerne la configuration STANDARD la plus légère et la seconde la configuration OPEX la plus légère.
Chacune de ces versions considère les équipements les plus contraignants qui peuvent être montés sur une autre variante de la même configuration, afin de regarder l'exhaustivité des équipements.</t>
  </si>
  <si>
    <t>OK. La demande sera faite auprès de l'armée de Terre.</t>
  </si>
  <si>
    <t xml:space="preserve">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"subie". 
Par transport routier (porte-chars), la variation de hauteur entre la pression chemin et route n'a pas un impact aussi important qu'en transport ferroviaire (géométrie des gabarits ferroviaires contraignant dans les coins supérieurs du véhicule).
Notons que la pression tout-terrain, encore plus faible que la pression tout-chemin, n'a pas été retenue car jugée trop instable pour des phases de transport.
</t>
  </si>
  <si>
    <t xml:space="preserve">Le §"Hauteur" du chapitre 4.2.5 a pour but de démontrer qu'une fois un certains nombre d'équipements déposés, le convoi peut être conforme au gabarit routier, bien que cela ne soit pas une exigence à proprement parler.
Étant donné que cela n'est pas exigé, en quoi le démontage de ces équipements est non conforme avec l'exigence STB ?
</t>
  </si>
  <si>
    <t>Le kit n'est pas encore suffisament mature.</t>
  </si>
  <si>
    <t>Ce point est précisé au §4.2.6. et fait référence au §4.2.2.3.</t>
  </si>
  <si>
    <t xml:space="preserve">La version hybride sera définie précisément dans un document futur.
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
</t>
  </si>
  <si>
    <t>Les gabarits GA et GB sont respectés sur les wagons RLMMNS et K50 avec démontage tourelleau (conforme STB)
Les gabarits  GA, GB et GC sont respectés sur le wagon UAIS sans démontage tourelleau (conforme STB)
Un léger dépassement du gabarit GC est constaté sur les wagons RLMMNS et K50 au niveau du tourelleau. Ce point peut être discuté après dépose de certains équipements du tourelleau et analyse de la garde au sol réelle en condition de transport ferroviaire.</t>
  </si>
  <si>
    <t>Les équipements à démonter sont précisés en figure 77, p.69.
OK pour une réunion pour préciser les hypothèses du DJD.</t>
  </si>
  <si>
    <t>La nouvelle édition du document a été clarifiée.</t>
  </si>
  <si>
    <t>Rectification prise en compte à l'indice B.</t>
  </si>
  <si>
    <t>Précisé au §4.3.5. et faisant référence au 4.2.2.3.</t>
  </si>
  <si>
    <t xml:space="preserve">Le véhicule en version standard doit être compatible du gabarit routier : 2550mm max.
Le véhicule en version OPEX doit avoir une largeur inférieure à 2700mm.
Le véhicule équipé du kit de protection anti-RPG (replié) doit avoir une largeur inférieure à 2800mm.
La largeur du véhicule équipé du kit de protection anti-RPG (déployé) a une largeur de 3260mm (ACU).
</t>
  </si>
  <si>
    <r>
      <t>OK. Dans ce cas, manque d'informations dans le document fourni (</t>
    </r>
    <r>
      <rPr>
        <i/>
        <sz val="10"/>
        <rFont val="Arial"/>
        <family val="2"/>
      </rPr>
      <t>Note DGA Tt 10602</t>
    </r>
    <r>
      <rPr>
        <sz val="10"/>
        <rFont val="Arial"/>
        <family val="2"/>
      </rPr>
      <t>). Seule information disponible :</t>
    </r>
  </si>
  <si>
    <t>OK pour une réunion.</t>
  </si>
  <si>
    <t>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
Il aurait également fallu considérer l'autre cas (longueur du véhicule suivant la largeur de la plateforme), mais le véhicule ne passe théoriquement pas par le côté du bâtiment du fait de la rampe non compatible. (Ce point est à reconsidérer, étant donné la remarque [GRI-011]).</t>
  </si>
  <si>
    <t>Précisé au §4.4.4. et faisant référence au §4.4.3.</t>
  </si>
  <si>
    <t>Le document dont je dispose est le suivant :</t>
  </si>
  <si>
    <t>La spec d'environnement est déclinée aux équipements optiques et optroniques.</t>
  </si>
  <si>
    <t>Contrairement à EBRC, la garde au sol n’est pas liée aux suspensions. Celle-ci dépend uniquement la charge véhicule et à la pression pneumatique. Il n’y a donc pas de position de référence spécifique.</t>
  </si>
  <si>
    <t>Suivant les caractéristiques techniques Michelin : 1400R20 XZL+, Largeurs de bande de roulement : 326mm , Surface de contact : pression piste 5.5 bar , Surface totale empreinte 1240 cm²</t>
  </si>
  <si>
    <t>Les calculs de résistance mécanique des pontets d'arrimage avant et arrière ont été réalisés au titre du développement des pontets d'arrimage latéraux et des pontets avant et arrière. Ils ne sont pas diffusables mais consultables auprès de NS.</t>
  </si>
  <si>
    <t xml:space="preserve">Les anneaux d'arrimage étant solidaires de la caise, leur hauteur est directement lié à la configuration du véhicule (au chargement du véhicule et à la pression de gonflage des pneumatiques). </t>
  </si>
  <si>
    <t>Les tenons d'arrimage sont conformes aux STANAG en terme de géométrie et de tenue face aux accélérations spécifiées par la STB.
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t>
  </si>
  <si>
    <t>Cette remarque a déjà été faite lors d'un GT Mobilité Stratégique.
NS a présenté cette solution en justifiant le fait que les pontets latéraux présentent des élingues opposées (X+/X-) qui permettent de maintenir le pontet "mobile" en position.
Il a également été envisagé de n'utiliser ces pontets que dans une direction. Une étude devra être réalisée pour cela. L'étude actuelle s'assure uniquement de la résistance des interfaces.</t>
  </si>
  <si>
    <t>Le kit d'agrès et leur positionnement pour garantir l'arrimage du véhicule n'est pas du ressort du GME. Sa mise en tension et la prise en compte des variations de tensions selon les conditions de vol sont à prendre en considération par le transporteur.</t>
  </si>
  <si>
    <t>Le document dans la prochaine version explicitera le fait que la partie VHP est intégrée dans un dossier à part.</t>
  </si>
  <si>
    <t xml:space="preserve"> La sanction de cette exigence nécessite une vérification de type test. Les étoiles de vision sont de type information.</t>
  </si>
  <si>
    <t xml:space="preserve"> La sanction de ces exigences nécessite une vérification de type test. Les étoiles de vision sont de type information.</t>
  </si>
  <si>
    <t>La remarque est traitée dans le document GME/101/20/0196 Ind B</t>
  </si>
  <si>
    <t>Remarque en cours d'instruction. La criticité de la tenue de l'exigence EBMR_STB_01420_01 semble très avérée.  La sanction de ces exigences nécessite une vérification de type test.</t>
  </si>
  <si>
    <t>Le GME propose de diffuser les données théoriques liées à la transmission optique du pare-brise et des fenestrons pour fin avril.
Le DJD sera mis à jour pour la livraison attendue de DJD MO81 et MMP. La compatibilité du pare-brise avec les jumelles sera étayée avec des données fournisseurs insérées dans le document GME/101/20/0196 Ind B. La sanction de cette exigence nécessite une validation de type test.</t>
  </si>
  <si>
    <t>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Le GME présente un positionnement sur la performance de furtivité thermique suite aux essais réalisés sur P1. Puis le DJD2 est complété (DJD2 MMP/MO81) par une note classifiée CD justifiant les exigences sur la furtivité thermique.</t>
  </si>
  <si>
    <t xml:space="preserve">Le GME propose de diffuser un positionnement sur la performance de furtivité acoustique suite :
- à la démarche de modélisation vibro-acoustique mise en place,
- et surtout aux résultats de la campagne d’essais réalisées sur P1. 
(réunion planifiée le 23/06/2017). 
Le DJD2 est mis à jour avec des éléments complémentaires issus de ces 2 étapes. 
Les exigences de la STB sont justifiées au travers d'une SJD  classifiée CD.
</t>
  </si>
  <si>
    <t>Les exigences relatives au BO ne sont pas développées dans ce document car elles sont sanctionnées au stade RPQ (cf. PJD).</t>
  </si>
  <si>
    <t>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t>
  </si>
  <si>
    <t>Voir rapport d'analyse RTD/DED NT 4663 
Essais sur banc moteur réalisé montrant qu'il n'y a pas de fumée visible sur toute la plage de régime moteur.
Les DJD seront mis à jour à la prochaine livraison.)</t>
  </si>
  <si>
    <t>Le positionnement exact du boîtier radiamètre sera précisé dans la prochaine édition du document (cf. figure 3).</t>
  </si>
  <si>
    <t>La fonction du boîtier de traitement de la sonde est directement intégrée dans la VCS.</t>
  </si>
  <si>
    <t xml:space="preserve">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
• détection d’agent sulfuré : H2S, SO,COS
• détection d’agent azoté : NH3, HCN, KCN, HNCO, NO2
Il est aussi possible de détecter des agents CH car il peut y avoir quelques résidus d’hydrocarbures.
</t>
  </si>
  <si>
    <t>L'IHM est décrite dans le §4.1.4 avec l'exhaustivité des informations NBC. Les informations de niveau et de concentration sont disponibles sur les écrans de la VCS.</t>
  </si>
  <si>
    <t>L'analyse a été établie à l'aide d'outils "maison". Le code de calcul est consultable auprès de NS.</t>
  </si>
  <si>
    <t>Prise en compte de la recommandation.</t>
  </si>
  <si>
    <t>L'annexe  RTD est consultable (cf. § 6.1).</t>
  </si>
  <si>
    <t>Sera pris en compte dans la prochaine édition : Le tampon DRSF est apposé sur le dossier.</t>
  </si>
  <si>
    <t xml:space="preserve">Selon la note de synthèse RDP GME référence "2017/DP-EBMR/1034 et diffusée au client :
-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 Le GME prévoit d’approvisionner les filtres nécessaires aux essais de qualification et prévoit d'intégrer un test de recette du véhicule en sortie d'usine afin d'assurer la conformité NBC (en terme de mise sous pression du véhicule)
- Comme le filtre est un équipement A, les compléments de qualification sont proposés d’être directement traités entre la DGA et le fournisseur du filtre.
</t>
  </si>
  <si>
    <t>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t>
  </si>
  <si>
    <t>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t>
  </si>
  <si>
    <t>Ce nettoyeur est réservé aux opérations de décontamination extérieure. Les écrans ne sont pas concernés.</t>
  </si>
  <si>
    <t xml:space="preserve">Une illustration est intégrée dans la prochaine version de ce DJD2. 
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
• zone turbo,
• zone chaudière,
• zone échappement.
En cas de feu de nappe, la chaleur montant, les détecteurs détecteront  celui-ci d’autant plus que ce type de feu est généralement de forte intensité. On note cependant que la vitesse de détection sera plus lente que pour les zones déterminées ci-dessus.
</t>
  </si>
  <si>
    <t>L’extincteur portable est positionné dans le coffre inter-essieux 2-3.</t>
  </si>
  <si>
    <t>L'annexe est consultable auprès de Nexter Systems et est intégrée à la fourniture du DJD2 dans la prochaine version.</t>
  </si>
  <si>
    <t>Effectivement, l'échange des URL  électroniques ou optroniques est réalisé au NTI 1 sur véhicules . Le commentaire mentionné dans le document concerne les URA (ce commentaire sera supprimé dans la prochaine version du document)</t>
  </si>
  <si>
    <t>Les notes GME concernant les tâches équipages seront fournis dans le cadre du DJD2 SdF partie maintenabilité "Complément GRIFFON et EPC". Avec les éléments actuels, la consolidation des tâches nous indique que l'exigence est tenue.</t>
  </si>
  <si>
    <t xml:space="preserve">Les durées des opérations sont identifiées en BASL. Les documents justifiants sont référencés dans le DJD2 SdF partie maintenabilité (tries à partir des données BASL), ils sont consultables.    </t>
  </si>
  <si>
    <t>Ces documents ont été diffusés par ailleurs.
L'ensemble des documents cités dans seront retransmis avec la prochaine diffuision du DJD2 FH. Pour les documents internes GME, les références des documents seront supprimées et les éléments intégrés directement dans le DJD2.</t>
  </si>
  <si>
    <t>La charte à l'indice B sera rediffusée avec la mise à jour du DJD2.</t>
  </si>
  <si>
    <t>Ces documents ont été diffusés par ailleurs.
L'ensemble des documents cités seront retransmis avec la prochaine diffuision du DJD2 FH. Pour les documents internes GME, les références des documents seront supprimées et les éléments intégrés directement dans le DJD2.</t>
  </si>
  <si>
    <t>Présentation à l'Administration d'une solution le 18/05/2017 sur MCA en parallèle des  essais partagés ELI.</t>
  </si>
  <si>
    <t>C'est un document interne NS.
Ce document n'est pas appelé dans le reste du document.
La référence est supprimée du DJD2.</t>
  </si>
  <si>
    <t>La référence du document est supprimée et les éléments intégrés directement dans le DJD2.</t>
  </si>
  <si>
    <t xml:space="preserve">
O
O
O
O
?</t>
  </si>
  <si>
    <t xml:space="preserve">
Maquette transmise par ailleurs : sera retransmise dans la mise à jour du DJD2.
Maquette transmise par ailleurs : sera retransmise dans la mise à jour du DJD2.
Mettre à jour le DJD2.
Mettre à jour le DJD2 (sur les hypothèses de conception).
Lesquelles ? à préciser.</t>
  </si>
  <si>
    <t>Le titre du CR est bien CR GT FH GRIFFON n°17 – préparation EP IHM haut niveau GRIFFON.
Néanmoins, le GME est d'accord avec la remarque de l'Administration et les essais ont été renommés conformément à la précision consignée dans le CR en question comme indiqué dans la remarque de l'Administration.</t>
  </si>
  <si>
    <t>Oubli : Mise à jour du DJD2</t>
  </si>
  <si>
    <t>Afin de ne pas doublonner les illustrations avec celles de la charte IHM, elles seront supprimées du DJD2 GRIFFON.</t>
  </si>
  <si>
    <t>Mise à jour du DJD2.</t>
  </si>
  <si>
    <t>O
N</t>
  </si>
  <si>
    <t xml:space="preserve">1) - P03200 : Ce document a été diffusé par ailleurs. Il sera retransmis avec la prochaine diffusion du DJD2 FH.
2) - 
P03250 : La charte est un document qui est déposé pour le DJD2 et qui évoluera à chaque version de matériel.
P03260 : La version finale est prévue à DJD3 et l’intégration de chaque version fait l’objet d’une évaluation complémentaire par l’administration.
L'acceptation de la charte à DJD2 n'est pas prévue au CCTP.
Explication à fournir pour comprendre le sens de la remarque : "cette charte n'est pas acceptable dans le sens ou son circuit d'edition/validation n'est pas traçable" </t>
  </si>
  <si>
    <t>Voir réponse XLP-005</t>
  </si>
  <si>
    <t>Le rapport d'AAO FELIN fait l'objet du document [DR31] cité au paragraphe 4.1.1.
Ce document porte la référence  2016/DP-EBMR/0905 (CF. § 1.1.3).
il sera retransmis avec la prochaine diffusion du DJD2 FH.</t>
  </si>
  <si>
    <t>O
N
O</t>
  </si>
  <si>
    <t>a) - mettre à jour le DJD2
b)- tous les CAO ont été transmis.
c) - mettre à jour le DJD2.</t>
  </si>
  <si>
    <t>Cette phrase est supprimée dans le texte.</t>
  </si>
  <si>
    <t>Ces documents ont été diffusés par ailleurs.
L'ensemble des documents cités dans seront retransmis avec la prochaine diffuision du DJD2 FH</t>
  </si>
  <si>
    <t>En mai 2016, il s'agit de la journée du 11 mai concernant les essais complémentaires sur VTT FELIN</t>
  </si>
  <si>
    <t>Les marches ont été modifiées. Mise à jour le DJD2.</t>
  </si>
  <si>
    <t>Les dégagements ont été modifiés. Mise à jour du DJD2.
1ère marche : 192 mmm
2ème marche : 225 mmm
3ème marche : 99 mm à 151 mm</t>
  </si>
  <si>
    <t>Mise à jour du DJD2</t>
  </si>
  <si>
    <t>Modifiées apportées. Mise à jour du DJD2.</t>
  </si>
  <si>
    <t>Précision demandée : à quel endroit se situe l'écart ?</t>
  </si>
  <si>
    <t>Il ne s'agit pas de marche mais des moyens d'accès (moyeu, roue, capot).
Evaluation à faire le 18/05/2017 sur MCA en parralèlle des essais partagés ELI</t>
  </si>
  <si>
    <t>Voir réponse MAN-001</t>
  </si>
  <si>
    <t>A clarifier par DGA</t>
  </si>
  <si>
    <t>Traitement via le FT 201604_GRIFFON_IHM FT FH n°04 du 16/06/16.</t>
  </si>
  <si>
    <t>Traitement via FT DGA 07 du 26/06/15.</t>
  </si>
  <si>
    <t xml:space="preserve">Le sujet est en cours de réflexion. Un nouveau support MFD plus compact (intégration au toit) permet peut-être une compatibilité avec les AIF longs. Demande faite à la STAT de récupérer des AIF
</t>
  </si>
  <si>
    <t>Les angles seront précisés dans le DJD2.</t>
  </si>
  <si>
    <t>Analyse à prendre en compte au niveau GME.</t>
  </si>
  <si>
    <t xml:space="preserve">
Mise à jour du DJD2.
Traitement via FT 201604_GRIFFON_IHM FT FH n°18.</t>
  </si>
  <si>
    <t>Sujet à aborder en réunion HMICU courant mai 2017 avec DGA/STAT</t>
  </si>
  <si>
    <t>Ok avec la remarque.</t>
  </si>
  <si>
    <t>Préciser les références de FT.
Le fichier "Faits Techniques - Retour Instruction GME réf. 2017/DP-EBMR/1043  Version 3" faisant partie intégrante du DJD2. Les risques de heurt sont donc implicitement exprimés.
Traitement via les FT concernés</t>
  </si>
  <si>
    <t>Le DJD2 est mis à jour avec des données plus précises.</t>
  </si>
  <si>
    <t>Les dimensions des protections balistiques ne sont pas encore finalisées.</t>
  </si>
  <si>
    <t>Remise à jour du DJD2 avec manequin correctement positionné</t>
  </si>
  <si>
    <t>La poignée est située à droite maintenant. Mise à jour du DJD2.</t>
  </si>
  <si>
    <t>Le sujet a été remonté comme point critique de la RCD GME et un plan d’action a été mis en place avec restitution des conclusions vers la DGA le 30 mars 2017 :
 =&gt; sur T1 : pas d’évolution, une interférence demeure dans un secteur avant à site positif mais est acceptée par la DGA car le problème ne concerne que le mode secours (cas de panne du tourelleau, et déblocage manuel de l’arme)
 =&gt; sur T2 : des interférences sont constatées à site nul, gisement nul. GME/RTD doit modifier la définition de son berceau pour lever l’interférence.
Le DJD2 est mis à jour.</t>
  </si>
  <si>
    <t>Remarque en cours d'analyse.</t>
  </si>
  <si>
    <t>GME en attente des résultats de l'évaluation DGA.</t>
  </si>
  <si>
    <t>Pour sélectionner l'HMICU et naviguer dans les menus HMICU</t>
  </si>
  <si>
    <t>Traitement avec FT DGA 16 (référence GME : 2015/EB1/0016)</t>
  </si>
  <si>
    <t>Comme précisé dans le § 4.3.2.2 : le positionnement des percentiles présentés ci-dessous tiennent compte des équipements portés (casque, gilet balistique, rangers).</t>
  </si>
  <si>
    <t>Traitement via FT DGA16 du 26/06/2015.</t>
  </si>
  <si>
    <t>Remarque à prendre en compte.</t>
  </si>
  <si>
    <t>C'est une amélioration de ce qui a été présenté.</t>
  </si>
  <si>
    <t>Mise à jour du DJD2 avec mannequin correctement positionné</t>
  </si>
  <si>
    <t>Ce système est bien défini et visible sur les protos P1/P2/P3</t>
  </si>
  <si>
    <t>Evaluation à refaire avec des sacs représentatifs sur MCA.</t>
  </si>
  <si>
    <t>Traitement avec FT DGA 32 (référence GME : 2015/EB1/0032)</t>
  </si>
  <si>
    <t xml:space="preserve">Cette justification est à réintégrer dans le DJD2 Architecture mécanique, elle sera supprimée du DJD2 FH </t>
  </si>
  <si>
    <t>Mise à jour du DJD2 : conservation du sac de combat uniquement.</t>
  </si>
  <si>
    <t>L’architecture a été revue permettant la vision via le fenestron, le rangement des sacs de combat pilote/chef/tireur et l’accès à un siège (kit 1 siège) pour le 8e fantassin.</t>
  </si>
  <si>
    <t xml:space="preserve">
O
O</t>
  </si>
  <si>
    <t xml:space="preserve">
a) - ces essais auront lieu maintenant  sur le MCA à partir d'octobre 2017
b) - mettre à jour le DJD2 </t>
  </si>
  <si>
    <t xml:space="preserve">
Le tableau est transmis avec la prochaine diffusion du DJD2 FH.
A noter qu'un format d'échange des FT entre l'Administration et le GME est en cours de mise en place.</t>
  </si>
  <si>
    <t>Toutes les IHM étaient à jour de l'état d'avancement des travaux basés sur la charte IHM à l'indice A.
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t>
  </si>
  <si>
    <t>Mise à jour DJD2</t>
  </si>
  <si>
    <t>A corriger pour la prochaine diffision du DJD2 FH</t>
  </si>
  <si>
    <t>Pas d'acquittement du son de l'alerte sonore mais débrayage des alertes sonores via le MFD (cf . CR GT commun Testabilité/FH réf. 2017/DP-EBMR/1074) ==&gt; Mise à jour du DJD2.</t>
  </si>
  <si>
    <t xml:space="preserve">Traitement via FT201604_GRIFFON_IHM FT FH n°15.
</t>
  </si>
  <si>
    <t>Les DJD liés à l’architecture du RAV seront mis à jour pour le DJD2 MO81/MMP (fin juin).</t>
  </si>
  <si>
    <t>A préciser.</t>
  </si>
  <si>
    <t xml:space="preserve">
O
O
O
O
N
O
O
?</t>
  </si>
  <si>
    <t xml:space="preserve">
Mettre à jour le DJD2.
Mettre à jour le DJD2.
A suivre
Mettre à jour le DJD2.
Proposition à analyser</t>
  </si>
  <si>
    <t>L'information est sur le capteur et non sur la chaîne fonctionnelle.</t>
  </si>
  <si>
    <t>Mettre à jour DJD2</t>
  </si>
  <si>
    <t>La fonction « désembuage » désembue le pare-brise et déshumidifie l’air en même temps. En effet le chauffage et la climatisation fonctionnent en même temps sur le bloc arrière et le bloc avant. Donc on déshumidifie et on utilise cette air sec pour désembuer le pare-brise.
En complément, un filament intégré au pare-brise permet son désembuage.</t>
  </si>
  <si>
    <t>Mise à jour du DJD2 : 5 vitesses.</t>
  </si>
  <si>
    <t>O
N</t>
  </si>
  <si>
    <t>Conformité avec la charte à faire lors de la mise à jour du DJD2.</t>
  </si>
  <si>
    <t>Mise à jour du DJD2 FH</t>
  </si>
  <si>
    <t>Mise à jour du DJD2 : l'HMICU n'est plus masqué.</t>
  </si>
  <si>
    <t>Voir réponse KBY-023.</t>
  </si>
  <si>
    <t>Remarque prise en compte par le GME.</t>
  </si>
  <si>
    <t>Proposition de laisser en l'état le nbre de cycle (7 cycles). Le stanag préconise 7 cycles minimum.</t>
  </si>
  <si>
    <t>Le document prévoit la méthode 302 complétée par les conditions induites (rayonnement solaire) donc équivalent avec la méthode 305.</t>
  </si>
  <si>
    <t>Le stanag avec les conditions induites indique -33°C : proposition de laisser en l'état.</t>
  </si>
  <si>
    <t>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t>
  </si>
  <si>
    <t xml:space="preserve">Les essais avec nettoyeur HP (90 bars, débit 750l/h, température 95°C) ne s'appliquant que sur surfaces métalliques de caisse avec jet droit n'ont pas été jugés critiques pour nécessiter un essai spécifique sur équipement.  </t>
  </si>
  <si>
    <t xml:space="preserve">La puissance de climatisation nécessaire à l’atteinte d’une température interne inférieure à 27°WBGT dans le Griffon VTT a été calculé à 7000W.
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
Cette répartition est ensuite gérée grâce à 2 blocs de climatisation (HVAC) qui ont une puissance maximal de 3,5 kW chacun lorsqu’ils marchent simultanément. Leur puissance peut augmenter jusqu’à 5 kW si l’un des blocs est arrêté.
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
</t>
  </si>
  <si>
    <t xml:space="preserve">La préparation grand froid consiste à remplacer le GO par du carburéacteur. 
</t>
  </si>
  <si>
    <t>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t>
  </si>
  <si>
    <t>Prise en compte de la remarque via la modification du §4.4.1.2.</t>
  </si>
  <si>
    <t>La question posée nécessite pour son traitement une clarification complémentaire.</t>
  </si>
  <si>
    <t>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t>
  </si>
  <si>
    <t>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t>
  </si>
  <si>
    <t>Doublon avec PEFS ligne 618. La spécification environnementale CEM applicables aux équipements intégrés en EBMR est issue des exigences applicables de la STB et prenant en compte les risques liés aux émetteurs / récepteurs à intégrer.
Si besoin, ce point est à aborder en réunion spécifique avec la participation des experts DGA et GME.</t>
  </si>
  <si>
    <t xml:space="preserve"> Les tests système véhicule intégrent des fréquences &gt; à 1 GHz. Par ailleurs le RETEX démontre que les perturbations sont très limitées au-delà de la fréquence de 1GHz.</t>
  </si>
  <si>
    <t>Opportunité de réduire la durée d'essais suite à RETEX. Les perturbations entre 10khz et 2MHz ,si elles surviennent , ne sont pas pénalisantes vis-à-vis du fonctionement du système complet.</t>
  </si>
  <si>
    <t>La correspondance des différentes normes est intégrée dans les tableaux insérés dans le § 4.3.</t>
  </si>
  <si>
    <t xml:space="preserve"> Pour le traitement de cette remarque, la spécification CEM de niveau GME est à diffuser auprès de la DGA.</t>
  </si>
  <si>
    <t>Dans le cas où seul un équipement du sous-ensemble est non conforme, ceci sera clairement précisé. Les preuves seront bien apportées au niveau de l'équipement.</t>
  </si>
  <si>
    <t>La liste des équipements de chaque sous-ensemble sera fournie dans la version finale.
Les sous-ensembles ont été créés de manière homogène au niveau réglementation. Si certains équipements répondent à d'autres réglementation, ils seront étudiés au cas par cas.</t>
  </si>
  <si>
    <t>La directive 89/686/CEE n'a pas été retenu applicable car les EPI ne font pas partis du périmètre. Cependant, la 89/656/CEE qui concerne la protection des travailleurs a été prise en compte au niveau de l'information des EPI à porter.</t>
  </si>
  <si>
    <t>La phrase sera modifiée.</t>
  </si>
  <si>
    <t>Ces articles seront placés en applicables.</t>
  </si>
  <si>
    <t xml:space="preserve">Ces articles demandent à ce que les moyens de réductions de risques soient bien mis en place : "L'employeur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
 Ils seront passés en applicables afin de vérifier que le GME donnent les éléments nécessaires à la mise en place de ces meusres. </t>
  </si>
  <si>
    <t>Les articles concernant le levage de charges et le levage sont couverts par la section 5 du chapitre III, du titre II, du livre III de la quatrième partie.</t>
  </si>
  <si>
    <t>Dans l'annexe B, onglet 1 - Analyse des risques, la liste des VTT concernées est précisée colonne C, lignes 2 à 6. Le VTT ELI n'en fait pas parti, il est hors scope de ce livrable (Cf. page 1 dans le titre).</t>
  </si>
  <si>
    <t>Ces textes seront intégrés lors de la prochaine mise à jour.</t>
  </si>
  <si>
    <t>La colonne équipement concerne les sous-ensembles identifiés en §5.1
Réponse à l'exemple : les équipements électriques et électroniques sont regroupés dans le sous-ensemble 8</t>
  </si>
  <si>
    <t>D 2009/104/CE  et 90/269/CE : L'applicabilité sera revue pour tous les sous-ensembles
D 2006/42/CE : L'applicabilité sera revue en fonction de la présence d'anneaux de levage
D 73/361/CEE : Cette directive sera supprimée du corpus réglementaire car bien que toujours en vigueur, elle est obsolète
D 2014/35/CE : Tous les équipements électriques et électroniques, même ceux liés aux autres groupes, sont regroupés dans le sous-ensemble 8. Seul le convertisseur 230V/28V devrait être concerné par la DBT, le véhicule fonctionnant en 24V.</t>
  </si>
  <si>
    <t>Oui, faute de frappe, nous serons bien sur le reférentiel R540/2014,</t>
  </si>
  <si>
    <t>Nexter fera une demande de dérogation.</t>
  </si>
  <si>
    <t>D'accord</t>
  </si>
  <si>
    <t>C'est une erreur, les pneumatiques seront bien homologué suivant le R54, monte Michelin 1400 R20 XZL+ avec le numero de FCE E2 0011704 ext 02</t>
  </si>
  <si>
    <t>Nous prenons en compte l'exigence EBMR_STB_00230_01</t>
  </si>
  <si>
    <t>Des demandes de dérogations seront déposées</t>
  </si>
  <si>
    <t>Le reglement R89 est pris en compte cependant, il y a une exigence: EBMR_STB_00980_01 : le véhicule doit pouvoir atteindre une vitesse maximale  supérieure ou égale à 90 km/h.
Ce point sera abordé lors d'un prochain GT mobilité ou RVM.</t>
  </si>
  <si>
    <t xml:space="preserve">Ce règlement est relatif à l'homologation des marquages rétroréfléchissants pour véhicules des catégories M, N et O et concerne les fabriquants de ces dispositifs. 
Ce règlement ne figurait pas initialement dans la liste car Nexter Systems approvisionne des articles homologuées. Aussi ce règlement sera ajouté à la liste des documents de référence du dossier RVM pour le DJD2 MMP/MO81. </t>
  </si>
  <si>
    <t>Il s'agit du reglement ONU-ECE R29 qui est en position 71 de l'annexe 11 de la Directive 2007/46/CE
Le dimensionement des structures aux contraintes et protections mines et balistiques couvrent celles liées au retournement véhicule.</t>
  </si>
  <si>
    <t>Nexter</t>
  </si>
  <si>
    <t>Nexter, nous prenons en compte votre demande.</t>
  </si>
  <si>
    <t>Nexter, nous travaillons pour mise en conformité de l'emplacement de la plaque arrière.</t>
  </si>
  <si>
    <t>Nexter,  nous prenons en compte les règlements associés, angles saillants / masses et dimensions.</t>
  </si>
  <si>
    <t>Cette modification a été effectuée et figurera dans la prochaine version du document</t>
  </si>
  <si>
    <t>Cette modification a été effectuée et figurera dans la prochaine version du document. Mettre un renvoi sur le document. Mais ne pas insérer la liste.</t>
  </si>
  <si>
    <t>Cette modification a été effectuée. Le mode Veille correspond au mode Silencieux. Le terme Veille a été abandonné dans ce document pour être homogène aux autres documents. Une explication sur les choix des modes retenus a été donnée.
Attention : les % de répartition de ces modes de ventilation ont été corrigés dans le tableau, car le mode Silencieux est un mode fonctionnant à l'arrêt du véhicule et le mode Nominal n'est acivé que endant le roulage du véhicule.</t>
  </si>
  <si>
    <t>Cette modification a été effectuée et figurera dans la prochaine version du document (indice B)</t>
  </si>
  <si>
    <t>Les scénarios sont conservés car ils sont différents des autres scénarios et ne peuvent pas être fusionnés ou non considérés parce que moins impactant. En revanche, les tâches peuvent être modifiées et les maitrises de risques, inadéquates seront supprimées.</t>
  </si>
  <si>
    <t xml:space="preserve">Le chapitre 3,2 sera complété avec de nouvelles données. Plusieurs carburants utilisés dont Opex, donc à ramener aux ratio d'utilisation suivant profil d'exposition.
</t>
  </si>
  <si>
    <t>Oui / Non</t>
  </si>
  <si>
    <r>
      <t xml:space="preserve">Les fumées de tir des véhicules Grifon ne sont pas analysées car les armes et munitions sont des GFE d'une part, et que l'impact à l'intérieur du véhicule nous semble mineur, car les tirs sont effectués trappes fermés.
Les gaz de tir de la T40 sont pris en compte, mais actuellement nous n'avons pas plus d'information, nous en aurons à la suite des essais de tir qui seront effectués.
GT N°5
</t>
    </r>
    <r>
      <rPr>
        <i/>
        <sz val="9"/>
        <rFont val="Arial"/>
        <family val="2"/>
      </rPr>
      <t xml:space="preserve">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On ne considère pas sur Jaguar les fumées de tir du T3 comme pour le Griffon avec le T1 ou le T2 .
</t>
    </r>
    <r>
      <rPr>
        <sz val="9"/>
        <rFont val="Arial"/>
        <family val="2"/>
      </rPr>
      <t xml:space="preserve">
Mesures sur tourrelleau VAB effectuées DGA : rien qui passe. Analyser les fumées missiles.</t>
    </r>
  </si>
  <si>
    <t>En octobre 2017 (cf Plan de Management Risques sanitaires)</t>
  </si>
  <si>
    <r>
      <t xml:space="preserve">Le périmètre est défini par l'exigence EBMR_STB_04360_01
</t>
    </r>
    <r>
      <rPr>
        <i/>
        <sz val="9"/>
        <rFont val="Arial"/>
        <family val="2"/>
      </rPr>
      <t>Il ne prend pas en compte :
• les composés chimiques émis par le système ou non, à l’extérieur de l’habitacle
A rappeler dans le DJD</t>
    </r>
  </si>
  <si>
    <t>Même réponse que CME-013</t>
  </si>
  <si>
    <t>Afin de prendre en compte la nouvelle réglementation CLP, il sera ajouté les nouvelles classifications des dangers</t>
  </si>
  <si>
    <t xml:space="preserve">Il s'agira en effet d'un chapitre supplémentaire sur les valeurs limites fixées pour les expositions professionnelles. Il s'agira d'ailleurs des principales valeurs qui seront prises en compte pour l'ensemble des sources d'exposition aux substances connues pour leur toxicité. </t>
  </si>
  <si>
    <t>Afin de prende en compte la nouvelle réglementation CLP, il sera ajouté les nouvelles classifications des dangers</t>
  </si>
  <si>
    <t>Il s'agit bien des modalités de la ventilation. La désignation a été uniformisée dans tout le document.</t>
  </si>
  <si>
    <t>Cette modification a été effectuée et figurera dans la prochaine version du document. Modifié à 5h/jour</t>
  </si>
  <si>
    <t>Même réponse que pour CME-010</t>
  </si>
  <si>
    <t>La modification sera apportée dans la prochaine version du document
5 mn d'exposition par jour de mission</t>
  </si>
  <si>
    <t>La modification sera apportée dans la prochaine version du document
Le chef ne nettoie pas le véhicule, à supprimer des scénarios correspondants.</t>
  </si>
  <si>
    <t>Schéma non représentatif du plan de cablage: purement fonctionnel.
Reprise du schéma en distinguant mobilité, tourelleau et autre</t>
  </si>
  <si>
    <t>Oui, effectivement</t>
  </si>
  <si>
    <t>Ok - idem TDS-004</t>
  </si>
  <si>
    <t>Exigence EBMR_STB_04840_01, EBMR_STB_00160_01 (modifiée avenant 2) indiquent mesure conservatoire. Le GME cherche à minimiser le nombre d'interfaces.</t>
  </si>
  <si>
    <t>A reformuler du simulateurs du pôle SA (système d'arme)</t>
  </si>
  <si>
    <t>Ok, sera ajouté "ou alimentation véhicule"</t>
  </si>
  <si>
    <t>Ok, sera remplacer par "Moyen de pilotage externe pilote"</t>
  </si>
  <si>
    <t xml:space="preserve"> Les fantassins ne sont pas intégrés dans SEMBA : seuls pilote, chef et tireur sont intégrés dans SEMBA.</t>
  </si>
  <si>
    <t>SEMBA étant une mesure conservatoire le cablage n'est pas représenté : cependant le GME représentera une vue schématique prévisionnelle de ces câbles.</t>
  </si>
  <si>
    <t>Il est prévu que la DIREX passe par un ouvrant.
Lorsque SEMBA sera défni (interface SEMBA / DIREX: type de connecteur, largeur cable) possibilité d'utiliser une traversée de cloison de réserve, ou celle de BARRAGE.</t>
  </si>
  <si>
    <t>Ok ajout de la précision "en .utilisant les commandes réelles du véhicule"</t>
  </si>
  <si>
    <t>Erreur du document (c'est JAGUAR qui en aura en deux), c'est la même prise sur GRIFFON.</t>
  </si>
  <si>
    <t>Cf. réponse question précédente.
Q1) SEMBA et valise SERUM impliquent des modes systèmes différents. Un changement de mode implique un rédemarrage du système
Q2) A priori, l'un est exclusif de l'autre : SEMBA ou fonction enregistreur imaginée dans le marché AI.</t>
  </si>
  <si>
    <t>Ok. Ajout de l'information "solution proposée, mais qui relèvera de la responsabilité de SEMBA"</t>
  </si>
  <si>
    <t xml:space="preserve">Les hypothèses prises sont celles de la STB EBMR_STB_04840_01
</t>
  </si>
  <si>
    <t>Les informations simulées de ces capteurs par SEMBA sont affichées sur les MFDs. En revanche, l'IHM dédiée de l'équipement n'est pas commandable par SEMBA : l'équipement sera éteint en SEMBA.</t>
  </si>
  <si>
    <t>Les compteurs gérés sont (données à consolider) :
- Nombre d'heure de fonctionnement du châssis
- Nombre de cycle d'ouverture/fermeture des ouvrants
- Nombre de km parourus
- Nombre d'heures de fonctionnement moteur issu de la mobilité
- Nombre de mises sous tension (Marche/Arrêt) des voies VIS et IR
- Nombre d'heures de fonctionnement cumulées des voies VIS et IR
- Nombre de tirs laser cumulés
Dans les discussions en GT testabilité et maintenabilité, ces informations sont présentées uniquement au pilote et lors du démarrage du véhicule. En cas de dépassement, une alarte est émise au démarrage du véhicule.
Ces données sont également nécessaires pour le maintenancier</t>
  </si>
  <si>
    <t>SEMBA étant une mesure conservatoire le cablage n'a pas été modélisé : une représentation sera fournie.</t>
  </si>
  <si>
    <t>OK, reformulation en "L’objectif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t>
  </si>
  <si>
    <t>Lors du GT Préparation Opérationnelle n°9 du 19 octobre 2016, il avait été indiqué "suppression du mode SEMBA dynamique : accord DGA car SCORPION étape 2"</t>
  </si>
  <si>
    <t>Ok, reformulation en "solution et fourniture à confirmer par SEMBA"</t>
  </si>
  <si>
    <t>OK =&gt; SEMBA sur VBMR</t>
  </si>
  <si>
    <t>A analyser + hors fonctions sécuritaires (ex. fonction incendie).
2 modes possibles : l'EBMR adopte un fonctionnement simplifié pour les auto-tests ou bien demander à SEMBA de leurrer intégralement les équipements simulés.</t>
  </si>
  <si>
    <t>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t>
  </si>
  <si>
    <t>Non, pas d'interaction</t>
  </si>
  <si>
    <t>voir réponse à JFT-005</t>
  </si>
  <si>
    <t>Les IHMs nominales seront utilisées en SEMBA pour la protection active.</t>
  </si>
  <si>
    <t>L'information d'occultation est publiée sur la VCS, SEMBA récupérera l'information de cette manière. Document à compléter
Pour la gestion des feux civils: fait via la prise de test NTI1.</t>
  </si>
  <si>
    <t>Remarque à supprimer.</t>
  </si>
  <si>
    <t>schéma présenté en séance et joint au présent tableau.</t>
  </si>
  <si>
    <t>à intégrer dans le schéma prévisionnel de câblage</t>
  </si>
  <si>
    <t xml:space="preserve">Remplacement par "Les périphériques (réels) suivants échangeront des informations avec SEMBA" </t>
  </si>
  <si>
    <t>Les IHM sont en cours de définition . La simplification des éléments a été présentée en GT et sera intégrée dans la prochaine édition du DJD2 RA.</t>
  </si>
  <si>
    <t>La signification de CDE sera ajoutée dans la prochaine  édition du DJD2 RA.</t>
  </si>
  <si>
    <t>La transparence ne sera pas gérée pour la réalité augmentée. Ce point sera précisé dans la prochaine édition du DJD2.</t>
  </si>
  <si>
    <t>La correction sera traitée dans la prochaine  édition du DJD2.</t>
  </si>
  <si>
    <t>L'indicateur correspond à l'affichage de la menace.</t>
  </si>
  <si>
    <t>Accord avec la remarque DGA: il s'agit bien du temps réflexe.</t>
  </si>
  <si>
    <t>Cette phrase sera supprimée dans la prochaine édition du dossier. L'hypothèse actuelle est présentée dans le dossier.</t>
  </si>
  <si>
    <t>Accord avec la remarque DGA:l'ajout sera pris en compte dans la prochaine édition du dossier.</t>
  </si>
  <si>
    <t>Pas de limitations: la reformulation de la phrase sera effectuée dans la prochaine édition du dossier.</t>
  </si>
  <si>
    <t>Ce sont 2 systèmes techniques différents (le micro-afficheur est plus puissant en termes de luminosité (cf. page 15)).</t>
  </si>
  <si>
    <t>Non il n'y a pas de zone noire masquant la zone optique.</t>
  </si>
  <si>
    <t>Ce sont les lunettes de la tourelle  et non portées par l'opérateur.</t>
  </si>
  <si>
    <t>Le document sera mis à jour en prenant en compte cette FER.</t>
  </si>
  <si>
    <t>La modification sera traitée dans la prochaine  édition du DJD2.</t>
  </si>
  <si>
    <t>La barre horizontale de séparation terrestre/aérien n'existe pas. Il n'y a que la barre supérieure qui délimite la zone de réalité augmentée (cf. Figure 5).</t>
  </si>
  <si>
    <t>Prise en compte de la remarque dans la prochaine édition du document</t>
  </si>
  <si>
    <r>
      <t xml:space="preserve">Le RAV est un niveau </t>
    </r>
    <r>
      <rPr>
        <sz val="9"/>
        <color indexed="10"/>
        <rFont val="Arial"/>
        <family val="2"/>
      </rPr>
      <t>NTI1</t>
    </r>
    <r>
      <rPr>
        <sz val="9"/>
        <rFont val="Arial"/>
        <family val="2"/>
      </rPr>
      <t xml:space="preserve"> qui d'après la STB n'est pas associé à une durée, cf §4.4 de la prochaine édition du document</t>
    </r>
  </si>
  <si>
    <t>L'intégration du 11è homme est précisée dans le §4.2.1.3 de la prochaine édition</t>
  </si>
  <si>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 la version ELI ne sont pas prises en compte dans la prochaine édition et seront jointes au DJD2 Type VBM pour la variante EPC</t>
    </r>
  </si>
  <si>
    <r>
      <t xml:space="preserve">Ce DJD a été focalisé sur les versions faisant l'objet de la RCD (VTT félin, STE et RAV).
En revanche, depuis le dépôt du concept, le GME base son développement sur une plateforme commune à toutes les versions
</t>
    </r>
    <r>
      <rPr>
        <strike/>
        <sz val="9"/>
        <rFont val="Arial"/>
        <family val="2"/>
      </rPr>
      <t>Action : Proposition de mettre à jour le DJD2 type VBM conformément à la remarque pour juin 2017 (DJD2 MMP/MO81)</t>
    </r>
    <r>
      <rPr>
        <sz val="9"/>
        <rFont val="Arial"/>
        <family val="2"/>
      </rPr>
      <t xml:space="preserve">. </t>
    </r>
    <r>
      <rPr>
        <sz val="9"/>
        <color rgb="FFFF0000"/>
        <rFont val="Arial"/>
        <family val="2"/>
      </rPr>
      <t>Les contraintes d'architecture des versions GENIE  sont  prises en compte partiellement dans la prochaine édition et sont intégrées dans le § 4.7</t>
    </r>
  </si>
  <si>
    <t xml:space="preserve">L'ensemble des équipements présents dans le véhicule nécessite de placer un CSM et 3 sacs (chef/pilote/tireur). Le GME propose d'inverser la position du CSM et des sacs : cf § 4.2.1.3 de la prochaine édition.
</t>
  </si>
  <si>
    <t>Le coffre arrière droit n'est pas commun mais le volume de celui-ci est commun</t>
  </si>
  <si>
    <t>Le rangement de la poignée de porte est prévu.</t>
  </si>
  <si>
    <t>L'implantation du lot pionnier a été établie en tenant compte de la présence du kit de protection balistique, de la facilité d'accès et d'utilisation de ce lot en configuration OPEX.</t>
  </si>
  <si>
    <r>
      <t xml:space="preserve">Tous les sièges de travail de toutes les versions sont identiques
</t>
    </r>
    <r>
      <rPr>
        <strike/>
        <sz val="9"/>
        <rFont val="Arial"/>
        <family val="2"/>
      </rPr>
      <t xml:space="preserve">Action : proposition de mettre à jour du DJD2 type VBM pour fin juin 2017 (DJD2 MMP/MO81). Action : </t>
    </r>
    <r>
      <rPr>
        <sz val="9"/>
        <color rgb="FFFF0000"/>
        <rFont val="Arial"/>
        <family val="2"/>
      </rPr>
      <t>Cette action, relative à l'ergonomie des sièges, serait à repositionner dans le DJD2 Facteurs humains EPC.</t>
    </r>
  </si>
  <si>
    <t>Correction apporté (cf § 4.2.1.1.2)</t>
  </si>
  <si>
    <t>Le ressort d’assistance doit être remplacé par un autre ressort dimensionné pour répondre à la contrainte de masse supplémentaire apportée par la surprotection additionnelle.</t>
  </si>
  <si>
    <t xml:space="preserve">Action : proposition de mettre à jour du DJD2 SOF pour fin juin 2017 (DJD2 MMP/MO81) . Le traitement de l’air pour  la partie renouvellement d’air ne présente pas de modifications entre les différentes versions et aucun  impact si on a un fonctionnement sur GAP ou non.
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
</t>
  </si>
  <si>
    <t>Le SDC peut se connecter directement à CONTACT pour l’EPC et VOA</t>
  </si>
  <si>
    <t>Le document est complété et se trouve désormais sous le format .doc.</t>
  </si>
  <si>
    <t>Le système de relevage n'est pas présent dans le kit.</t>
  </si>
  <si>
    <t>Le maillage est précisé dans le document</t>
  </si>
  <si>
    <t>Il existe un seul support de grille présent ou absent selon les configurations</t>
  </si>
  <si>
    <t>non, elles font partie du cadre de la vitre</t>
  </si>
  <si>
    <t>Ce point fait l'objet d'un essai do,nt les résultats seront intégrés dans le DJD2 EPC.</t>
  </si>
  <si>
    <t>Le document présente un concept et sera complété en cohérence du développement</t>
  </si>
  <si>
    <t>Le relais Soutien est divisé en plusieurs blocs fonctionnels repartis dans divers équipements physiques : 
- CVCS Box qui exécute les fonctions SSI du relais ainsi que l'AOC journal de Bord, 
- le moyen d'extraction du journal de bord (qui se connecte à une CVCS box) 
- Valise NTI1. 
Chacun de ces éléments possède son propre Guide d'Intégration. 
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
Cette mention sera portée dans le présent guide.</t>
  </si>
  <si>
    <t>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t>
  </si>
  <si>
    <t>Document mis à jour</t>
  </si>
  <si>
    <t>L'annexe est supprimée car non utilie dans ce document. Le câble sera bien de la responsabilité de l'industriel intégrant le relais SOUTIEN</t>
  </si>
  <si>
    <t>Effectivement, la SSI n'est pas porté par le Relais Soutien, que le GME considère comme étant uniquement un simple connecteur. L'ensemble des filtrages SSI, tels que demandés par la STB, est porté par la VCS. Cela est documenté par le Guide d'Intégration de la VCS.</t>
  </si>
  <si>
    <t>Il n'y a pas de logiciel en tant que tel :
   - L'interface électrique est du ressort du connecteur et fait l'adaptation entre la Valise SERUM et la VCS (objet du présent Guide) ;
   - Il n'y a pas d'adaptation protocolaire ou sémantique à faire, la valise SERUM étant nativement compatible de la VCS (même protocole d'échange de données, même modèle de données...) ;
   - Le filtrage SSI est porté par l'infrastructure de la VCS qui authentifie la valise SERUM. Cette dernière est responsable de la qualité/intégrité de ses données ;</t>
  </si>
  <si>
    <t>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t>
  </si>
  <si>
    <t>/</t>
  </si>
  <si>
    <t>L'intégration de SEMBA est une mesure conservatoire. La philosophie appliquée à ce Relais et identique à celle du Relais Soutien. Le Relais n'est qu'un connecteur car :
   - L'infrastructure de la VCS supporte les fonctions SSI d'authentification de SEMBA, et de filtrage de ses flux ;
   - Il n'y a pas de traducation protocolaire ou sémantique à faire car l'hypothèse faite est que SEMBA est  nativement compatible de la VCS ou des équipements qui lui sont connectés (exemple du tourelleau) ;
   - Seul l'interface est nécessaire d'être documenté pour intégrer le Relais SEMBA.
Les autres fonctionnalités du Relais SEM BA sont décrites à travers les Guides d'intégration de la VCS, des VSYSBOX.</t>
  </si>
  <si>
    <t>Ces informations sont indiqués dans les guides d'intégration suivants :
  - Guide d'Intégration de la VCS ;
  - Guide d'Intégration de l'AOC Gestion des Modes ;
L'ensemble des élements sont aussi mentionnés dans le DJD2 Prépration Opérationnelle - SEMBA et STC</t>
  </si>
  <si>
    <t>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t>
  </si>
  <si>
    <t>Les modes Simulation et Maintenance sont exclusifs l'un de l'autre (voir le Guide d'Intégration de l'AOC Gestion des Modes). C'est pourquoi la vision du GME s'est porté sur un seul connecteur pour SEMBA et SERUM.
Les réseaux CAN dédiés à la maintence du GME sont hors relais Soutien. 
Le DJD2 Préparation opérationnelle SEMBA GRIFFON indique la position du GME quant à la connexion SEMBA / Tourelleau.</t>
  </si>
  <si>
    <t>L'AOC Gestion des modes reçoit la configuration de l'AOC journal de bord.
En fonction de la variante du véhicule, de la configuration et du mode système, l'AOC gestion des modes applique le déploiement adéquat</t>
  </si>
  <si>
    <t>Cf. réponse ci-dessus</t>
  </si>
  <si>
    <t>Ce document ne concerne que la vétronique commune.</t>
  </si>
  <si>
    <t>Schéma mis à jour</t>
  </si>
  <si>
    <t>Ajout d'une précision dans le document: "En cas d'incohérence (châssis en mode simulation embarquée dynamique, maintenance ou dégradé), une alerte aux opérateurs est remontée, et le passage en Mode simulation embarquée statique est annulé. Dans ce cas, un redémarrage du véhicule est nécessaire."</t>
  </si>
  <si>
    <t>Ajout d'un pararaphe "Synthèse des modes appliqués en fonction des configurations présentes"</t>
  </si>
  <si>
    <t xml:space="preserve">Cf. réponse JCE - 001 </t>
  </si>
  <si>
    <t xml:space="preserve">Sera défini ultérieurement lorsque la conception logicielle sera terminée </t>
  </si>
  <si>
    <t xml:space="preserve">Ce document est descriptif du concept global de l'AOC, il sera complété ultérieurement lorsque la conception logicielle sera terminée </t>
  </si>
  <si>
    <t>Suppression des références internes</t>
  </si>
  <si>
    <t>Non, ce passage est supprimé dans la version suivante du document.</t>
  </si>
  <si>
    <t>L'énumération des données logistiques (second paragraphe du § 1.2) contient "les défaillances des équipement" et "les états techniques du véhicule".
Y a-t-il quelque chose à ajouter ?</t>
  </si>
  <si>
    <t>L'AOC Journal de bord a bien la capacité de tenir compte de tous les changements de configuration qui interviennent entre deux opérations de maintenance. Des détais seront ajoutés à ce sujet dans la prochaine version.</t>
  </si>
  <si>
    <t>Vu de l'AOC Journal de Bord, elle n'a de lien fonctionnel direct qu'avec l'AOC Gestion des modes. Des détais seront ajoutés à ce sujet dans la prochaine version.</t>
  </si>
  <si>
    <t>Le concept a évolué pour permettre de pouvoir charger les données de plusieurs engins avec la même clé.</t>
  </si>
  <si>
    <t>Cette gestion est portée par les centralisateurs de testabilité. Voir note de concept Testabilité.</t>
  </si>
  <si>
    <t>Le document décrit l'éventualité de la non exhaustivité des ACC, mais il est souhaitable en effet que cela soit évité. A rapprocher des travaux soutien et maintenance.</t>
  </si>
  <si>
    <t>En effet c'est bien la fonction Gestion des Alertes. Corrigé dans la prochaine version</t>
  </si>
  <si>
    <t>Les contraintes techniques de puissance des afficheurs imposent de limiter le nombre d'éléments. La limite fixée à 30 éléments a été jugée suffisante dans la mesure où un trop grand nombre d'information rend illisible la situation tactique</t>
  </si>
  <si>
    <t>Prise en  compte de cette FER.</t>
  </si>
  <si>
    <t>La référence GME-104-20-008 ind.B est intégrée dans le guide d'intégration.</t>
  </si>
  <si>
    <t>En effet, précisé dans la prochaine version</t>
  </si>
  <si>
    <t>Document mis à jour.</t>
  </si>
  <si>
    <t>C'est en effet à l'ordre du jour du prochain GT RA et ce point fait partie des hypothèses prises mais devant être validées par l'administration</t>
  </si>
  <si>
    <t>mis à jour dans la prochaine version</t>
  </si>
  <si>
    <t>Les distances sont écrites sous le pictogramme</t>
  </si>
  <si>
    <t>En cours de mise à jour</t>
  </si>
  <si>
    <t>Cette partie sera traitée dans une mise  à jour du guide.</t>
  </si>
  <si>
    <t>Les opérateurs peuvent émettre des commandes d'affichage vers leurs moyens d'observation et ceux des autres lorsque l'affichage est commun (VHP)</t>
  </si>
  <si>
    <t>Cette section sera  enrichie en fonction de l'avancement des  tâches d’architecture et de développement.</t>
  </si>
  <si>
    <t>Ce point sera mis dans la prochaine édition du DJD2 EPC d'octobre 2017</t>
  </si>
  <si>
    <t>Les fausses déposes ne sont pas prises en compte. Les données de fiabilité seront mises à jour en fonction du RETEX en intégrant le taux de fausses déposes.</t>
  </si>
  <si>
    <t>TCS: Les casses  des cables  (lambda induit) seront également prises en compte  dans la prochaine version du document. 
Des taux de casse de 1%, 2% et 5% sont pris en compte sur les équipements (chapitre 5.3.2 du document)</t>
  </si>
  <si>
    <t>La valeur est forfaitaire pour les équipements ou le diagnostic est visuel et estimé sur les autres éuipements. Ces valeurs seront modifiées ultérieurement dès que les calculs de temps de diagnostic issus du logiciel eXpress seront disponibles.</t>
  </si>
  <si>
    <t xml:space="preserve">Le  Temps « d’initialisation » de 15 mn mentionné  dans la partie TCS du chapitre 5.3 correspond  au temps de mise en œuvre de la valise avant de dérouler les ALP (accès/raccordement au véhicule, mise en marche valise, lancement programme),
Le temps de diagnostic Global intègre déjà tous les temps détaillés (le détail des temps de diagnostic sera supprimé dans une future version de document pour ne pas préter à confusion, seul le temps de Diagnostic Global sera indiqué)
</t>
  </si>
  <si>
    <t>La prochaine version du document incluera une partie des kits (en fonction de l'avancement de la définition).</t>
  </si>
  <si>
    <t>La prochaine version du document prendra en compte une configuration OPEX + sur tous les véhicules sans pondération.</t>
  </si>
  <si>
    <t>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Les valeurs de fiabilité de chaque élément, ainsi que  la source (RETEX, fiab  prévisionnelle,...) seront disponibles. 
Le lien entre les rapport AMDEC et les rapports de fiabilité seront rajoutés dans les rapports AMDEC.</t>
  </si>
  <si>
    <t>Les défaillances n'entrainent pas systématiquement des Evénements Redoutés impactant le système ou les personnes.
Pour clarifier la terminologie, les effets suivants seront utilisés: 
- Sans effet immédiat: exemple de la perte d'une chaine redondante, 
- Sans effet: aucun effet sur le système ou les personnes.
Les effets seront mis à jour pour le DJD EPC de septembre.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</si>
  <si>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La gravité mission ne sera pas rajoutée dans l'APR.</t>
  </si>
  <si>
    <t>Le risque d'éblouissement ne sera pas traité car il est lié à l'utilisation d'un GFE qui n'est pas de responsabilité GME. Le risque remonté peut être lié à toute source lumineuse, comme par exemple un véhicule en feux civils ou autre élcairage.</t>
  </si>
  <si>
    <t>Dans le plan de sûreté de fonctionnement, l'activité suivante est décrite: 
- GME /100/10/07 Ind D §8.7.1 :
"Les risques sur le matériel seront étudiés en indiquant pour chaque scénario retenu s’il y a perte de mission ou non."
Conformément au plan de sûreté de fonctionnement, l'information si l'évènement redouté conduit ou non à l'annulation de la mission a été analysée.
Dans l'exemple de la fonction FP 32, l'allumage intempestif des feux de signalisation conduit à l'ER 7.8: "Perte de furtivité, avec pour effet la perte de la mission. 
De plus, les études de sûreté de fonctionnement sont réalisées en temps de paix, conformément au plan de sûreté de fonctionnement (§5.1).</t>
  </si>
  <si>
    <t>Le document GME-100-20-0013 "Allocation fonctionnelle par cotraitant EBMR" a été fourni à la DGA.</t>
  </si>
  <si>
    <t>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t>
  </si>
  <si>
    <t>Aucune probabilité de défaillance à 10-12/an n'a été détectée. Le calcul des probabilités de défaillance est issu des valeurs des taux de défaillance  des modes de défaillance analysés dans l'AMDEC : 
P = λéquipement x % MDD x durée de fonctionnement/an; le  λéquipement est déterminé selon différentes méthodes explicitées dans le rapport de fiabilité.
Les valeurs de fiabilité de chaque élément, ainsi que  la source (RETEX, fiab  prévisionnelle,...) seront disponibles dans le rapport de fiabilité pour le DJD EPC de septembre.</t>
  </si>
  <si>
    <t>Quand il est indiqué une quantité supérieure à 1, un seul élément est considéré dans l'analyse et dans la qualification de l'effet. 
Au niveau quantitatif, la quantité est prise en compte dans le calcul du taux associé à la défaillance.
Une précision sera rajoutée dans la colonne commentaire sur ces cas spécifiques pour le DJD EPC de septembre:  URL/pièce identique, ayant les mêmes fonctions, mêmes effets et mêmes ERs.</t>
  </si>
  <si>
    <t>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Une colonne dédiée sera rajoutée pour ces cas spécifique: 
- Ajout d'une croix pour le premier effet,
- Aucune croix pour les autres effets.
De cette façon, en filtrant sur cette colonne et sur la croix, la cohérence entre l'étude de fiabilité et l'AMDEC sera garantie. La défaillance ne sera comptabilisée qu'une seule fois. 
L'AMDEC sera mise à jour pour le DJD EPC de septembre.</t>
  </si>
  <si>
    <t>La remarque sera prise en compte pour le DJD EPC de septembre. La vétronique dans le cas de la perte d'une interface de la CVCS peut se reconfigurer et l'effet vu  au niveau système est sans effet. On précisera dans ce cas perte d'une possibilité de reconfiguration.</t>
  </si>
  <si>
    <t xml:space="preserve">L'AMDEC est réalisée au niveau URL, et lorsque disponible, au niveau URA.
Les modes de défaillance sont basés sur la nature des blocs organiques et définis par REX fournisseur, FMD, RDF 2000, ou selon les 5 modes de défaillance fonctionnels génériques.   
En cas d'URLs identiques, un travail d'homogénéisation a été réalisé. </t>
  </si>
  <si>
    <t xml:space="preserve">La description de chacun des systèmes sera réalisée/mise à jour afin d'apporter plus d'informations. Des renvois seront utilisés vers les documents de description pour le DJD EPC de septembre. </t>
  </si>
  <si>
    <t>Le document sera remis à jour dans le DJD EPC de septembre.</t>
  </si>
  <si>
    <t>Aucune exigence sur le type d'AMDEC n'est définie dans la STB.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
Les AMDECs réalisés par nos fournisseurs sont des AMDECs "organico fonctionnelle".</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</si>
  <si>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t>
  </si>
  <si>
    <t>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t>
  </si>
  <si>
    <t>La BASL constitue la donnée d'entrée de l'AMDEC (niveau URL). Si la pièce n'est pas prise en compte dans la BASL, l'AMDEC système ne la traite pas.</t>
  </si>
  <si>
    <t>Sur des défaillances matérielles, les coupes des arbres se retrouvent dans l'AMDEC système.
Ce n'est pas le cas pour les défaillances logicielles et les erreurs humaines.</t>
  </si>
  <si>
    <t>Le but de l'AMDEC est d'identifier l'effet des pannes simples au niveau du véhicule. Le traitement de cet ER a fait l'objet d'une étude dans le rapport de sécurité GME . Il s'agit du traitement de l'ER 6.4 : perte de la visibilité directe.</t>
  </si>
  <si>
    <t>Tous les équipements éligibles à l'AMDEC ont été pris en compte.
L'arborescescence logistique et le schéma d'architecture seront présents dans la mise à jour du document pour le DJD EPC de septembre.</t>
  </si>
  <si>
    <t>En accord avec la remarque. Cela concerne seulement la partie matériel.</t>
  </si>
  <si>
    <t>L'ER 7.6 est un ER fonctionnel. Aucun arbre associé n'est réalisé.</t>
  </si>
  <si>
    <t xml:space="preserve">La remontée de l'information est réalisée au niveau de l'HMICU. La perte du liquide de refroidissement entraine une perte de performance. Le document sera remis à jour pour le DJD EPC de septembre. </t>
  </si>
  <si>
    <t>Aucune erreur n'a été détectée. Pouvez-vous préciser la question? 
Les AMDECs réalisés par nos fournisseurs sont des AMDEC organico fonctionnelle. L'identification des composants à l'intérieur des blocs fonctionnels est réalisée au niveau des documents fournisseurs.</t>
  </si>
  <si>
    <t>Les AMDECs réalisés par nos fournisseurs sont des AMDEC organico fonctionnelle. L'identification des composants à l'intérieur des blocs fonctionnels est réalisée au niveau des documents fournisseurs. 
Il est mentionné dans le "Plan de sûreté de fonctionnement" les informations suivantes: 
- GME /100/10/07 Ind D §8.9.2 :
"L’AMDEC est menée jusqu’au niveau  URL -niveau privilégié par le GME- et si nécessaire au niveau URA en fonction du concept de maintenance. Le niveau de décomposition URA sera fourni lorsque les analyses sont disponibles."</t>
  </si>
  <si>
    <t xml:space="preserve">Les colonnes non remplies seront mises à jour pour le DJD EPC de septembre. </t>
  </si>
  <si>
    <t xml:space="preserve">Dans le cadre de la perte de protection, une panne simple n'entraine pas d'effet fonctionnel ni sécuritaire. </t>
  </si>
  <si>
    <t>Le formalisme applicable sera vérifié pour le DJD EPC de septembre.</t>
  </si>
  <si>
    <t xml:space="preserve">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t>
  </si>
  <si>
    <t>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t>
  </si>
  <si>
    <t>L'AMDEC sera mise à jour pour le DJD EPC de septembre.</t>
  </si>
  <si>
    <t>La probabilité associée aux coefficients de sécurité est définie dans le dossier de sécurité. Dans l'AMDEC, il s'agit du taux de défaillances pour calculer les occurrences et les fiabilités de base.</t>
  </si>
  <si>
    <t>La règle de duplication des lignes dans l'AMDEC est la suivante:
Dès qu'un mode de défaillance d'une URL donnée conduit à différent effet système ou à différent évènement redouté,  la ligne est dupliquée, afin de faciliter la synthèse FME (Failure Mode Effect) de l'AMDEC.
Une FME  sera fournie dans la mise à jour de l'AMDEC pour le DJD EPC de septembre. Elle permettra de synthéser les modes de défaillance des URL conduisant à :
1- un même évènements  redoutés de niveau système
2- au même  effet au niveau système
Pour permettre la vérification de l'exhaustivité de la prise en compte de toutes les défaillances, une croix sera mise pour indiquer les lignes à prendre en compte pour la vérification.</t>
  </si>
  <si>
    <t>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
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t>
  </si>
  <si>
    <t xml:space="preserve">La gravité mission sera revue dans l'AMDEC pour le DJD EPC de septembre. </t>
  </si>
  <si>
    <t xml:space="preserve">La liste des fonctions techniques est issue du document "Allocation fonctionnelle par cotraitant EBMR" de référence GME-100-20-0013 Ind A. Un renvoi sera réalisé dans le §7.1 pour le DJD EPC de septembre. </t>
  </si>
  <si>
    <t xml:space="preserve">Une mise à jour du document GME sera réalisée pour le DJD EPC de septembre. </t>
  </si>
  <si>
    <t>Le cas de panne cachée est traité dans la ligne 13 au travers du mode de défaillance perte/pas menant à l'ER "Non remontée ou non transmission de potentiel ou de capacité".</t>
  </si>
  <si>
    <t>En fonction des remarques sur l'étude de sécurité, le livret des points critiques sera remis à jour pour le DJD EPC de septembre.</t>
  </si>
  <si>
    <t xml:space="preserve">Une harmonisation sera proposée lors de la mise à jour du DJD EPC de septembre. </t>
  </si>
  <si>
    <t>L'AOP-38 n'est pas présente dans les documents contractuels. 
L'AOP-38 n'est donc pas applicable pour le projet. 
Dans l'AOP-38, il est précisé la notion suivante: 
"système critique du point de vue de
la sécurité : Système dans lequel une défaillance amènera un risque potentiel inacceptable pour
l’utilisateur, les forces amies, le système, autre matériel, les tiers ou l’environnement."
Le LPC est en adéquation avec cette définition.</t>
  </si>
  <si>
    <t>Lorsque l'ensemble des données de fiabilité seront disponibles, le LPC sera remis à jour pour le DJD EPC de septembre en cas de détection de points critiques concernant la fiabilité/mission.</t>
  </si>
  <si>
    <t xml:space="preserve">La fréquence B est maintenue pour la raison suivante:
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
Dans l'AMDEC, nous considérons que le mode de défaillance entraine le risque de brûlure de façon systématique, ce qui n'est pas le cas en réalité. </t>
  </si>
  <si>
    <t>Le diascope ne permet pas de voir s'il y a quelqu'un sur la rampe lorsque la rampe est ouverte. 
En mode nominal, la situation de danger: "Fermeture de la rampe lorsqu'il y a une personne sur celle-ci" est couverte par l'action en réduction du risque n°1: Consignes de sécurité à intégrer dans la DTU pour l’utilisation de la rampe arrière.
"ATTENTION DANGER : AVANT TOUTES MANIPULATIONS DE LA RAMPE, VÉRIFIER QUE RIEN N'ENTRAVE L'OUVERTURE OU LA FERMETURE DE LA RAMPE."</t>
  </si>
  <si>
    <t>Le GME valide la proposition de la DGA de classer la probabilité du danger: "Commande intempestive d'ouverture ou fermeture de la rampe" de très rare à improbable, car le MUX est développé en SIL 2 sur cette fonction.  
Le LPC sera remis à jour pour le DJD EPC de septembre.</t>
  </si>
  <si>
    <t>Les opérateurs seront sensibilisés sur les risques de blessures suite à un mouvement intempestif de la porte. La consigne de sécurité à indiquer dans la DTU sera reformulée, en interdisant à l'opérateur de stationner dans la zone de fermeture de la porte.</t>
  </si>
  <si>
    <t>Le LPC traite des points critiques au niveau système, et ne découle pas directement de l'AMDEC. 
La fréquence identifiée dans le LPC fait référence à une fréquence qualitative définie sur le risque de brûlure.
La fréquence identifiée dans l'AMDEC concerne la fréquence associée au mode de défaillance du bloc concerné, et est reliée directement au "lambda safety related".</t>
  </si>
  <si>
    <t xml:space="preserve">Le point critique levé dans le LPC sera clos car après analyse, la concentration du fluide est inférieure aux seuils de toxicité engendrant la mort d'homme. 
Le point critique sera fermé après justification. </t>
  </si>
  <si>
    <t>Solution apportée et conservée en attendant les rapports de l’étude sur le temps de diffusion et de dissipation des gaz toxiques. Sera retiré des préconisations étant donné que le rapport confirme que cette solution n’est pas viable.</t>
  </si>
  <si>
    <t>Cet ER sera traité de façon qualitative. La probabilité sera supprimée.</t>
  </si>
  <si>
    <t xml:space="preserve">Le MUX est développé en conformité avec le plan qualité logiciel NS: FASL3 82833166  Ind. C. Le plan qualité logiciel est consultable sur site Nexter.
Une référence au plan qualité sera rajoutée. </t>
  </si>
  <si>
    <t>En effet, la fréquence n'est pas modifiée par le fait de porter des protections. La fréquence initiale a été diminuée car le temps d'exposition au risque est très faible. La fréquence initiale du danger passera de B à C.</t>
  </si>
  <si>
    <t>Le LPC sera remis à jour pour le DJD EPC de septembre.</t>
  </si>
  <si>
    <t>Un point critique GME sera ouvert sur le sujet.</t>
  </si>
  <si>
    <t xml:space="preserve">L'arbre de défaillance sera transmis pour le DJD EPC de septembre. </t>
  </si>
  <si>
    <t xml:space="preserve">Les numéros des ER seront homogénéisés. Le document sera mis à jour pour le DJD EPC de septembre. </t>
  </si>
  <si>
    <t xml:space="preserve">Le document sera mis à jour pour le DJD3. </t>
  </si>
  <si>
    <t>L'analyse des coupes jusqu'à l'ordre 3 est réalisée, pour être en accord avec les exigences de sécurité.
Dans le plan de sûreté de fonctionnement, l'activité suivante a été définie: 
- GME /100/10/07 Ind D §8.10.2 :
"L’analyse des coupes minimales sera réalisée  jusqu’aux coupes d’ordre 2. Pour tous les événements redoutés catastrophiques et graves impliquant une fonction de contrôle / commande, l’analyse descend systématiquement jusqu’aux coupes minimales d’ordre 3."</t>
  </si>
  <si>
    <t>OK*</t>
  </si>
  <si>
    <t>Un point critique est ouvert si un écart est identifié par rapport à une exigence SdF de la STB. 
Si une coupe inférieure à l'ordre 3 pour les ERs de criticité grave ou catastrophique est détectée, un point critique est systématiquement ouvert.</t>
  </si>
  <si>
    <t>Les références des notes techniques de chaque pièce sont données dans le paragraphe relatif à l'ER.</t>
  </si>
  <si>
    <t xml:space="preserve">Le document sera mis à jour pour le DJD EPC de septembre. </t>
  </si>
  <si>
    <t xml:space="preserve">L'étude des modes communs sera réalisée pour le DJD EPC de septembre. </t>
  </si>
  <si>
    <t xml:space="preserve">L'étude des câbles sera revue pour le DJD EPC de septembre. </t>
  </si>
  <si>
    <t>L'ensemble des informations est disponible au niveau de l'AMDEC.
Le lien entre l'AMDEC et les évènements de base des arbres est réalisé dans la colonne codage ADD de l'AMDEC. La colonne "codage ADD" fait référence à la panne prise en compte dans les arbres de défaillance sous cette dénomination.</t>
  </si>
  <si>
    <t>Pourriez-vous nous fournir un exemple de prise en compte de la dormance dans les arbres de défaillance?</t>
  </si>
  <si>
    <t xml:space="preserve">Le nommage des portes et évènements de base sera revu pour le DJD EPC de septembre. </t>
  </si>
  <si>
    <t>Des règles métiers sont utilisées au niveau du GME afin de s'assurer que les éléments de fixations utilisés sont correctement dimenssionnés, et correctement montés sur le véhicule. 
La tenue des fixations des différents équipements est analysée lors des essais de tir sur le segment de caisse GRIFFON. 
Les fixations sont dimensionnées pour tenir les chocs de type IED.
L'analyse des fixations sera réalisée sur les pièces considérées comme dangereuses par RETEX.</t>
  </si>
  <si>
    <t>Une description de l'architecture physique sera ajoutée dans la mise à jour du document pour le DJD EPC de septembre.</t>
  </si>
  <si>
    <t xml:space="preserve">Un renvoi vers le dossier de sécurité logiciel sera réalisé à l'intérieur du document pour le DJD EPC de septembre. </t>
  </si>
  <si>
    <t>Les éléments logiciels seront inclus dans les arbres de défaillance mais ne seront pas quantifiés.</t>
  </si>
  <si>
    <t xml:space="preserve">Les éléments à durée de vie limitée sont listés au niveau des documents de soutien. </t>
  </si>
  <si>
    <t>La probabilité est sans dimension (pas d'aspect temporel). RTD validera ou non le 10-8 par note de calcul et échangera avec la DGA sur le sujet.</t>
  </si>
  <si>
    <r>
      <t>Le tableau sera modifié de cette façon: pour un coefficient de sécurité supérieur à 3, la probabilité de défaillance sera inférieure à 10</t>
    </r>
    <r>
      <rPr>
        <vertAlign val="superscript"/>
        <sz val="11"/>
        <color theme="1"/>
        <rFont val="Calibri"/>
        <family val="2"/>
        <scheme val="minor"/>
      </rPr>
      <t>-9</t>
    </r>
    <r>
      <rPr>
        <sz val="11"/>
        <color theme="1"/>
        <rFont val="Calibri"/>
        <family val="2"/>
        <scheme val="minor"/>
      </rPr>
      <t>.</t>
    </r>
  </si>
  <si>
    <t>L'étude de sécurité sera remise à jour pour le DJD EPC de septembre.</t>
  </si>
  <si>
    <t>L'analyse de zone sur prototype est représentatif de la définition série.</t>
  </si>
  <si>
    <t>La partie "matériel" de la manette sera rajoutée dans l'arbre de défaillance.</t>
  </si>
  <si>
    <t>Ce point sera vérifié pour la prochaine mise à jour du DJD EPC de septembre.</t>
  </si>
  <si>
    <t>La création des numéros de porte est réalisée automatiquement par le logiciel utilisé.</t>
  </si>
  <si>
    <t>Un point critique sera ouvert pour l'ER 6.1 lors le DJD EPC de septembre.</t>
  </si>
  <si>
    <t>Des éléments explicatifs seront fournis pour le DJD EPC de septembre.</t>
  </si>
  <si>
    <t xml:space="preserve"> L'arbre de défaillance quantifié est présenté en annexe A p149.</t>
  </si>
  <si>
    <t>L'AMDEC et les arbres de défaillance seront mis à jour lorsque les données fournisseurs seront disponibles.</t>
  </si>
  <si>
    <t xml:space="preserve"> Effectivement, la phrase n'est pas correcte. Il faut comprendre les défauts mécaniques contribuant aux coupes d'ordre 2. La liste des 22 coupes sera ajoutée pour le DJD EPC de septembre.</t>
  </si>
  <si>
    <t>OK partiel</t>
  </si>
  <si>
    <t xml:space="preserve">Les coupes d'ordre 1 concernant les éléments mécaniques sont en conformité avec l'exigence de la STB. 
Les coupes d'ordre 2 sont à discuter avec la DGA afin de statuer sur leur acceptabilité. </t>
  </si>
  <si>
    <t xml:space="preserve">Un schéma système sera rajouté pour le DJD EPC de septembre, afin de bien visualiser l'ensemble de la chaîne, et notamment l'AFP, le MUX et le MFD. </t>
  </si>
  <si>
    <t>L'architecture éclairage est au dessus de l'état de l'art des architectures des véhicules civils. La commande de secours n'est pas une redondance mais un moyen de limiter l'effet de l'ER dans le temps. Le conducteur aura été formé à son utilisation.
Le risque d'éblouissement lors de l'utilisation des JVN est un ER propre à l'équipement JVN. De plus, en cas d'allumage intempestif des feux civils, l'éblouissement est réduit car l'éclairage n'est pas dirigé vers le conducteur mais vers l'avant du véhicule.</t>
  </si>
  <si>
    <t>Un renvoi vers le dossier de sécurité logiciel sera réalisé à l'intérieur du document pour le DJD EPC de septembre. Un paragraphe sur le niveau de sécurité des logiciels contribuant à l'ER sera intégré dans les rapports de sécurité.</t>
  </si>
  <si>
    <t>Sujet à échanger avec la DGA.</t>
  </si>
  <si>
    <t>Le moteur est une URL non détaillée</t>
  </si>
  <si>
    <t>Ces exigences de maintenance seront prises en compte par le Soutien dans la DTU.</t>
  </si>
  <si>
    <t xml:space="preserve">La numérotation des paragraphes sera remise à jour pour le prochain DJD EPC de septembre. </t>
  </si>
  <si>
    <t xml:space="preserve">
La MIL-STD-810 n'est pas présente dans la STB. Par conséquent, celle-ci n'est pas applicable dans le cadre du projet. </t>
  </si>
  <si>
    <t>L'AMDEC est réalisé sur le système de ventilation et de renouvellement d'air du véhicule. Une analyse approfondie sera réalisée sur cet ER pour le DJD EPC de septembre.</t>
  </si>
  <si>
    <t>Un rapport AMDEC Tourelleau a été fourni dans lequel le support d'arme a été traité : références DED-NT-4621 (T1) &amp; 4622 (T2).</t>
  </si>
  <si>
    <t>Le niveau de sécurité logiciel est pris en compte par rapport aux coupes dans les arbres de défaillance.</t>
  </si>
  <si>
    <t>Les soft 7 et 8 sont deux SW indépendants, flashés sur deux microcontrôleurs également indépendants. Le support matériel est le même.</t>
  </si>
  <si>
    <t>Le point reste ouvert. TCS fera évoluer le LPC dès que les informations de sécurité concernant la batterie seront disponibles.</t>
  </si>
  <si>
    <t>Ces éléments sont des GFE. L'étude de sécurité des GFE est hors périmètre de TCS. Les niveaux générés sur le toit du véhicule sont présentés dans le rapport étude CEM.
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t>
  </si>
  <si>
    <t>Le point reste ouvert. TCS fera évoluer le LPC dès que les informations concernant la cartographie des points chauds seront disponibles.</t>
  </si>
  <si>
    <t>Les analyses de sécurité concernant l'ER lésion oculaire seront fournies dans le cadre du DJD2 VOA. Elles ne font pas l'objet de livrable pour ce DJD2.</t>
  </si>
  <si>
    <t>Les analyses de sécurité concertnant L'ER lésion oculaire seront fournies dans le cadre du DJD2 VOA. Elles ne font pas l'objet de livrable pour ce DJD3</t>
  </si>
  <si>
    <t xml:space="preserve">Le logiciel ne permet pas aujourd'hui de prendre en compte les évènements répétés. </t>
  </si>
  <si>
    <t xml:space="preserve">La formulation de la porte sera mise à jour pour le DJD EPC de septembre. </t>
  </si>
  <si>
    <t>Des échanges techniques sont toujours en cours (en date du 01 juin 2017).
Les premiers plans de ces blindages sont prévus pour le deuxième semestre 2017.</t>
  </si>
  <si>
    <t>Une maquette de faisabilité du système de lavage optique a été réalisée. Elle a permis de créer des cahiers des charges qui seront transmis aux fournisseurs sélectionnés. La réalisation de la première maquette fonctionnelle est planifiée pour le 4iéme trimestre 2017.</t>
  </si>
  <si>
    <t>Points pris en compte dans le DJD observation version B</t>
  </si>
  <si>
    <t>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t>
  </si>
  <si>
    <t>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
Le changement de champ se fait en déplaçant la lentille du milieu et son support mécanique, le mouvement se fait via un moteur et une chaine de transmission.
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
Ce changement est décrit en détail dans la version B du DJD.</t>
  </si>
  <si>
    <t xml:space="preserve">On considère la restitution utilisée par le système : un écran plat numérique 13.3p format 16/9, HD pour la voie VIS  (1920 x 1080 pixels). La taille d’un pixel est de 0.153 mm. 
L'image captée en IR est de 640*480 pixels. L'image affichée au restituteur est un zoom par 2 de l'image captée soit donc 1280*960 pixels. Le reste de l'image restituée étant constitué de bandes noires.
</t>
  </si>
  <si>
    <t xml:space="preserve">Il n'y a pas de Kit additionnel de protection pour le phare de chasse. </t>
  </si>
  <si>
    <t>Du fait de son emplacement (solidaire du module d'adaptation d'arme mobile en site), le phare ne peut pas se trouver en vis-à-vis des voies visible de la caméra SOV-G.
Par contre, il n'est pas prévu à l'heure actuelle d'empécher les voies visibles d'Antares de se trouver en vis à vis du phare de chasse.</t>
  </si>
  <si>
    <t>Du fait de son emplacement (solidaire du module d'adaptation d'arme mobile en site), le phare ne peut pas se trouver en vis-à-vis de la voie IR de la caméra SOV-G.
Par contre, il n'est pas prévu à l'heure actuelle d'empécher les voies IR d'Antares de se trouver en vis à vis du phare de chasse.</t>
  </si>
  <si>
    <t>Des notes techniques expliquant les écarts avec ces 2 exigences ont été créées par notre fournisseur de la chaine image.
Ces notes techniques sont consultables chez RTD.
   -Chaine image_Durée de changement de champ
   -Chaine image_Durée de télémètrie</t>
  </si>
  <si>
    <t>Conformément à ce qui a été décidé en GT FH, CAG et CAH ont été renommés en optimisation du gain et optimisation du contraste,
Ces fonctions sont bien implémentées dans le menu de l'IHM TTO:
Le menu de second niveau F5 (Réglage images) permet d'optimiser le contraste (F1) et d'optimiser le gain (F2).</t>
  </si>
  <si>
    <r>
      <t xml:space="preserve">Décision prise de ne pas créer cette fonctionnalité (choix de l'écho) lors d'un GT FH </t>
    </r>
    <r>
      <rPr>
        <b/>
        <sz val="9"/>
        <rFont val="Arial"/>
        <family val="2"/>
      </rPr>
      <t>.</t>
    </r>
    <r>
      <rPr>
        <sz val="9"/>
        <rFont val="Arial"/>
        <family val="2"/>
      </rPr>
      <t xml:space="preserve">
</t>
    </r>
    <r>
      <rPr>
        <sz val="10"/>
        <rFont val="Arial"/>
        <family val="2"/>
      </rPr>
      <t>Face à la mise en oeuvre de l'IHM a mettre en face de ce choix, refaire une demande de télémétrie est plus rapide.</t>
    </r>
  </si>
  <si>
    <t>Référence du câble (F181766338) cité dans le document DJD2 Equipements Communs</t>
  </si>
  <si>
    <t>Erreur dans le document</t>
  </si>
  <si>
    <t>Sera mis à jour pour le DJD2 EPC</t>
  </si>
  <si>
    <t>Une première itération du ctaalogue sera proposée pour le DJD2 EPC.</t>
  </si>
  <si>
    <t>Convergence du besoin pour les plateformes SIO et du planning de livraison lors de la réunion du 12 avril 2017 - Réf: 2017/DP EBMR/1020</t>
  </si>
  <si>
    <t>Pris en compte dans le GI mis à jour</t>
  </si>
  <si>
    <t>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t>
  </si>
  <si>
    <t>Certes, toutefois le powerpoint présente l'ensemble éléments justificatif de la solution et fait office de "note technique"</t>
  </si>
  <si>
    <t xml:space="preserve">Sera traité dans le cadre du GUI VCS et de l’arborescence documentaire en cours de discussion avec la DGA.
La référence du document : CR réunion du 04/05/2017 « CR_Réunion_Arborescence_Documentaire » contenant la proposition de sommaire du guide d’intégration VCS.
TH/TCS/PRS/LTS/B&amp;AP/pd,17/0145/
</t>
  </si>
  <si>
    <t>Sera pris en compte pour le DJD2 EPC</t>
  </si>
  <si>
    <t>le déport à 100 m se fait via touret de déport.
Sera pris en compte pour le DJD2 EPC</t>
  </si>
  <si>
    <t>Pas dans l'optique mode d'emploi, mais identifier les moyens de prise de parole (alternats,  DAV)
Sera pris en compte pour le DJD2 EPC</t>
  </si>
  <si>
    <t>Ce combiné est un GFE (livré avec poste NCT-t), non encore défini dans ses interfaces, mais hypothes compatible de l'embase NCT-t</t>
  </si>
  <si>
    <t>Exigence (du contrat initial)  : réponse GME : Le réglage est possible sur deux niveaux de volume en entrée, via interface d'administration.
Sera pris en compte pour le DJD2 EPC</t>
  </si>
  <si>
    <t>L'Administraton de l'interphonie est un applicatif nécessitant la solution VCS. L'accès à cet applicatif se fait via le MFD de la VCS.
Sera pris en compte pour le DJD2 EPC</t>
  </si>
  <si>
    <t>Ce n'est pas l'opérateur qui configure l'adresse IP : donné par configuration via l'interface d'administration de l'interphonie et qui est réalisé par le logiciel d'Administration de l'interphonie, dans le cas d'un déploiement avec VCS.
Sera précisé pour le DJD2 EPC</t>
  </si>
  <si>
    <t xml:space="preserve">
Cordon "classique", pas spirallé, dans les deux cas cités.
Sera précisé pour le DJD2 EPC</t>
  </si>
  <si>
    <t>L'Administraton de l'interphonie est un applicatif nécessitant la solution VCS. L'accès à cet applicatif se fait via le MFD de la VCS.
- la difference entre les volumes des conférences radio et interphonie est inclu dans le deuxieme point de la remarque, hormis le fait que le volume de la restitution des conférences radio est diminué lors d'une activité sur la conférence de bord. 
Sera pris en compte pour le DJD2 EPC</t>
  </si>
  <si>
    <t xml:space="preserve">
On ne peut citer GME dans le cadre des Guides d'Intégration. Une reformulation appropriée permettera de discerner ce qui est fourni au titre d'un kit d'interphonie de ce qui est fourni par un autre ensemble (ou bien par un système ou sous-système externe à son seul contour)
Sera précisé pour le DJD2 EPC</t>
  </si>
  <si>
    <t>Il s’agit d’une description de logique fonctionnelle. Il n’est pas possible de descendre à un niveau de détail aussi bas.</t>
  </si>
  <si>
    <t xml:space="preserve">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t>
  </si>
  <si>
    <t xml:space="preserve">Aucune évaluation n’a été réalisée. Il est juste rappelé le comportement standard d’un récepteur GPS. Le récepteur GPS étant un GFE, se reporter à la documentation du fournisseur du récepteur GPS pour plus de détail. </t>
  </si>
  <si>
    <t>C’est la centrale qui détecte elle-même que la position sur laquelle il lui est demandée de se recaler est erronée selon ses données internes (Cf. diapositives « Rappel sur les centrales »). 
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
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t>
  </si>
  <si>
    <t xml:space="preserve">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La maîtrise consiste :
• D’une part, lors d’une procédure de recalage  : à ne pas se tromper de points, et ne pas faire de mesures ailleurs que sur l’amer sélectionné.
• D’autre part, lors de la création d’un point de rattachement, que les données soient correctes. 
La maîtrise de la précision consiste plus particulièrement à ne pas :surévaluer la précision lors de la création d’un point de rattachement.. 
</t>
  </si>
  <si>
    <t xml:space="preserve">Il s’agit ici de décrire la logique fonctionnelle. Les données détaillées et de performances spécifiques au type de véhicule sont hors sujet.  </t>
  </si>
  <si>
    <t xml:space="preserve">La diapositive « Pour ne recentrer que la position 1/2» décrit le cas d’emploi. Il ne s’agit donc pas de la donnée « précision » mais du « besoin pour l’opérateur de précision ».  
La diapositive « Pour ne recentrer que la position 2/2» décrit la procédure, et il est bien indiqué que la position est envoyé à la centrale.  
</t>
  </si>
  <si>
    <t>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
Le nouveau bilan de puissance GME diffusé dans le DJD2 actualisé prend cette remarque en compte</t>
  </si>
  <si>
    <t xml:space="preserve">Suivant les informations, cela correspondait à sa consommation lorsqu’il était seulement utilisé pour faire la passerelle des données Félin.
Le nouveau bilan de puissance GME diffusé dans le DJD2 électrique prend cette remarque en compte.
</t>
  </si>
  <si>
    <t xml:space="preserve">
Le nouveau bilan de puissance GME diffusé dans le DJD2 électrique prend cette remarque en compte.
</t>
  </si>
  <si>
    <t>NSL-001</t>
  </si>
  <si>
    <t>NSL-002</t>
  </si>
  <si>
    <t>GRI-013</t>
  </si>
  <si>
    <t>3.2.3</t>
  </si>
  <si>
    <t>1.2.2</t>
  </si>
  <si>
    <t>3.4.2</t>
  </si>
  <si>
    <t>GRI-015</t>
  </si>
  <si>
    <t>GRI-016</t>
  </si>
  <si>
    <t>GRI-017</t>
  </si>
  <si>
    <t>4.1.4.1</t>
  </si>
  <si>
    <t>SSI</t>
  </si>
  <si>
    <t>SPL-001</t>
  </si>
  <si>
    <t>GRI-018</t>
  </si>
  <si>
    <t>GRI-019</t>
  </si>
  <si>
    <t>GRI-020</t>
  </si>
  <si>
    <t>GRI-021</t>
  </si>
  <si>
    <t>GRI-022</t>
  </si>
  <si>
    <t>GRI-023</t>
  </si>
  <si>
    <t>GRI-024</t>
  </si>
  <si>
    <t>GRI-025</t>
  </si>
  <si>
    <t>GRI-026</t>
  </si>
  <si>
    <t>GRI-027</t>
  </si>
  <si>
    <t>GRI-028</t>
  </si>
  <si>
    <t>GRI-029</t>
  </si>
  <si>
    <t>GRI-030</t>
  </si>
  <si>
    <t>GRI-031</t>
  </si>
  <si>
    <t>GRI-032</t>
  </si>
  <si>
    <t>GRI-033</t>
  </si>
  <si>
    <t>4.5.4</t>
  </si>
  <si>
    <t>23-Equipements Communs</t>
  </si>
  <si>
    <t>Résumé</t>
  </si>
  <si>
    <t>NBL-005</t>
  </si>
  <si>
    <t>3.6</t>
  </si>
  <si>
    <t>2.6.1</t>
  </si>
  <si>
    <t>3.4.5</t>
  </si>
  <si>
    <t>4.1.1.3</t>
  </si>
  <si>
    <t>4.1.3.3</t>
  </si>
  <si>
    <t>4.5.2.2</t>
  </si>
  <si>
    <t>1.3.2</t>
  </si>
  <si>
    <t>2.2.2</t>
  </si>
  <si>
    <t>4.1.2.3</t>
  </si>
  <si>
    <t>4.2.2.4</t>
  </si>
  <si>
    <t>1.3.1</t>
  </si>
  <si>
    <t>4.9</t>
  </si>
  <si>
    <t>JTO-003</t>
  </si>
  <si>
    <t>JTO-001</t>
  </si>
  <si>
    <t>JTO-002</t>
  </si>
  <si>
    <t>3.5</t>
  </si>
  <si>
    <t>JTO-004</t>
  </si>
  <si>
    <t>8.3.7</t>
  </si>
  <si>
    <t>2.6.3</t>
  </si>
  <si>
    <t>4.8.2</t>
  </si>
  <si>
    <t>JTO-005</t>
  </si>
  <si>
    <t>JTO-006</t>
  </si>
  <si>
    <t>JTO-010</t>
  </si>
  <si>
    <t>JTO-009</t>
  </si>
  <si>
    <t>JTO-007</t>
  </si>
  <si>
    <t>JTO-008</t>
  </si>
  <si>
    <t>4.1.5.2</t>
  </si>
  <si>
    <t>4.1.7.1</t>
  </si>
  <si>
    <t>Chaque menant d'un DJD dans l'onglet "FER DJD XX", doit:</t>
  </si>
  <si>
    <t>Pour chaque FER préciser les menants et contributeur(s) en colonnes contribution DJD xx</t>
  </si>
  <si>
    <t xml:space="preserve">Informer les contributeurs concernés (voir onglet "Contributeurs DJD" du fichier DJD - Suivi des livraisons_GME.xlsx). Si pas de POC indiqué s'adresser pour RTD (Y. Giquel) / TCS (P. Roucoulet / B. Blaise) / NS (B. Courregelongue) </t>
  </si>
  <si>
    <t>Le menant synthétise/valide les contributions pour répondre à la DGA et fait valider cette synthèse par les contributeurs avant diffusion au client.</t>
  </si>
  <si>
    <t>Si possible, le menant partage avec la DGA les réponses aux FER soit lors de GT, échanges de mails ou si nécessaire lors de réunions dédiées (sans attendre la livraison du prochain DJD).
Le menant indique la position de la DGA dans les colonnes O, P.</t>
  </si>
  <si>
    <r>
      <t xml:space="preserve">Le contributeur répond à la FER dans les colonnes M et N en préfixant sa réponse du nom de sa société (TCS_ blabla) </t>
    </r>
    <r>
      <rPr>
        <b/>
        <sz val="11"/>
        <color theme="1"/>
        <rFont val="Calibri"/>
        <family val="2"/>
        <scheme val="minor"/>
      </rPr>
      <t xml:space="preserve">(ne pas oublier le underscore) </t>
    </r>
    <r>
      <rPr>
        <sz val="11"/>
        <color theme="1"/>
        <rFont val="Calibri"/>
        <family val="2"/>
        <scheme val="minor"/>
      </rPr>
      <t>et précisant soit :</t>
    </r>
  </si>
  <si>
    <t>« Pris en compte dans le DJD mis à jour_ »
« Non pris en compte_ » avec motif et le wording précis qui sera transmis au client.
Mettre « Sans objet_ » en face des FER/FEPS pour lesquelles nous n’avons rien à faire en tant que Menant ou Contributeur
Mettre « RTD pour TCS_ » ou « NS pour TCS_ » si NS ou RTD sont contributeurs</t>
  </si>
  <si>
    <t>Ce fichier sert de support et de CR aux réunions d'avancement hebdomadaires réalisées au GME.</t>
  </si>
  <si>
    <t>MODE D'EMPLOI pour LE TRAITEMENT DES FER</t>
  </si>
  <si>
    <t>m</t>
  </si>
  <si>
    <t>6.7.2</t>
  </si>
  <si>
    <t>25-Soutien</t>
  </si>
  <si>
    <t>*</t>
  </si>
  <si>
    <t>LBN-B-001</t>
  </si>
  <si>
    <t>Q, Mi</t>
  </si>
  <si>
    <t>LBN-B-002</t>
  </si>
  <si>
    <t>LBN-B-003</t>
  </si>
  <si>
    <t>4,3,2,1,2</t>
  </si>
  <si>
    <t>PDT-B-004</t>
  </si>
  <si>
    <t>§4.1.5.1.3.4</t>
  </si>
  <si>
    <t>Q,Mi</t>
  </si>
  <si>
    <t>PDT-B-005</t>
  </si>
  <si>
    <t>EBMR_FER - DJD Navigation_GME-101-20-0162_ind-B bl+dt_vu DAL.xls</t>
  </si>
  <si>
    <t>EBMR_FER LBR_ 63249507-532-indC MAN.xls</t>
  </si>
  <si>
    <t>7.3.1</t>
  </si>
  <si>
    <t>8,3,2</t>
  </si>
  <si>
    <t>8.3.4.2</t>
  </si>
  <si>
    <t>148-149</t>
  </si>
  <si>
    <t>150-151</t>
  </si>
  <si>
    <t>152 à 162</t>
  </si>
  <si>
    <t>8.3.6.4.1</t>
  </si>
  <si>
    <t xml:space="preserve">8.3.7.5 </t>
  </si>
  <si>
    <t>8.3.10</t>
  </si>
  <si>
    <t>7.6</t>
  </si>
  <si>
    <t>9.5</t>
  </si>
  <si>
    <t>7.7.1</t>
  </si>
  <si>
    <t>8.7.1.1.3</t>
  </si>
  <si>
    <t>8.7.1.2.1</t>
  </si>
  <si>
    <t>12.16.2</t>
  </si>
  <si>
    <t>DAL-B-001</t>
  </si>
  <si>
    <t>DAL-B-002</t>
  </si>
  <si>
    <t>DAL-B-003</t>
  </si>
  <si>
    <t>DAL-B-004</t>
  </si>
  <si>
    <t>4.3.2.1.2</t>
  </si>
  <si>
    <t>DAL-B-005</t>
  </si>
  <si>
    <t>DAL-B-006</t>
  </si>
  <si>
    <t>EBMR_FER Navigation_DJD Navigation_GME-101-20-0162_ind-B_rmq DAL MAN.xls</t>
  </si>
  <si>
    <t>EBMR_MO81_FER_FONCTION_NAVIGUER_SLE_vu DAL MAN.xlsx</t>
  </si>
  <si>
    <t>SLE-B-001</t>
  </si>
  <si>
    <t>SLE-B-002</t>
  </si>
  <si>
    <t>SLE-B-003</t>
  </si>
  <si>
    <t>SLE-B-004</t>
  </si>
  <si>
    <t>SLE-B-005</t>
  </si>
  <si>
    <t>SLE-B-006</t>
  </si>
  <si>
    <t>SLE-B-007</t>
  </si>
  <si>
    <t>4.1.5.2.1</t>
  </si>
  <si>
    <t>SLE-B-008</t>
  </si>
  <si>
    <t>4.1.5.3.2.3</t>
  </si>
  <si>
    <t>SLE-B-009</t>
  </si>
  <si>
    <t>51, 52</t>
  </si>
  <si>
    <t>ACS-016</t>
  </si>
  <si>
    <t>4.5/4.6</t>
  </si>
  <si>
    <t>ACS-017</t>
  </si>
  <si>
    <t>07 - Survivre</t>
  </si>
  <si>
    <t>EBMR_FER_DJD Survivre SoftKill EBMR_GME-101-20-168_Ind-B_vu APJ.xls</t>
  </si>
  <si>
    <t>1.2.3</t>
  </si>
  <si>
    <t>4.2.4.1</t>
  </si>
  <si>
    <t>4.2.4.2</t>
  </si>
  <si>
    <t>EBMR_FER_DJD Survivre-BIR_GME-101-20-0218_Ind-B_vu APJ.xls</t>
  </si>
  <si>
    <t>08 - Communiquer</t>
  </si>
  <si>
    <t>EBMR_FER INTERCO VBMR VTT FELIN -63250390-030-N_vu APJ.xls</t>
  </si>
  <si>
    <t>général interface &amp; intégration</t>
  </si>
  <si>
    <t>4.2.4.3.2</t>
  </si>
  <si>
    <t>139-140</t>
  </si>
  <si>
    <t>EBMR_FER GME101 20 0215 Ind A MAN.xls</t>
  </si>
  <si>
    <t>EBMR_FER_NSL_DJD-Interface intégration_interf MAN.xls</t>
  </si>
  <si>
    <t>67, 69</t>
  </si>
  <si>
    <t>EBMR_FER-Architecture_Réseaux_EBMR_Présentation-DGA-rev002_vu APJ.xls</t>
  </si>
  <si>
    <t>EBMR_FER-Architecture_Réseaux_SSI_Rev001_vu APJ.xls</t>
  </si>
  <si>
    <t>EBMR_FER-FASL3 82943723 B_vu APJ.xls</t>
  </si>
  <si>
    <t>EBMR_FER-Firmwares EBMR_vu APJ.xls</t>
  </si>
  <si>
    <t>4.3.12.1</t>
  </si>
  <si>
    <t>17-18</t>
  </si>
  <si>
    <t>EBMR_FER-GME-101-20-0165_DJD_SSI_IndC_vu APJ.xls</t>
  </si>
  <si>
    <t>EBMR_FER-GME-101-20-0223_DCS_IndB_vu APJ.xls</t>
  </si>
  <si>
    <t>EBMR_FER-Note IGC Technique_vu APJ.xls</t>
  </si>
  <si>
    <t>EBMR_FER_CR_Réunion_EBMR_KD MAN.xls</t>
  </si>
  <si>
    <t>EBMR_FER_GME_100_20_0026_Ind_B_STI AOC Enregistrement flux multimédia - JSR MAN.xls</t>
  </si>
  <si>
    <t>FER_FASL382833232_Roadmap_logiciels_NS_indD MAN.xls</t>
  </si>
  <si>
    <t>6 à  10</t>
  </si>
  <si>
    <t>11 à 12</t>
  </si>
  <si>
    <t>5.2.2.1.2</t>
  </si>
  <si>
    <t>5.3.1.2.1.1</t>
  </si>
  <si>
    <t>5.5.2.2.3</t>
  </si>
  <si>
    <t>5.5.2.3.1.1</t>
  </si>
  <si>
    <t>5.5.2.3.5.1</t>
  </si>
  <si>
    <t>5.5.2.6.1</t>
  </si>
  <si>
    <t>5.5.2.6.2.1</t>
  </si>
  <si>
    <t>5.5.2.6.3.3</t>
  </si>
  <si>
    <t>5.5.2.7.1</t>
  </si>
  <si>
    <t>5.5.2.9.3</t>
  </si>
  <si>
    <t>5.5.2.10.1</t>
  </si>
  <si>
    <t>5.5.2.11.1</t>
  </si>
  <si>
    <t>5.5.2.15.3.1</t>
  </si>
  <si>
    <t>5.5.2.16.2.1</t>
  </si>
  <si>
    <t>5.5.2.16.5.1</t>
  </si>
  <si>
    <t>5.5.2.17.3</t>
  </si>
  <si>
    <t>FER_GME_100_20_0022_ICD_Bus_Echange_indC MAN.xls</t>
  </si>
  <si>
    <t>FER_GME_101_20_0033_Synoptique_Vetro_indC MAN.xls</t>
  </si>
  <si>
    <t>FER_GME_101_20_0183_DJD_Reseau_echange_donnees_indB MAN .xls</t>
  </si>
  <si>
    <t>FER_GME_101_20_0216_DJD_Reseau_Echange_Description_AOC_indB MAN.xls</t>
  </si>
  <si>
    <t>29-30</t>
  </si>
  <si>
    <t>Gloabal</t>
  </si>
  <si>
    <t>FER_RTD_F210C0004_Roadmap_Logiciels_RTD_indC MAN.xls</t>
  </si>
  <si>
    <t>FER_TCS_63089938997_Roadmap_Logiciels_TCS_indB MAN.xls</t>
  </si>
  <si>
    <t>General</t>
  </si>
  <si>
    <t>Toutes</t>
  </si>
  <si>
    <t>EBMR_FER GI KOP GME-104-20-0027 IndA_vuAPJ.xls</t>
  </si>
  <si>
    <t>EBMR_FER_GI KOLS GME-104-20-0006 Ind-B_vuAPJ.xls</t>
  </si>
  <si>
    <t>ADU</t>
  </si>
  <si>
    <t>DGA souhaite une mise en cohérence des termes utilisés dans le DJD2 Acquisition. RTD indique que les dénominations retenues sont "mouvement de rapprochement" et "mouvements d'éloignement" et seront mises à jour pour le DJD2 EPC</t>
  </si>
  <si>
    <t>Les résultats issus de l'outil de simulation définitif seront transmis à la DGA et présentés en GT (objectif : début novembre 2017)</t>
  </si>
  <si>
    <t>DAL-B-007</t>
  </si>
  <si>
    <t>33-34</t>
  </si>
  <si>
    <t>DAL-B-008</t>
  </si>
  <si>
    <t>DAL-B-009</t>
  </si>
  <si>
    <t>DAL-B-010</t>
  </si>
  <si>
    <t>Valeurs à préciser ultérieurement en GT</t>
  </si>
  <si>
    <t>DAL-B-011</t>
  </si>
  <si>
    <t>4.5.4.4</t>
  </si>
  <si>
    <t>EBMR_FER 101 20 0169 FFE MAN_V2.xls</t>
  </si>
  <si>
    <t>figure 17 et 91</t>
  </si>
  <si>
    <t>46&amp;140</t>
  </si>
  <si>
    <t>4.2.2.3.3</t>
  </si>
  <si>
    <t>4.2.2.2.2</t>
  </si>
  <si>
    <t>4.2.3.3.1</t>
  </si>
  <si>
    <t>4.4.3.2</t>
  </si>
  <si>
    <t>DGA souhaite garantir la sécurité des personnes en cas de mouvement résiduel du tourelleau lors d'un passage en mode manuel ou secours
Il faut également échapper toute interférence entre le tourelleau et la trappe</t>
  </si>
  <si>
    <t>DGA souhaite que le GME détaille précisément la position de rechargement (notamment d'un point de vue sécuritaire et temporel)</t>
  </si>
  <si>
    <t>EBMR_FER_RTD_F210-C_226_rev DRL MAN_V2.xls</t>
  </si>
  <si>
    <r>
      <t>"Disponible sur T1 uniquement. "</t>
    </r>
    <r>
      <rPr>
        <sz val="10"/>
        <rFont val="Arial"/>
        <family val="2"/>
      </rPr>
      <t xml:space="preserve">
=&gt; Il faut préciser pourquoi.
Non nécessaire pour T2 car harmonisation usine  suffisamment précise et stable pour garantir les performances de tir ?</t>
    </r>
  </si>
  <si>
    <t>[EBMR_STB_01690] : Texte omis.</t>
  </si>
  <si>
    <t>EBMR_FER_GME-101-20-0220_Ind-B_DJD Observation-tourelleaux T1 T2_rev DRL MAN_V2.xls</t>
  </si>
  <si>
    <t>4.5.1.1</t>
  </si>
  <si>
    <t>56-57</t>
  </si>
  <si>
    <t>Sera précisé ultérieurement lors d'un GT</t>
  </si>
  <si>
    <t>DGA souhaite contacter directement (de façon informelle) Safran pour obtenir plus de précisions sur le sujet</t>
  </si>
  <si>
    <t>1.9</t>
  </si>
  <si>
    <t>1.11</t>
  </si>
  <si>
    <t>2.2.1</t>
  </si>
  <si>
    <t>EBMR_FER GI COA GME-104-20-0011 Ind B_vuAPJ.xls</t>
  </si>
  <si>
    <t>EBMR_FER_GI Kit SLA_GME_101-20-0146_Ind-C_vuAPJ.xls</t>
  </si>
  <si>
    <t>2.6.7</t>
  </si>
  <si>
    <t>2.6.9</t>
  </si>
  <si>
    <t>4.1.3.1</t>
  </si>
  <si>
    <t>4.1.3.2.1</t>
  </si>
  <si>
    <t>9.1.3</t>
  </si>
  <si>
    <t>Figures modifiées</t>
  </si>
  <si>
    <t>Pris en compte</t>
  </si>
  <si>
    <t>RRE-023</t>
  </si>
  <si>
    <t>RRE-024</t>
  </si>
  <si>
    <t>RRE-025</t>
  </si>
  <si>
    <t>EBMR_FER DJD Simulation instrumentée GME-101-20-0219_Ind B_vu APJ.xls</t>
  </si>
  <si>
    <t>EBMR_FER Acquisition_DJD_Acquisition_par_le_Tourelleau_GME-101-20-0170_Ind-B_rmq DAL MAN_V2</t>
  </si>
  <si>
    <t>EBMR_FER GI T1 et GALIX GME-10-20-0021 IndB_vuAPJ.xls</t>
  </si>
  <si>
    <t>0.2.2</t>
  </si>
  <si>
    <t>0.2.3</t>
  </si>
  <si>
    <t>0.2</t>
  </si>
  <si>
    <t>0.2.i</t>
  </si>
  <si>
    <t>1.2.4</t>
  </si>
  <si>
    <t>1.2.5</t>
  </si>
  <si>
    <t>7.2.1</t>
  </si>
  <si>
    <t>7.2.2</t>
  </si>
  <si>
    <t>7.2.3</t>
  </si>
  <si>
    <t>7.2.4</t>
  </si>
  <si>
    <t xml:space="preserve">7.2.4 </t>
  </si>
  <si>
    <t>7.2.5</t>
  </si>
  <si>
    <t>7.2.6</t>
  </si>
  <si>
    <t>EBMR_FER GI KIV GME-104-20-0020 Ind B_vuAPJ.xls</t>
  </si>
  <si>
    <t>EBMR_FER GI Kit tourelleau T2 GME-104-20-0022 Ind B_vuAPJ.xls</t>
  </si>
  <si>
    <t>1.5</t>
  </si>
  <si>
    <t>1.6</t>
  </si>
  <si>
    <t>EBMR_FER GI kit IHM GME-104-20-0019 Ind B_vuAPJ.xls</t>
  </si>
  <si>
    <t>4.5.3.3</t>
  </si>
  <si>
    <t>10 - facteurs humains</t>
  </si>
  <si>
    <t>DJD Mobilité Griffon
GME/101/20/0227 Ind A</t>
  </si>
  <si>
    <t>la solutions retenue exclue-t-elle le recours à des jupes de protection façon VBCI</t>
  </si>
  <si>
    <t>Le RETEX des essais endurance ne conclut pas pour l'instant à la nécessité d'appliquer ce type d'artifice pour protéger les vérins.</t>
  </si>
  <si>
    <t xml:space="preserve">TCS_Pris en compte dans le DJD mis à jour </t>
  </si>
  <si>
    <t>TCS_Le fusible 16A était initialement prévu dans les cordons d’alimentation PR4G. Il a été retiré, car cela faisait doublon avec le fusible des PR4G (déjà présent) et le fusible central de 30A sur la ligne d’alimentation principale</t>
  </si>
  <si>
    <t>TCS_Erreur de schéma : il se trouve effectivement sur le cordon CRD_SYNC_02</t>
  </si>
  <si>
    <t>TCS_Le fusible 1A était initialement prévu dans le cordon. Il a été retiré, car cela faisait doublon avec le fusible central de 30A sur la ligne d’alimentation principale.</t>
  </si>
  <si>
    <t>TCS_Le boîtier X-CONTACT intègre un switch sur lequel sont raccordées toutes les liaisons Ethernet du boîtier :
* F1 est la liaison entrante reliant le boîtier au système ;
* F2 est une liaison Ethernet simple ;
* A1, A2 et A3 sont des interfaces complexes permettant le pilotage des moyens radio. Parmi ces liaisons se trouve pour chacun une liaison Ethernet.
L'objectif de ce design est de conserver la même philosophie de cordons pour toutes les liaisons entre X-CONTACT et les PR4G, à savoir une seule interface physique sur X-CONTACT, pour adresser l'ensemble des interfaces radios.
L'utilisation de l'interface F2 n'apporte aucune capacité fonctionnelle supplémentaire, dans le cadre de véhicule câblé CONTACT.
Nota : Le Guide d'Intégration X-CONTACT a été rédigé pour l'intégration de l'équipement dans un véhicule câblé pour du PR4G. Les véhicules EBMR étant de base câblés pour du NCT-t, nous considérons que l'approche décrite dans le document n'est pas optimale dans notre cas.</t>
  </si>
  <si>
    <t xml:space="preserve">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
Le calculateur C3 dispose d’un port COM RS232. C’est le BDS qui lui retransmet les informations GPS.
Enfin, les longueurs de cordons sont compatibles de l’emploi des deux interfaces (longueurs de l’ordre de 5m)
</t>
  </si>
  <si>
    <r>
      <t>TCS_Oui, le connecteur doit être libéré pour venir connecter un injecteur DS101</t>
    </r>
    <r>
      <rPr>
        <sz val="10"/>
        <color theme="1"/>
        <rFont val="Arial"/>
        <family val="2"/>
      </rPr>
      <t> </t>
    </r>
  </si>
  <si>
    <t>TCS_Cette liaison est retirée dans les versions ultérieures du schéma d’interco</t>
  </si>
  <si>
    <t>TCS_Le cordon en Y marqué « Ref ADU » qui fait l’interconnexion entre la station C3 et les cordons W3021S/W3025S intègre une électronique de conversion USB/2xRS232 (symbolisée par le petit hexagone à la base de la branche du Y sur le schéma d’interco)</t>
  </si>
  <si>
    <t>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t>
  </si>
  <si>
    <t xml:space="preserve">TCS_Le guide d’intégration CONTACT en référence n’identifie pas cette connexion </t>
  </si>
  <si>
    <t>TCS_Aux niveaux d’emploi d’un VTT FELIN (6 &amp; 7), le mode de fonctionnement considéré pour les postes PR4G (hors fonctionnement CONTACT) est le TDMAi. Les modes de fonctionnement IP PR4G sont pris en compte sur les versions EPC et VOA du GRIFFON</t>
  </si>
  <si>
    <t>TCS_Le document a vocation a être étendu à toutes les variantes du GRIFFON</t>
  </si>
  <si>
    <t>TCS_Le kit de continuité CONTACT/PR4G intègre une interface mécanique compatible interface OTAN permettant d'accueillir un pied d'antenne PR4G France. Le pied d'antenne et l'antenne sont des GFE.</t>
  </si>
  <si>
    <t>TCS_Elles sont dans l'accastillage qui recouvre tous les petits éléments</t>
  </si>
  <si>
    <t xml:space="preserve">TCS_Ligne générique qui recouvre les petits éléments </t>
  </si>
  <si>
    <t>TCS_Pris en compte pour la prochaine version (fin juin 2017)</t>
  </si>
  <si>
    <t>TCS_Le cordon rallonge n'est effectivement pas nécessaire. Ce point sera pris en compte dans la prochaine version de fin juin 2017</t>
  </si>
  <si>
    <t>TCS_Pris en compte dans la prochiane version (fin juin 2017)</t>
  </si>
  <si>
    <t>TCS_Doublon avec ligne 357</t>
  </si>
  <si>
    <t>TCS_Le kit de continuité CONTACT intégrera bien la capacité de s'interfacer avec du PR4G et X-Contact. 
Le GME/TCS a partagé avec l'administration de décomposer ce kit en 7 kits plus adaptés aux besoins d'emploi des postes radio. Une analyse commune DGA et GME doit se poursuivre pour valider ou non cet ajustement.</t>
  </si>
  <si>
    <t>TCS_Doublon avec ligne 358</t>
  </si>
  <si>
    <t xml:space="preserve">TCS_Les antennes sont des GFE. Les gains théoriques des antennes de radiocommunications (HF, VHF, UHF) , s'ils sont disponibles , pourront être  intégrés à la version de septembre 2017. </t>
  </si>
  <si>
    <t>EBMR_FER LBR_GME_101_20_0163_indB_VF MAN.xls</t>
  </si>
  <si>
    <t>2.2.3.4.2</t>
  </si>
  <si>
    <t>118-119</t>
  </si>
  <si>
    <t>En cours</t>
  </si>
  <si>
    <t>Checked</t>
  </si>
  <si>
    <t>TCS_c’est bien l’écart type qu’il faut rentrer associé à la mesure</t>
  </si>
  <si>
    <t>TCS_L’imprécision du PUPT est égale à l’imprécison du pt de rattachement + distance de passage + vitesse*temps réaction</t>
  </si>
  <si>
    <t>CLR - 001</t>
  </si>
  <si>
    <t>CLR - 002</t>
  </si>
  <si>
    <t>CLR - 003</t>
  </si>
  <si>
    <t>CLR - 004</t>
  </si>
  <si>
    <t>TCS_ Le GME considère que les remarues complémentaires ont été apportées vis les FER des DJD ultérieurs (MMP, MO81, EPC, ..)</t>
  </si>
  <si>
    <t>TCS_ Traité au travers de la plannification des essais entre IVVQ GME et IVQ DGA</t>
  </si>
  <si>
    <t>TCS_ La référence sera supprimée si non appelée dans le document</t>
  </si>
  <si>
    <t>TCS_ Le teste du § 4.2.1.1.3 "Le document DJD2 "ENV_CEM" récapitule les principales conclusions des études d’intégration
RADIO/CRE/CEM/DREP/DRAM sur le porteur EBMR, permettant de justifier ainsi les exigences citées
dans le paragraphe 3 ci-dessous ; se référer au document « 00 EBMR_GRIFFON_VTT_FELIN_CR_-- »
pour de plus amples détails." sera reformulé comme suit: "Le document DJD2 "ENV_CEM" récapitule les principales conclusions des études d’intégration
RADIO/CRE/CEM/DREP/DRAM sur le porteur EBMR, permettant de justifier ainsi les caractéristiques citées au §4.2.1.1»</t>
  </si>
  <si>
    <t>TCS_ Sera pris en compte dans la prochaine version du document</t>
  </si>
  <si>
    <t>TCS_ Le document sera joint au DJD prochaine édition.</t>
  </si>
  <si>
    <t>TCS_L'identification d'une interface permettant de faire connaitre les besoins mission de l'interphonie à VCS font l'objet de GT à venir. Le point est abordé au cours des échanges GME/DGA sur l'Administration de l'interphonie.</t>
  </si>
  <si>
    <t>TCS_Cette embase est complètement décrite dans la STI Interphonie (en particulier rev-D qui a été fournie avec le DJD2 Communiquer)</t>
  </si>
  <si>
    <t>Sueur</t>
  </si>
  <si>
    <t>Colonne29</t>
  </si>
  <si>
    <r>
      <rPr>
        <u/>
        <sz val="9"/>
        <rFont val="Arial"/>
        <family val="2"/>
      </rPr>
      <t>Le 20/03/18 - Réunion DGA/GME - FER C2:</t>
    </r>
    <r>
      <rPr>
        <sz val="9"/>
        <rFont val="Arial"/>
        <family val="2"/>
      </rPr>
      <t xml:space="preserve">
DGA ok avec réponse GME. 
Sera vérifié dans la prochaine version du document. Sous réserve de la disponibilité des information</t>
    </r>
  </si>
  <si>
    <r>
      <t xml:space="preserve">L'exigence EBMR STB 05170 précise que les niveaux de sévérité des essais seront personnalisés après déclinaison de l’environnement électromagnétique externe au niveau équipement.
L’environnement EM externe = environnement champs forts (cf. exigence EBMR-STB_05200)  + Environnement des émetteurs internes radio/ radar- brouilleurs (cf. exigence EBMR-STB_05210) 
</t>
    </r>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</si>
  <si>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t>
    </r>
  </si>
  <si>
    <r>
      <rPr>
        <u/>
        <sz val="9"/>
        <rFont val="Arial"/>
        <family val="2"/>
      </rPr>
      <t>Le 20/03/18 - Réunion DGA/GME - FER C2:</t>
    </r>
    <r>
      <rPr>
        <sz val="9"/>
        <rFont val="Arial"/>
        <family val="2"/>
      </rPr>
      <t xml:space="preserve">
Risque à charge du GME. Les essais permettront d'avoir les mesures sur véhicule.
A ce stade échanges techniques jugés non nécessaire</t>
    </r>
  </si>
  <si>
    <r>
      <rPr>
        <u/>
        <sz val="9"/>
        <rFont val="Arial"/>
        <family val="2"/>
      </rPr>
      <t>Le 20/03/18 - Réunion DGA/GME - FER C2:</t>
    </r>
    <r>
      <rPr>
        <sz val="9"/>
        <rFont val="Arial"/>
        <family val="2"/>
      </rPr>
      <t xml:space="preserve">
Le GME précise que c'est pris en compte dans le § DREC des version n+1/
DGA ok avec réponse GME
Sera vérifié dans la prochaine version du document</t>
    </r>
  </si>
  <si>
    <r>
      <t xml:space="preserve">
</t>
    </r>
    <r>
      <rPr>
        <u/>
        <sz val="9"/>
        <rFont val="Arial"/>
        <family val="2"/>
      </rPr>
      <t>Le 20/03/18 - Réunion DGA/GME - FER C2:</t>
    </r>
    <r>
      <rPr>
        <sz val="9"/>
        <rFont val="Arial"/>
        <family val="2"/>
      </rPr>
      <t xml:space="preserve">
DGA ok avec réponse GME</t>
    </r>
  </si>
  <si>
    <r>
      <t xml:space="preserve">Remarque basée sur l'exigence EBMR_STB_05180 notemment "exigence #8 et 9 du STANAG …portes, trappes et rampe ouertes"
</t>
    </r>
    <r>
      <rPr>
        <u/>
        <sz val="8"/>
        <rFont val="Arial"/>
        <family val="2"/>
      </rPr>
      <t>Le 20/03/18 - Réunion DGA/GME - FER C2:</t>
    </r>
    <r>
      <rPr>
        <sz val="8"/>
        <rFont val="Arial"/>
        <family val="2"/>
      </rPr>
      <t xml:space="preserve">
Risque à charge du GME. Les essais permettront d'avoir les mesures sur véhicule.</t>
    </r>
  </si>
  <si>
    <r>
      <t xml:space="preserve">
</t>
    </r>
    <r>
      <rPr>
        <u/>
        <sz val="9"/>
        <rFont val="Arial"/>
        <family val="2"/>
      </rPr>
      <t>Le 20/03/18 - Réunion DGA/GME - FER C2:</t>
    </r>
    <r>
      <rPr>
        <sz val="9"/>
        <rFont val="Arial"/>
        <family val="2"/>
      </rPr>
      <t xml:space="preserve">
DGA NOK avec réponse GME
Voir avec NS</t>
    </r>
  </si>
  <si>
    <r>
      <t xml:space="preserve">
</t>
    </r>
    <r>
      <rPr>
        <u/>
        <sz val="9"/>
        <rFont val="Arial"/>
        <family val="2"/>
      </rPr>
      <t>Le 20/03/18 - Réunion DGA/GME - FER C2:</t>
    </r>
    <r>
      <rPr>
        <sz val="9"/>
        <rFont val="Arial"/>
        <family val="2"/>
      </rPr>
      <t xml:space="preserve">
DGA NOK avec réponse GME
Voir avec NS
</t>
    </r>
  </si>
  <si>
    <r>
      <t xml:space="preserve">
</t>
    </r>
    <r>
      <rPr>
        <u/>
        <sz val="9"/>
        <rFont val="Arial"/>
        <family val="2"/>
      </rPr>
      <t>Le 20/03/18 - Réunion DGA/GME - FER C2:</t>
    </r>
    <r>
      <rPr>
        <sz val="9"/>
        <rFont val="Arial"/>
        <family val="2"/>
      </rPr>
      <t xml:space="preserve">
DGA ok avec réponse GME
DGA précise avoir reçu le document.</t>
    </r>
  </si>
  <si>
    <r>
      <t xml:space="preserve">
</t>
    </r>
    <r>
      <rPr>
        <u/>
        <sz val="8"/>
        <rFont val="Arial"/>
        <family val="2"/>
      </rPr>
      <t>Le 20/03/18 - Réunion DGA/GME - FER C2:</t>
    </r>
    <r>
      <rPr>
        <sz val="8"/>
        <rFont val="Arial"/>
        <family val="2"/>
      </rPr>
      <t xml:space="preserve">
DGA ok avec réponse GME</t>
    </r>
  </si>
  <si>
    <r>
      <t xml:space="preserve">
</t>
    </r>
    <r>
      <rPr>
        <u/>
        <sz val="8"/>
        <rFont val="Arial"/>
        <family val="2"/>
      </rPr>
      <t>Le 20/03/18 - Réunion DGA/GME - FER C2:</t>
    </r>
    <r>
      <rPr>
        <sz val="8"/>
        <rFont val="Arial"/>
        <family val="2"/>
      </rPr>
      <t xml:space="preserve">
DGA ok avec réponse GME car VTT FELIN non connecté à une source d'alimentation externe.</t>
    </r>
  </si>
  <si>
    <t>x
Note technique à faire.
HRO</t>
  </si>
  <si>
    <r>
      <t xml:space="preserve">
</t>
    </r>
    <r>
      <rPr>
        <u/>
        <sz val="8"/>
        <rFont val="Arial"/>
        <family val="2"/>
      </rPr>
      <t>Le 20/03/18 - Réunion DGA/GME - FER C2:</t>
    </r>
    <r>
      <rPr>
        <sz val="8"/>
        <rFont val="Arial"/>
        <family val="2"/>
      </rPr>
      <t xml:space="preserve">
DGA ok avec réponse GME
La réponse du GME ne permet pas de statuer sur la justification par théorie.
Le document sera mis à jour sur les aspects mobilités.
Sera vérifié dans la prochaine version du document</t>
    </r>
  </si>
  <si>
    <t>x
A mettre à jour par LEV</t>
  </si>
  <si>
    <r>
      <rPr>
        <u/>
        <sz val="9"/>
        <rFont val="Arial"/>
        <family val="2"/>
      </rPr>
      <t>Le 20/03/18 - Réunion DGA/GME - FER C2:</t>
    </r>
    <r>
      <rPr>
        <sz val="9"/>
        <rFont val="Arial"/>
        <family val="2"/>
      </rPr>
      <t xml:space="preserve">
Le GME précise qu'un parafoudre est présent dans la définition du VTT, le document sera mis à jour pour préciser cette protection.
Par ailleurs une note technique sera rédigée par le GME afin préciser la solution retenue (caractéristiques, ..) et leur intégration.
Sera vérifié dans la prochaine version du document</t>
    </r>
  </si>
  <si>
    <r>
      <t xml:space="preserve">
</t>
    </r>
    <r>
      <rPr>
        <u/>
        <sz val="8"/>
        <rFont val="Arial"/>
        <family val="2"/>
      </rPr>
      <t>Le 20/03/18 - Réunion DGA/GME - FER C2:</t>
    </r>
    <r>
      <rPr>
        <sz val="8"/>
        <rFont val="Arial"/>
        <family val="2"/>
      </rPr>
      <t xml:space="preserve">
DGA ok avec réponse GME
La partie prise de parc sera précisée dans la prochaine itération
Sera vérifié dans la prochaine version du document</t>
    </r>
  </si>
  <si>
    <r>
      <rPr>
        <u/>
        <sz val="9"/>
        <rFont val="Arial"/>
        <family val="2"/>
      </rPr>
      <t>Le 20/03/18 - Réunion DGA/GME - FER C2:</t>
    </r>
    <r>
      <rPr>
        <sz val="9"/>
        <rFont val="Arial"/>
        <family val="2"/>
      </rPr>
      <t xml:space="preserve">
1 - La DGA confirmera d'ici fin mars la nécessité de livrer une version pour le DJD2 ELI/GEN.
2 - La DGA confirmera l'attendu et sommaire de ce document. Date en fonction de la réponse au point n°1.</t>
    </r>
  </si>
  <si>
    <r>
      <rPr>
        <u/>
        <sz val="9"/>
        <rFont val="Arial"/>
        <family val="2"/>
      </rPr>
      <t>Le 21/03/18 - Réunion DGA/GME - FER NAV:</t>
    </r>
    <r>
      <rPr>
        <sz val="9"/>
        <rFont val="Arial"/>
        <family val="2"/>
      </rPr>
      <t xml:space="preserve">
DGA ok avec réponse GME</t>
    </r>
  </si>
  <si>
    <r>
      <t xml:space="preserve">* Est-ce que ces indicateurs ne sont pas du tout utilisés par le système à l’extérieur de l’AOC Navigateur ? 
* Lorsque la centrale est hybridée avec le récepteur GPS, comment connaît-elle la qualité de la position GPS fournie afin de pondérer la position GPS dans ses calculs ? 
* Si l’information GPS est de basse qualité, est-ce que l’équipage est prévenu ? Comment ?
Dans le contexte Navwar, il n’est pas raisonnable de ne pas exploiter/diffuser les indicateurs de qualité fournis par le récepteur GPS
</t>
    </r>
    <r>
      <rPr>
        <u/>
        <sz val="9"/>
        <rFont val="Arial"/>
        <family val="2"/>
      </rPr>
      <t>Le 21/03/18 - Réunion DGA/GME - FER NAV:</t>
    </r>
    <r>
      <rPr>
        <sz val="9"/>
        <rFont val="Arial"/>
        <family val="2"/>
      </rPr>
      <t xml:space="preserve">
DGA ok avec réponse GME
Les réponses aux questions ci-dessus ont été apportées par le GME.</t>
    </r>
  </si>
  <si>
    <t>Oui, la centrale informe le logiciel de l'AOC navigateur du refus d'un recalage relatif. Le message centrale est " Relative position only
update rejected because of
unsuitable update". Grâce à ce message, le logiciel peut informer l'opérateur de l'échec de ce recalage relatif.
DJD à jour.</t>
  </si>
  <si>
    <t xml:space="preserve">Justement, le fait que l'AOC inhibe directement et automatiquement (sans intervention opérateur) le GPS temporairement facilite la tâche de l'opérateur. </t>
  </si>
  <si>
    <r>
      <t xml:space="preserve">L'administration est en attente d’une réunion technique sur le sujet au cours de laquelle nous souhaitons aussi avoir une présentation des résultats d’essais de la centrale Epsilon 10.
</t>
    </r>
    <r>
      <rPr>
        <u/>
        <sz val="9"/>
        <rFont val="Arial"/>
        <family val="2"/>
      </rPr>
      <t>Le 21/03/18 - Réunion DGA/GME - FER NAV:</t>
    </r>
    <r>
      <rPr>
        <sz val="9"/>
        <rFont val="Arial"/>
        <family val="2"/>
      </rPr>
      <t xml:space="preserve">
Travaux en cours entre le GME et la DGA
DGA ok avec réponse GME</t>
    </r>
  </si>
  <si>
    <r>
      <t xml:space="preserve">Nous sommes donc en attente du rapport de sensibilité de la performance accompagné d’un rapport de justification des valeurs de paramètres utilisées.
</t>
    </r>
    <r>
      <rPr>
        <u/>
        <sz val="8"/>
        <rFont val="Arial"/>
        <family val="2"/>
      </rPr>
      <t>Le 21/03/18 - Réunion DGA/GME - FER NAV:</t>
    </r>
    <r>
      <rPr>
        <sz val="8"/>
        <rFont val="Arial"/>
        <family val="2"/>
      </rPr>
      <t xml:space="preserve">
FER reprise et traitée dans la version EPC</t>
    </r>
  </si>
  <si>
    <t>Oui - Note technique sera diffusée</t>
  </si>
  <si>
    <r>
      <rPr>
        <u/>
        <sz val="9"/>
        <rFont val="Arial"/>
        <family val="2"/>
      </rPr>
      <t>Le 21/03/18 - Réunion DGA/GME - FER NAV:</t>
    </r>
    <r>
      <rPr>
        <sz val="9"/>
        <rFont val="Arial"/>
        <family val="2"/>
      </rPr>
      <t xml:space="preserve">
La DGA confirme avoir reçu la note technique et ne pas avoir de remarque
DGA ok avec réponse GME</t>
    </r>
  </si>
  <si>
    <r>
      <rPr>
        <u/>
        <sz val="9"/>
        <rFont val="Arial"/>
        <family val="2"/>
      </rPr>
      <t>Le 21/03/18 - Réunion DGA/GME - FER NAV:</t>
    </r>
    <r>
      <rPr>
        <sz val="9"/>
        <rFont val="Arial"/>
        <family val="2"/>
      </rPr>
      <t xml:space="preserve">
GME organisera la consultation des documents cités au §4.4 du DJD.
DGA ok avec réponse GME</t>
    </r>
  </si>
  <si>
    <t>TCS_ Un seul point de référence existe sur le véhicule et les bras de levier sont pris en compte.</t>
  </si>
  <si>
    <t>La méthode d'harmonisation du TTO vs médiateur est décrite dans le DJD Acquisition.
L'harmonisation de la centrale vs référence véhicule est précisée dans la note technique changement de référentiel ind B - §4.4</t>
  </si>
  <si>
    <r>
      <rPr>
        <u/>
        <sz val="9"/>
        <rFont val="Arial"/>
        <family val="2"/>
      </rPr>
      <t>Le 21/03/18 - Réunion DGA/GME - FER NAV:</t>
    </r>
    <r>
      <rPr>
        <sz val="9"/>
        <rFont val="Arial"/>
        <family val="2"/>
      </rPr>
      <t xml:space="preserve">
DGA ok avec réponse GME
Sera vérifié dans la prochaine version du document</t>
    </r>
  </si>
  <si>
    <t>Wording type de revue des FER avec l'administration</t>
  </si>
  <si>
    <t>DGA ok avec réponse GME</t>
  </si>
  <si>
    <t>Sera vérifié dans la prochaine version du document</t>
  </si>
  <si>
    <t>A voir avec le rédacteur</t>
  </si>
  <si>
    <t>Le JJ/MM/AA - Réunion DGA/GME - FER xxx:</t>
  </si>
  <si>
    <t>DVT-001</t>
  </si>
  <si>
    <t>IPL n°F005726A1</t>
  </si>
  <si>
    <t>DVT-002</t>
  </si>
  <si>
    <t>IPL n°F657309A1</t>
  </si>
  <si>
    <t>DVT-003</t>
  </si>
  <si>
    <t>IPL n°F657317A1</t>
  </si>
  <si>
    <t>DVT-004</t>
  </si>
  <si>
    <t>IPL n°F657325A1</t>
  </si>
  <si>
    <t>DVT-005</t>
  </si>
  <si>
    <t>IPL n°F657310A1</t>
  </si>
  <si>
    <t>DVT-006</t>
  </si>
  <si>
    <t>IPL n°F657315A1</t>
  </si>
  <si>
    <t>DVT-007</t>
  </si>
  <si>
    <t>FASL03A1</t>
  </si>
  <si>
    <t>Données à fiabiliser pour la prochaine livraison DJD3 VTT.</t>
  </si>
  <si>
    <t>DVT-008</t>
  </si>
  <si>
    <t>Lorsque les données de codification ne sont pas encore établie, le TEI INC est renseigné avec "77777" (A rajouter dans le Guidance Document ind E).</t>
  </si>
  <si>
    <t>DVT-009</t>
  </si>
  <si>
    <t>La codification OTAN n'est pas encore lancée. Les NIN renseignés sont ceux déjà disponibles dans nos bases.</t>
  </si>
  <si>
    <t>DVT-010</t>
  </si>
  <si>
    <t>Ces données seront renseignées pour la prochaine livraison DJD3 VTT.</t>
  </si>
  <si>
    <t>DVT-011</t>
  </si>
  <si>
    <t>F005726A1</t>
  </si>
  <si>
    <t>DVT-012</t>
  </si>
  <si>
    <t>Toutes IPL RTD</t>
  </si>
  <si>
    <t>DVT-013</t>
  </si>
  <si>
    <t>F657310A1</t>
  </si>
  <si>
    <t>DVT-014</t>
  </si>
  <si>
    <t xml:space="preserve">Toutes IPL </t>
  </si>
  <si>
    <t>Dans le Guidance Document ind D, on indique TOP = 07. Les prix seront disponibles sur demande.</t>
  </si>
  <si>
    <t>DVT-015</t>
  </si>
  <si>
    <t>Sera traité lors de la prochaine livraison DJD3 VTT pour les illustrations nouvelles ou ayant évoluées (Nouvelles spécification des illustrations)</t>
  </si>
  <si>
    <t>Toutes IPL</t>
  </si>
  <si>
    <t>Il ne s'agit que d'une IPL maquette, par conséquent beaucoup de données sont encore absentes.</t>
  </si>
  <si>
    <t>Cette donné sera renseignée pour la prochaine livraison DJD3 VTT.</t>
  </si>
  <si>
    <t>La codification OTAN n'étant pas lancée, si la classe du NNO n’est pas connue on indique NSC = 2320.</t>
  </si>
  <si>
    <t>La codification OTAN n'étant pas lancée, cette donnée n'est pas validée.</t>
  </si>
  <si>
    <t>Remarque prise en compte.</t>
  </si>
  <si>
    <t>Sera traité lors de la prochaine livraison DJD3 VTT pour les illustrations nouvelles ou ayant évoluées.</t>
  </si>
  <si>
    <t>SOR-059</t>
  </si>
  <si>
    <t>Corrigé dans l'indice C en cours pour le DJD2_soutien ELI/GENIE.</t>
  </si>
  <si>
    <t>SOR-060</t>
  </si>
  <si>
    <t>cette division est pour l'instant affectée à NS et non TCS. NS intégraera les données de TCS si l'enregistreur n'est pas déjà dans une CVCSBOX.</t>
  </si>
  <si>
    <t>SOR-061</t>
  </si>
  <si>
    <t>SOR-062</t>
  </si>
  <si>
    <t>La différenciation des procédures Métropole et OPEX est un thème de l'avenant 3 tout juste notifié par la DGA. La procédure OPEX sera intégére à la DTE VBMR lorsqu'elle sera définie.</t>
  </si>
  <si>
    <t>DTE-006</t>
  </si>
  <si>
    <t>DTE-021</t>
  </si>
  <si>
    <t>Analyse du problème en cours par le GME</t>
  </si>
  <si>
    <t>DTE-032</t>
  </si>
  <si>
    <t>Sera corrigé pour la prochaine édition</t>
  </si>
  <si>
    <t>Non prévu au titre du marché EBMR</t>
  </si>
  <si>
    <t>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
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t>
  </si>
  <si>
    <t>DTE-040</t>
  </si>
  <si>
    <t>DTE-044</t>
  </si>
  <si>
    <t>DTE-045</t>
  </si>
  <si>
    <t>DTE-046</t>
  </si>
  <si>
    <t>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t>
  </si>
  <si>
    <t>De quelle fonction s'agit-il : FIG ?</t>
  </si>
  <si>
    <t>La DTE VBMR n'est pas terminée à 100% à l'état prototype du DJD2 EPC, elle suit l'état d'avancement des données de définition et d'ASL des VBMR en cours de développement. Les LRP au format Tableaux seront ajoutés dans la DTE à paraître pour DJD3 VTT.</t>
  </si>
  <si>
    <t>DTE-005</t>
  </si>
  <si>
    <t>Correction faite pour l'édition de Septembre 2017</t>
  </si>
  <si>
    <t>DTE-009</t>
  </si>
  <si>
    <t>La vue fantôme est disponible pour l'édition de Septembre 2017. Attention au mode de compatibilité d'IE appliqué sur le PC de consultation.</t>
  </si>
  <si>
    <t>DTE-013</t>
  </si>
  <si>
    <t>DTE-014</t>
  </si>
  <si>
    <t>Demande d'information supplémentaire :
- de quelle image s'agit-il ?</t>
  </si>
  <si>
    <t>DTE-018</t>
  </si>
  <si>
    <t>DTE-019</t>
  </si>
  <si>
    <t>Fait pour l'édition de septembre 2017, un bug d'affichage d'icône dans l'aide en ligne sera corrigé pour la prochaine édition de la DTE VBMR</t>
  </si>
  <si>
    <t>DTE-020</t>
  </si>
  <si>
    <t>Correction faite pour l'édition de Septembre 2017. Attention au mode de compatibilité d'IE appliqué sur le PC de consultation (voir réponse à la remarque : DTE-024)</t>
  </si>
  <si>
    <t>Demande d'information supplémentaire :
- de quels tableaux s'agit-il ?</t>
  </si>
  <si>
    <t>DTE-027</t>
  </si>
  <si>
    <t>DTE-029</t>
  </si>
  <si>
    <t>DTE-030</t>
  </si>
  <si>
    <t>L'aide en ligne a été corrigée pour l'édition de Septembre 2017</t>
  </si>
  <si>
    <t>DTE-031</t>
  </si>
  <si>
    <t>DTE-034</t>
  </si>
  <si>
    <t>DTE-035</t>
  </si>
  <si>
    <t>Idem à DTE-007</t>
  </si>
  <si>
    <t>DTE-036</t>
  </si>
  <si>
    <t>Idem DTE-008</t>
  </si>
  <si>
    <t>DTE-039</t>
  </si>
  <si>
    <t>Ce bandeau est figé sous IE 11 sauf si la navigateur s'est positionné en mode de compatibilité sur une version inférieure, Voir DTE-007</t>
  </si>
  <si>
    <t>DTE-042</t>
  </si>
  <si>
    <t>Sera corrigé pour la prochaine édition. Nota : ce problème est du aux TSA EBMR et ECS indices B qui sont aussi en cours de correction pour porter tous les titres des Groupes/Sous-Groupes/Divisions en Majuscules (non accentuées pour les outils 2000M et donc le CI de la DTE)</t>
  </si>
  <si>
    <t>DTE-047</t>
  </si>
  <si>
    <t>DTE-053</t>
  </si>
  <si>
    <t>DTE-056</t>
  </si>
  <si>
    <t>Les UD de la vue CI sont conformes aux IPL S2000M. Au stade des travaux de développement des VBMR à l'état DJD2 EPC, il n'existe pas encore de besoin de description d'UCA et d'ICY.</t>
  </si>
  <si>
    <t>Il n'y a pas de GT ECS. Les essais seront déroulés avec les Guides Techniques disponibles en entrée de PCE.
Par contre il existera bien un guide technique des kits d'adaptation opétrationnelle.</t>
  </si>
  <si>
    <t>Le CI est au même niveau de complémtude que les IPL S2000M sur le périmètre de définition des équipements communs SCORPION à l'état DJD2 EPC et REC, qu'il s'agisse de Kits d'adaptation opérationnelle ou de composants intégrés de série dans les EBMR.</t>
  </si>
  <si>
    <t>CLR -005</t>
  </si>
  <si>
    <t>Voir réponse à la remarque CLR-004</t>
  </si>
  <si>
    <t>CLR - 006</t>
  </si>
  <si>
    <t>Demande de précision : 
- Fonction FIG ?
- Exemple de défaut de fonctionnement de ZOOM</t>
  </si>
  <si>
    <t>CLR -007</t>
  </si>
  <si>
    <t>DTE-008</t>
  </si>
  <si>
    <t>DTE-012</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</si>
  <si>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t>
  </si>
  <si>
    <t>Sera corrigé pour la prochaine version de DJD2 VBMR.</t>
  </si>
  <si>
    <t>Demande d'information supplémentaire :
- De quels tableaux s'agit-il ?</t>
  </si>
  <si>
    <t>DTE-028</t>
  </si>
  <si>
    <t>Ces données seront complétées ultérieurement lorsque les données seront disponible.</t>
  </si>
  <si>
    <t>Correction déjà faite pour l'édition de Septembre 2017</t>
  </si>
  <si>
    <t>Vu sur la maquette dynamique livrée début 2017, mais pas constaté par le GME sur les éditions de septembre 2017 installées sur les PC portables.</t>
  </si>
  <si>
    <t>Pb de cohérence MM/CI à traiter par le GME pour DJD3 VTT.
L'illustration sera ouverte sous Isoview pour allumer le hotspot correspondant.</t>
  </si>
  <si>
    <t>DTE-043</t>
  </si>
  <si>
    <t>Ce bandeau est figé sous IE 11 sauf si la navigateur s'est positionné en mode de compatibilité sur une version inférieure.
Voir réponses à expertise SIMMT-VLH-20171212-2.0-DTE-ECS</t>
  </si>
  <si>
    <t>Ce bandeau est figé sous IE 11 sauf si la navigateur s'est positionné en mode de compatibilité sur une version inférieure, Voir DTE-007
Voir réponses à expertise SIMMT-VLH-20171212-2.0-DTE-ECS</t>
  </si>
  <si>
    <t>Non prévu au titre du marché EBMR.</t>
  </si>
  <si>
    <t>DTE-050</t>
  </si>
  <si>
    <t>Les UD de la vue CI sont conformes aux IPL S2000M. Au stade des travaux de développement des ECS à l'état DJD2 EPC, il n'existe pas encore de besoin de description d'UCA et d'ICY.</t>
  </si>
  <si>
    <t>DTE-054</t>
  </si>
  <si>
    <t>Vu sur la maquette dynamique livrée début 2017, mais pas constaté par le GME sur les éditions de septembre 2017 installées sur les PC portables 16/9 de type DELL et LENOVO.</t>
  </si>
  <si>
    <t>Le GME modifiera les libellés des livrables (CD_ROM) pour les autres jalons contractuels EBMR.
Voir réponses à expertise SIMMT-VLH-20171212-2.0-DTE-ECS</t>
  </si>
  <si>
    <t>DTE-057</t>
  </si>
  <si>
    <t>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Voir réponses à expertise SIMMT-VLH-20171212-2.0-DTE-ECS.</t>
  </si>
  <si>
    <t>La correction sera traitée dans l'indice E à paraître.
Merci de préciser si le remplacant est M. Lhopitallier ou M. Fantin</t>
  </si>
  <si>
    <t>La correction sera traitée dans l'indice E à paraître</t>
  </si>
  <si>
    <t>Les modifications de l'outil 2000M du GME sont en cours d'analyse pour traitement, dès que la solution sera établie, le GD 2000M sera mis à jour : prochaine échéance de livraison prévue pour le DJD2_Soutien ELI/GENIE.</t>
  </si>
  <si>
    <t>CLR - 005</t>
  </si>
  <si>
    <t>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t>
  </si>
  <si>
    <t>12.2</t>
  </si>
  <si>
    <t>La fiche complément a été ajoutée pour le traitement des ADU, suite au retour d'expérience de l'intégration GME sur le DJD2_soutien VTT.</t>
  </si>
  <si>
    <t>Même réponse que pour les indices précédants du document : "Cette donnée n'est pas demandée dans la STB EBMR et concerne le NTI3 sous responsabilité des industriels (idem VBCI)."</t>
  </si>
  <si>
    <t>46 à 75</t>
  </si>
  <si>
    <t>Remarque mineure sachant que le tableau du § 12.6.1 est fait pour pointer directement sur les fiches TEI via un lien hypertexte (Touche "CTRL" + clic de la souris sur le libellé du TEI dont la fiche doit être appelée.</t>
  </si>
  <si>
    <t>Dans le source Word le tableau est présenté correctement suivant la mise en page pour impression de l'imprimante ciblée. Dans le document Pdf livré, le tableau apparaît correctement : quel est le besoin de remise en forme ?</t>
  </si>
  <si>
    <t>13.5.1</t>
  </si>
  <si>
    <t>Tableau de renvois par lien hypertexte à modifier pour rajouter le renvoi à JAS et JBS, dans la prochaine mise à jour du GD 2000M pour DJD2_Soutien ELI/GENIE.</t>
  </si>
  <si>
    <t>L'analyse de correspondance entre données S3000L et S2000M est réalisée. Nous verserons les éléments dans le GD 2000M à livrer pour le DJD2_Soutien ELI/GENIE.</t>
  </si>
  <si>
    <t>Les contacts de l'administration et du GME seront mis à jour pour la prochaine version de GD 2000M à livrer au DJD2_soutien ELI/GENIE.</t>
  </si>
  <si>
    <t>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t>
  </si>
  <si>
    <t>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t>
  </si>
  <si>
    <t>OGR-001</t>
  </si>
  <si>
    <t>Glossaire</t>
  </si>
  <si>
    <t>liste des abréviations complétée</t>
  </si>
  <si>
    <t>OGR-002</t>
  </si>
  <si>
    <t>1.1.2.1.1</t>
  </si>
  <si>
    <t>erreur de terminologie - texte corrigé</t>
  </si>
  <si>
    <t>OGR-003</t>
  </si>
  <si>
    <t>terme vitrage laissé</t>
  </si>
  <si>
    <t>OGR-004</t>
  </si>
  <si>
    <t>reprendre les vues 3D pour améliorer la qualité - pas de photos</t>
  </si>
  <si>
    <t>OGR-005</t>
  </si>
  <si>
    <t>C'est un kit qui n'a pas à apparaître dans ce GT. Les vues photoréalistes ont été reprises pour supprimer les kits</t>
  </si>
  <si>
    <t>OGR-006</t>
  </si>
  <si>
    <t>1.1.2.1.2</t>
  </si>
  <si>
    <t>OGR-007</t>
  </si>
  <si>
    <t>OGR-008</t>
  </si>
  <si>
    <t>1.1.2.1.3</t>
  </si>
  <si>
    <t>texte corrigé</t>
  </si>
  <si>
    <t>OGR-009</t>
  </si>
  <si>
    <t>1.1.2.2.1</t>
  </si>
  <si>
    <t>pour être cohérent avec les autres GT nous avons utilisé le terme "support arme"</t>
  </si>
  <si>
    <t>OGR-010</t>
  </si>
  <si>
    <t xml:space="preserve"> texte corrigé</t>
  </si>
  <si>
    <t>OGR-011</t>
  </si>
  <si>
    <t>1.1.2.4</t>
  </si>
  <si>
    <t>utilisation de vues photoréalistes - pas de photos</t>
  </si>
  <si>
    <t>OGR-012</t>
  </si>
  <si>
    <t>Caractéristiques</t>
  </si>
  <si>
    <t>OGR-013</t>
  </si>
  <si>
    <t>1.2.1.3.3</t>
  </si>
  <si>
    <t>OGR-014</t>
  </si>
  <si>
    <t>Capacités de franchissement</t>
  </si>
  <si>
    <t>21 à 22</t>
  </si>
  <si>
    <t>OGR-015</t>
  </si>
  <si>
    <t>OGR-016</t>
  </si>
  <si>
    <t>Régles de sécurité</t>
  </si>
  <si>
    <t>OGR-017</t>
  </si>
  <si>
    <t xml:space="preserve">33 à 54 </t>
  </si>
  <si>
    <t>les consignes de sécurité ont été séparées entre les consignes génériques qui restent dans le chapitre 1,5 et les consignes spécifiques qui sont intégréed dans le chapitre spécifique auquel la consigne se réfère.</t>
  </si>
  <si>
    <t>OGR-018</t>
  </si>
  <si>
    <t>1.5.1.7</t>
  </si>
  <si>
    <t xml:space="preserve">RTD </t>
  </si>
  <si>
    <t>OGR-019</t>
  </si>
  <si>
    <t>Commande de rampe</t>
  </si>
  <si>
    <t>Les problèmes de mise en page seront corrigés pour la nouvelle livraison</t>
  </si>
  <si>
    <t>OGR-020</t>
  </si>
  <si>
    <t>OGR-021</t>
  </si>
  <si>
    <t>2.2.1.2.1.3</t>
  </si>
  <si>
    <t>OGR-022</t>
  </si>
  <si>
    <t>2.2.1.2.2.2</t>
  </si>
  <si>
    <t>erreur de répérage corrigé</t>
  </si>
  <si>
    <t>OGR-023</t>
  </si>
  <si>
    <t>OGR-024</t>
  </si>
  <si>
    <t>OGR-025</t>
  </si>
  <si>
    <t>Schéma</t>
  </si>
  <si>
    <t>OGR-026</t>
  </si>
  <si>
    <t>Figures</t>
  </si>
  <si>
    <t>63-64-65</t>
  </si>
  <si>
    <t>OGR-027</t>
  </si>
  <si>
    <t>OGR-028</t>
  </si>
  <si>
    <t>Chapitre 3</t>
  </si>
  <si>
    <t>OGR-029</t>
  </si>
  <si>
    <t>4.1.3.1.1</t>
  </si>
  <si>
    <t>OGR-030</t>
  </si>
  <si>
    <t>TBD</t>
  </si>
  <si>
    <t>texte modifié</t>
  </si>
  <si>
    <t>OGR-031</t>
  </si>
  <si>
    <t>4.1.3.1.2</t>
  </si>
  <si>
    <t>Pas encore traité, sera fait pour DJD3</t>
  </si>
  <si>
    <t>OGR-032</t>
  </si>
  <si>
    <t>Chapitre 5</t>
  </si>
  <si>
    <t>77-80</t>
  </si>
  <si>
    <t>OGR-033</t>
  </si>
  <si>
    <t>Pas d'impact sur les GT</t>
  </si>
  <si>
    <t>OGR-034</t>
  </si>
  <si>
    <t>Rehausse</t>
  </si>
  <si>
    <t>seul le chef tireur a une réhausse</t>
  </si>
  <si>
    <t>OGR-035</t>
  </si>
  <si>
    <t>C'est vrai. L'image ne pourra être mise à jour qu'après mise à disposition de la nouvelle vue 3D du système</t>
  </si>
  <si>
    <t>OGR-036</t>
  </si>
  <si>
    <t>Equipement du véhicule</t>
  </si>
  <si>
    <t>84 à 86</t>
  </si>
  <si>
    <t>OGR-037</t>
  </si>
  <si>
    <t>OGR-038</t>
  </si>
  <si>
    <t>Pas encore traité, sera fait pour DJD3 car vue 3D non disponible à ce jour</t>
  </si>
  <si>
    <t>OGR-039</t>
  </si>
  <si>
    <t>non, seul le chef tireur a une réhausse</t>
  </si>
  <si>
    <t>OGR-040</t>
  </si>
  <si>
    <t>le texte employé correspond au contrat
La quantité sera spécifiée</t>
  </si>
  <si>
    <t>OGR-041</t>
  </si>
  <si>
    <t>repère mis à jour</t>
  </si>
  <si>
    <t>OGR-042</t>
  </si>
  <si>
    <t>101 à 106</t>
  </si>
  <si>
    <t>Les illustrations montrent des zones de chargement alors que les tableaux montrent les équipementr triés par fonction ou utilisateur. Elles ne peuvnet donc pas être insérées après chaque tableau, sauf de dupliquer les images de nombreuses fois.</t>
  </si>
  <si>
    <t>OGR-043</t>
  </si>
  <si>
    <t>Pas encore traité, sera fait pour DJD3 car information technique non disponible à ce jour</t>
  </si>
  <si>
    <t>OGR-044</t>
  </si>
  <si>
    <t>VTT STE</t>
  </si>
  <si>
    <t>L'image ne pourra être mise à jour qu'après mise à disposition de la nouvelle vue 3D du système</t>
  </si>
  <si>
    <t>OGR-045</t>
  </si>
  <si>
    <t>OGR-046</t>
  </si>
  <si>
    <t>VTT MMP</t>
  </si>
  <si>
    <t>OGR-047</t>
  </si>
  <si>
    <t>OGR-048</t>
  </si>
  <si>
    <t>MO 81</t>
  </si>
  <si>
    <t>OGR-049</t>
  </si>
  <si>
    <t>DIVERS</t>
  </si>
  <si>
    <t xml:space="preserve">RTD ? </t>
  </si>
  <si>
    <t>OGR-050</t>
  </si>
  <si>
    <t>Demande partiellement traitée : incendie traitée, les autres seront traité pour DJD3</t>
  </si>
  <si>
    <t>OGR-051</t>
  </si>
  <si>
    <t>en cours de réalisation, sera traité pour DJD3</t>
  </si>
  <si>
    <t>OGR-052</t>
  </si>
  <si>
    <t>EMD-001</t>
  </si>
  <si>
    <t>sommaire</t>
  </si>
  <si>
    <t>5--11</t>
  </si>
  <si>
    <t>EMD-002</t>
  </si>
  <si>
    <t>EMD-003</t>
  </si>
  <si>
    <t>liste des  figures</t>
  </si>
  <si>
    <t>EMD-004</t>
  </si>
  <si>
    <t>Fig2</t>
  </si>
  <si>
    <t>EMD-005</t>
  </si>
  <si>
    <t>EMD-006</t>
  </si>
  <si>
    <t>EMD-007</t>
  </si>
  <si>
    <t>Utilisation du terme "bloc optique"</t>
  </si>
  <si>
    <t>EMD-008</t>
  </si>
  <si>
    <t>EMD-009</t>
  </si>
  <si>
    <t>ce GT contient la version standard du VBMR, la version avec les kits sera décrite dans le GT kits
Intégration des cotes mininales et maximales</t>
  </si>
  <si>
    <t>EMD-010</t>
  </si>
  <si>
    <t>Utilisation du terme support arme</t>
  </si>
  <si>
    <t>EMD-011</t>
  </si>
  <si>
    <t>EMD-012</t>
  </si>
  <si>
    <t>erreur de répérage, corrigé dans la nouvelle version</t>
  </si>
  <si>
    <t>EMD-013</t>
  </si>
  <si>
    <t>EMD-014</t>
  </si>
  <si>
    <t>EMD-015</t>
  </si>
  <si>
    <t>Texte modifié pour le rendre plus compréhensible</t>
  </si>
  <si>
    <t>EMD-016</t>
  </si>
  <si>
    <t>EMD-017</t>
  </si>
  <si>
    <t>EMD-018</t>
  </si>
  <si>
    <t>EMD-019</t>
  </si>
  <si>
    <t>EMD-020</t>
  </si>
  <si>
    <t>EMD-021</t>
  </si>
  <si>
    <t>EMD-022</t>
  </si>
  <si>
    <t>Fig 12</t>
  </si>
  <si>
    <t>EMD-023</t>
  </si>
  <si>
    <t>Fig 13</t>
  </si>
  <si>
    <t>EMD-024</t>
  </si>
  <si>
    <t>Fig 16</t>
  </si>
  <si>
    <t>EMD-025</t>
  </si>
  <si>
    <t>ce chapitre présente les éléments qui composent le véhicule mais ne décrit pas d'opérations. Le GT va être retructuré pour donner plus facilement accès aux informations recherchées</t>
  </si>
  <si>
    <t>EMD-026</t>
  </si>
  <si>
    <t>Fig 18</t>
  </si>
  <si>
    <t>EMD-027</t>
  </si>
  <si>
    <t>EMD-028</t>
  </si>
  <si>
    <t>1.1.2.10.2.2</t>
  </si>
  <si>
    <t>EMD-029</t>
  </si>
  <si>
    <t>38 à 44</t>
  </si>
  <si>
    <t>EMD-030</t>
  </si>
  <si>
    <t>1.1.2.10.2.4</t>
  </si>
  <si>
    <t>EMD-031</t>
  </si>
  <si>
    <t>EMD-032</t>
  </si>
  <si>
    <t>1.1.2.10.2.6</t>
  </si>
  <si>
    <t>EMD-033</t>
  </si>
  <si>
    <t>1.1.2.11</t>
  </si>
  <si>
    <t>paragraphe supprimé car info déjà décrite au 1,1,2,3,2,2 Interrupteurs à bascule</t>
  </si>
  <si>
    <t>EMD-034</t>
  </si>
  <si>
    <t>EMD-035</t>
  </si>
  <si>
    <t>1.1.2.13</t>
  </si>
  <si>
    <t>EMD-036</t>
  </si>
  <si>
    <t>EMD-037</t>
  </si>
  <si>
    <t>1.1.2.14</t>
  </si>
  <si>
    <t>erreur de répérage corrigé - c'est une LED tactique et non une LED tactile</t>
  </si>
  <si>
    <t>EMD-038</t>
  </si>
  <si>
    <t>1.1.2.15</t>
  </si>
  <si>
    <t>EMD-039</t>
  </si>
  <si>
    <t>1.1.2.16</t>
  </si>
  <si>
    <t>EMD-040</t>
  </si>
  <si>
    <t>1.1.2.17</t>
  </si>
  <si>
    <t>50 et 51</t>
  </si>
  <si>
    <t>EMD-041</t>
  </si>
  <si>
    <t>EMD-042</t>
  </si>
  <si>
    <t>EMD-043</t>
  </si>
  <si>
    <t>1.1.2.17.2.2.1</t>
  </si>
  <si>
    <t>EMD-044</t>
  </si>
  <si>
    <t>54-55</t>
  </si>
  <si>
    <t>EMD-045</t>
  </si>
  <si>
    <t>1.1.2.17.2.2.2</t>
  </si>
  <si>
    <t>EMD-046</t>
  </si>
  <si>
    <t>EMD-047</t>
  </si>
  <si>
    <t>EMD-048</t>
  </si>
  <si>
    <t>EMD-049</t>
  </si>
  <si>
    <t>1.1.2.17.3.1</t>
  </si>
  <si>
    <t>EMD-050</t>
  </si>
  <si>
    <t>1.1.2.18.1</t>
  </si>
  <si>
    <t>EMD-051</t>
  </si>
  <si>
    <t>1.1.2.19.1</t>
  </si>
  <si>
    <t>EMD-052</t>
  </si>
  <si>
    <t>EMD-053</t>
  </si>
  <si>
    <t>1.2.1.1.1</t>
  </si>
  <si>
    <t>EMD-054</t>
  </si>
  <si>
    <t>EMD-055</t>
  </si>
  <si>
    <t>1.2.1.2</t>
  </si>
  <si>
    <t>EMD-056</t>
  </si>
  <si>
    <t>1.2.1.3</t>
  </si>
  <si>
    <t>EMD-057</t>
  </si>
  <si>
    <t>EMD-058</t>
  </si>
  <si>
    <t>1.2.2.1.1</t>
  </si>
  <si>
    <t>EMD-059</t>
  </si>
  <si>
    <t>74 à 76</t>
  </si>
  <si>
    <t>EMD-060</t>
  </si>
  <si>
    <t>EMD-061</t>
  </si>
  <si>
    <t>1.2.2.9.4</t>
  </si>
  <si>
    <t>EMD-062</t>
  </si>
  <si>
    <t>EMD-063</t>
  </si>
  <si>
    <t>EMD-064</t>
  </si>
  <si>
    <t>supprimé du GT</t>
  </si>
  <si>
    <t>EMD-065</t>
  </si>
  <si>
    <t>Rq 4- 5 - 6</t>
  </si>
  <si>
    <t>EMD-066</t>
  </si>
  <si>
    <t>82 à 105</t>
  </si>
  <si>
    <t>EMD-067</t>
  </si>
  <si>
    <t>2.2.1.1.1.1</t>
  </si>
  <si>
    <t>EMD-068</t>
  </si>
  <si>
    <t>texte modifié.Il n'y a pas de temps de latence, l'arrêt est automatique</t>
  </si>
  <si>
    <t>EMD-069</t>
  </si>
  <si>
    <t>EMD-070</t>
  </si>
  <si>
    <t>Ajouter au chapitre 3 avec création d'un paragraphe sur l'évacuation d'urgence</t>
  </si>
  <si>
    <t>EMD-071</t>
  </si>
  <si>
    <t>2.2.1.1.3</t>
  </si>
  <si>
    <t>texte modifié dans ce sens</t>
  </si>
  <si>
    <t>EMD-072</t>
  </si>
  <si>
    <t>2.2.1.2.3.2</t>
  </si>
  <si>
    <t>EMD-073</t>
  </si>
  <si>
    <t>Fig 50</t>
  </si>
  <si>
    <t>EMD-074</t>
  </si>
  <si>
    <t>2.2.1.2.4</t>
  </si>
  <si>
    <t>119 et 120</t>
  </si>
  <si>
    <t>EMD-075</t>
  </si>
  <si>
    <t>EMD-076</t>
  </si>
  <si>
    <t>2.2.1.3</t>
  </si>
  <si>
    <t>l'évacuation d'urgence est traité au paragaraphe 3
Déplacer ce sous-chapitre au paragraphe 3 et ajouter une info sur entrée/sortie par rampe arrière dans le chapitre 2</t>
  </si>
  <si>
    <t>EMD-077</t>
  </si>
  <si>
    <t>Fig 53</t>
  </si>
  <si>
    <t>EMD-078</t>
  </si>
  <si>
    <t>EMD-079</t>
  </si>
  <si>
    <t>2.2.2.2</t>
  </si>
  <si>
    <t>EMD-080</t>
  </si>
  <si>
    <t>EMD-081</t>
  </si>
  <si>
    <t>EMD-082</t>
  </si>
  <si>
    <t>EMD-083</t>
  </si>
  <si>
    <t>2.2.2.2.3</t>
  </si>
  <si>
    <t>EMD-084</t>
  </si>
  <si>
    <t>2.2.2.3.3</t>
  </si>
  <si>
    <t>EMD-085</t>
  </si>
  <si>
    <t>EMD-086</t>
  </si>
  <si>
    <t>EMD-087</t>
  </si>
  <si>
    <t>EMD-088</t>
  </si>
  <si>
    <t>EMD-089</t>
  </si>
  <si>
    <t>EMD-090</t>
  </si>
  <si>
    <t>en attente d'information pour modifier le GT</t>
  </si>
  <si>
    <t>EMD-091</t>
  </si>
  <si>
    <t>2.2.4.1</t>
  </si>
  <si>
    <t>EMD-092</t>
  </si>
  <si>
    <t>2.2.4.1.2.1</t>
  </si>
  <si>
    <t>EMD-093</t>
  </si>
  <si>
    <t>2.2.4.1.2.2</t>
  </si>
  <si>
    <t>EMD-094</t>
  </si>
  <si>
    <t>2.2.4.1.2.3</t>
  </si>
  <si>
    <t>EMD-095</t>
  </si>
  <si>
    <t>2.2.4.1.2.4</t>
  </si>
  <si>
    <t>EMD-096</t>
  </si>
  <si>
    <t>2.2.4.1.2.5</t>
  </si>
  <si>
    <t>EMD-097</t>
  </si>
  <si>
    <t>2.2.5</t>
  </si>
  <si>
    <t>EMD-098</t>
  </si>
  <si>
    <t>2.2.6.1</t>
  </si>
  <si>
    <t>EMD-099</t>
  </si>
  <si>
    <t>Fig 87</t>
  </si>
  <si>
    <t>EMD-100</t>
  </si>
  <si>
    <t>EMD-101</t>
  </si>
  <si>
    <t>2.2.6.2</t>
  </si>
  <si>
    <t>EMD-102</t>
  </si>
  <si>
    <t>EMD-103</t>
  </si>
  <si>
    <t>2.2.6.3</t>
  </si>
  <si>
    <t>EMD-104</t>
  </si>
  <si>
    <t>EMD-105</t>
  </si>
  <si>
    <t>2.2.6.7</t>
  </si>
  <si>
    <t>EMD-106</t>
  </si>
  <si>
    <t>EMD-107</t>
  </si>
  <si>
    <t>2.2.6.8</t>
  </si>
  <si>
    <t>EMD-108</t>
  </si>
  <si>
    <t>2.2.7</t>
  </si>
  <si>
    <t>EMD-109</t>
  </si>
  <si>
    <t>2.2.8.1</t>
  </si>
  <si>
    <t>EMD-110</t>
  </si>
  <si>
    <t>Fig 91</t>
  </si>
  <si>
    <t>EMD-111</t>
  </si>
  <si>
    <t>2.2.8.2</t>
  </si>
  <si>
    <t>EMD-112</t>
  </si>
  <si>
    <t>EMD-113</t>
  </si>
  <si>
    <t>EMD-114</t>
  </si>
  <si>
    <t>2.2.9</t>
  </si>
  <si>
    <t>EMD-115</t>
  </si>
  <si>
    <t>2.2.10</t>
  </si>
  <si>
    <t>EMD-116</t>
  </si>
  <si>
    <t>2.2.11</t>
  </si>
  <si>
    <t>EMD-117</t>
  </si>
  <si>
    <t>EMD-118</t>
  </si>
  <si>
    <t>EMD-119</t>
  </si>
  <si>
    <t>2.2.12.3</t>
  </si>
  <si>
    <t>EMD-120</t>
  </si>
  <si>
    <t>EMD-121</t>
  </si>
  <si>
    <t>2.2.12.4.3</t>
  </si>
  <si>
    <t>EMD-122</t>
  </si>
  <si>
    <t>2.2.12.6</t>
  </si>
  <si>
    <t>EMD-123</t>
  </si>
  <si>
    <t>EMD-124</t>
  </si>
  <si>
    <t>2.2.12.8.8</t>
  </si>
  <si>
    <t>EMD-125</t>
  </si>
  <si>
    <t>2.2.14.1.2</t>
  </si>
  <si>
    <t>EMD-126</t>
  </si>
  <si>
    <t>nota</t>
  </si>
  <si>
    <t>EMD-127</t>
  </si>
  <si>
    <t>EMD-128</t>
  </si>
  <si>
    <t>EMD-129</t>
  </si>
  <si>
    <t>EMD-130</t>
  </si>
  <si>
    <t>EMD-131</t>
  </si>
  <si>
    <t>EMD-132</t>
  </si>
  <si>
    <t>EMD-133</t>
  </si>
  <si>
    <t>EMD-134</t>
  </si>
  <si>
    <t>3.8-3.10</t>
  </si>
  <si>
    <t>EMD-135</t>
  </si>
  <si>
    <t>en attente de commentaires pour reprise du GT</t>
  </si>
  <si>
    <t>EMD-136</t>
  </si>
  <si>
    <t>3.11.1.1</t>
  </si>
  <si>
    <t>EMD-137</t>
  </si>
  <si>
    <t>fig 101</t>
  </si>
  <si>
    <t>EMD-138</t>
  </si>
  <si>
    <t>3.11.1.2</t>
  </si>
  <si>
    <t>EMD-139</t>
  </si>
  <si>
    <t>EMD-140</t>
  </si>
  <si>
    <t>Fiche 1</t>
  </si>
  <si>
    <t>EMD-141</t>
  </si>
  <si>
    <t>fiche n°2</t>
  </si>
  <si>
    <t>EMD-142</t>
  </si>
  <si>
    <t>fiche n°3</t>
  </si>
  <si>
    <t>EMD-143</t>
  </si>
  <si>
    <t>fiche n°4</t>
  </si>
  <si>
    <t>EMD-144</t>
  </si>
  <si>
    <t>fiche n°5</t>
  </si>
  <si>
    <t>EMD-145</t>
  </si>
  <si>
    <t>fiche n°9</t>
  </si>
  <si>
    <t>EMD-146</t>
  </si>
  <si>
    <t>fiche n°10</t>
  </si>
  <si>
    <t>EMD-147</t>
  </si>
  <si>
    <t>fiche n°11</t>
  </si>
  <si>
    <t>EMD-148</t>
  </si>
  <si>
    <t>fiche n°12</t>
  </si>
  <si>
    <t>EMD-149</t>
  </si>
  <si>
    <t>EMD-150</t>
  </si>
  <si>
    <t>fiche n°13</t>
  </si>
  <si>
    <t>EMD-151</t>
  </si>
  <si>
    <t>fiche n°15</t>
  </si>
  <si>
    <t>EMD-152</t>
  </si>
  <si>
    <t>fiche n°16</t>
  </si>
  <si>
    <t>EMD-153</t>
  </si>
  <si>
    <t>EMD-154</t>
  </si>
  <si>
    <t>fiche n°17</t>
  </si>
  <si>
    <t>EMD-155</t>
  </si>
  <si>
    <t>fiche n°20</t>
  </si>
  <si>
    <t>EMD-156</t>
  </si>
  <si>
    <t>fiche n°21</t>
  </si>
  <si>
    <t>EMD-157</t>
  </si>
  <si>
    <t>fiche n°24</t>
  </si>
  <si>
    <t>EMD-158</t>
  </si>
  <si>
    <t>fiche n°29</t>
  </si>
  <si>
    <t>EMD-159</t>
  </si>
  <si>
    <t>fiche n°30</t>
  </si>
  <si>
    <t>EMD-160</t>
  </si>
  <si>
    <t>fiche n°31</t>
  </si>
  <si>
    <t>EMD-161</t>
  </si>
  <si>
    <t>fiche n°32</t>
  </si>
  <si>
    <t>EMD-162</t>
  </si>
  <si>
    <t>fiche n°33</t>
  </si>
  <si>
    <t>EMD-163</t>
  </si>
  <si>
    <t>fiche n°34</t>
  </si>
  <si>
    <t>EMD-164</t>
  </si>
  <si>
    <t>EMD-165</t>
  </si>
  <si>
    <t>EMD-166</t>
  </si>
  <si>
    <t>fiche 35</t>
  </si>
  <si>
    <t>EMD-167</t>
  </si>
  <si>
    <t>fiche n°35</t>
  </si>
  <si>
    <t>EMD-168</t>
  </si>
  <si>
    <t>EMD-169</t>
  </si>
  <si>
    <t>EMD-170</t>
  </si>
  <si>
    <t>EMD-171</t>
  </si>
  <si>
    <t>5.3.1</t>
  </si>
  <si>
    <t>EMD-172</t>
  </si>
  <si>
    <t>lisibilité</t>
  </si>
  <si>
    <t>MAT</t>
  </si>
  <si>
    <t>EMD-173</t>
  </si>
  <si>
    <t>EMD-174</t>
  </si>
  <si>
    <t>compréhension</t>
  </si>
  <si>
    <t>JPA-001</t>
  </si>
  <si>
    <t>p9</t>
  </si>
  <si>
    <t>JPA-002</t>
  </si>
  <si>
    <t>p12</t>
  </si>
  <si>
    <t>JPA-003</t>
  </si>
  <si>
    <t>p13</t>
  </si>
  <si>
    <t>JPA-004</t>
  </si>
  <si>
    <t>p14</t>
  </si>
  <si>
    <t>JPA-005</t>
  </si>
  <si>
    <t>p15</t>
  </si>
  <si>
    <t>JPA-006</t>
  </si>
  <si>
    <t>La réhausse a été supprimée du dessin  car ce n'est pas sa place usuelle</t>
  </si>
  <si>
    <t>JPA-007</t>
  </si>
  <si>
    <t>p18</t>
  </si>
  <si>
    <t>JPA-008</t>
  </si>
  <si>
    <t>p18 et plus</t>
  </si>
  <si>
    <t>JPA-009</t>
  </si>
  <si>
    <t>JPA-010</t>
  </si>
  <si>
    <t>p20, 21 et 22</t>
  </si>
  <si>
    <t>JPA-011</t>
  </si>
  <si>
    <t>p24</t>
  </si>
  <si>
    <t>JPA-012</t>
  </si>
  <si>
    <t>p25, 26 et 27</t>
  </si>
  <si>
    <t>JPA-013</t>
  </si>
  <si>
    <t>p28</t>
  </si>
  <si>
    <t>JPA-014</t>
  </si>
  <si>
    <t>p30</t>
  </si>
  <si>
    <t>JPA-015</t>
  </si>
  <si>
    <t>p31</t>
  </si>
  <si>
    <t>JPA-016</t>
  </si>
  <si>
    <t>p32</t>
  </si>
  <si>
    <t>JPA-017</t>
  </si>
  <si>
    <t>JPA-018</t>
  </si>
  <si>
    <t>JPA-019</t>
  </si>
  <si>
    <t>JPA-020</t>
  </si>
  <si>
    <t>p33</t>
  </si>
  <si>
    <t>JPA-021</t>
  </si>
  <si>
    <t>p41, 42, 43, 44, 45 et p46</t>
  </si>
  <si>
    <t>JPA-022</t>
  </si>
  <si>
    <t>33 à 49</t>
  </si>
  <si>
    <t>JPA-023</t>
  </si>
  <si>
    <t xml:space="preserve"> 1.5.3.13</t>
  </si>
  <si>
    <t>p49</t>
  </si>
  <si>
    <t>JPA-024</t>
  </si>
  <si>
    <t>p50….p54</t>
  </si>
  <si>
    <t>JPA-025</t>
  </si>
  <si>
    <t>p56</t>
  </si>
  <si>
    <t>JPA-026</t>
  </si>
  <si>
    <t>p57</t>
  </si>
  <si>
    <t>non, ce sont deux choses différentes : il y a une poignée et des boutons de commande dont l'utilisation est complémentaire. Le texte a été modifié en conséquence.</t>
  </si>
  <si>
    <t>JPA-027</t>
  </si>
  <si>
    <t>p71….p88</t>
  </si>
  <si>
    <t>JPA-028</t>
  </si>
  <si>
    <t>P95</t>
  </si>
  <si>
    <t>Texte supprimé des GT</t>
  </si>
  <si>
    <t>JPA-029</t>
  </si>
  <si>
    <t>3.9</t>
  </si>
  <si>
    <t>p97</t>
  </si>
  <si>
    <t>JPA-030</t>
  </si>
  <si>
    <t>JPA-031</t>
  </si>
  <si>
    <t>chapitre 3</t>
  </si>
  <si>
    <t>91 à 102</t>
  </si>
  <si>
    <t>JPA-032</t>
  </si>
  <si>
    <t>p119</t>
  </si>
  <si>
    <t>JPA-033</t>
  </si>
  <si>
    <t>p127</t>
  </si>
  <si>
    <t>JPA-034</t>
  </si>
  <si>
    <t>p129</t>
  </si>
  <si>
    <t>JPA-035</t>
  </si>
  <si>
    <t>p133</t>
  </si>
  <si>
    <t>JPA-036</t>
  </si>
  <si>
    <t>p147</t>
  </si>
  <si>
    <t>p155</t>
  </si>
  <si>
    <t>JPA-038</t>
  </si>
  <si>
    <t>p163</t>
  </si>
  <si>
    <t>JPA-039</t>
  </si>
  <si>
    <t>EBMR_FER DJD Facteurs Humains du programme EBMR/VTT Référence ; GME/101/20/0193 Ind B</t>
  </si>
  <si>
    <t xml:space="preserve">4.3.2 </t>
  </si>
  <si>
    <t>KMR-01</t>
  </si>
  <si>
    <t>KMR-02</t>
  </si>
  <si>
    <t>KMR-03</t>
  </si>
  <si>
    <t>KMR-04</t>
  </si>
  <si>
    <t>KMR-05</t>
  </si>
  <si>
    <t>KMR- 06</t>
  </si>
  <si>
    <t>KMR-07</t>
  </si>
  <si>
    <t>KBY-056</t>
  </si>
  <si>
    <t>KBY-058</t>
  </si>
  <si>
    <t>KBY-059</t>
  </si>
  <si>
    <t>KMR-08</t>
  </si>
  <si>
    <t>4.4.1.1</t>
  </si>
  <si>
    <t>KMR-09</t>
  </si>
  <si>
    <t>4.41.2.5</t>
  </si>
  <si>
    <t>KMR-10</t>
  </si>
  <si>
    <t>4.4.1.2.6</t>
  </si>
  <si>
    <t>KMR- 11</t>
  </si>
  <si>
    <t>4.4.1.3
4.4.2.2.
4.4.3</t>
  </si>
  <si>
    <t>4.3.2.1/4.3.2.2</t>
  </si>
  <si>
    <t>23/39</t>
  </si>
  <si>
    <t>24/39</t>
  </si>
  <si>
    <t>Tous postes</t>
  </si>
  <si>
    <t>25, 46, 70, 87</t>
  </si>
  <si>
    <t>35/16</t>
  </si>
  <si>
    <t>39 et 67</t>
  </si>
  <si>
    <t>63 à 71</t>
  </si>
  <si>
    <t>86 et 87</t>
  </si>
  <si>
    <t>KBY-053</t>
  </si>
  <si>
    <t>90 et 91</t>
  </si>
  <si>
    <t>KBY-057</t>
  </si>
  <si>
    <t>95 et 96</t>
  </si>
  <si>
    <r>
      <rPr>
        <u/>
        <sz val="9"/>
        <rFont val="Arial"/>
        <family val="2"/>
      </rPr>
      <t>Le 30/03/18 - Réponse GME/TCS:</t>
    </r>
    <r>
      <rPr>
        <sz val="9"/>
        <rFont val="Arial"/>
        <family val="2"/>
      </rPr>
      <t xml:space="preserve">
L'algorithme de conversion utilise Bowring pour les grandes distances, et Terre Sphérique pour les translations à l'intérieur du véhicule</t>
    </r>
  </si>
  <si>
    <r>
      <rPr>
        <u/>
        <sz val="9"/>
        <rFont val="Arial"/>
        <family val="2"/>
      </rPr>
      <t>Le 30/03/18 - Réponse GME/TCS:</t>
    </r>
    <r>
      <rPr>
        <sz val="9"/>
        <rFont val="Arial"/>
        <family val="2"/>
      </rPr>
      <t xml:space="preserve">
Le calcul du bras de levier dynamique dépend de la mesure du codeur et de la saisie du bras de levier statique.</t>
    </r>
  </si>
  <si>
    <r>
      <rPr>
        <u/>
        <sz val="9"/>
        <rFont val="Arial"/>
        <family val="2"/>
      </rPr>
      <t>Le 30/03/18 - Réponse GME/TCS:</t>
    </r>
    <r>
      <rPr>
        <sz val="9"/>
        <rFont val="Arial"/>
        <family val="2"/>
      </rPr>
      <t xml:space="preserve">
Non. Le point de référence a été changé est  désormais situé à l'emplacement de la centrale.</t>
    </r>
  </si>
  <si>
    <r>
      <rPr>
        <u/>
        <sz val="9"/>
        <rFont val="Arial"/>
        <family val="2"/>
      </rPr>
      <t>Le 30/03/18 - Réponse GME/TCS:</t>
    </r>
    <r>
      <rPr>
        <sz val="9"/>
        <rFont val="Arial"/>
        <family val="2"/>
      </rPr>
      <t xml:space="preserve">
Il est plus intéressant de le faire correspondre à une réalité physique.</t>
    </r>
  </si>
  <si>
    <r>
      <rPr>
        <u/>
        <sz val="9"/>
        <rFont val="Arial"/>
        <family val="2"/>
      </rPr>
      <t>Le 30/03/18 - Réponse GME/TCS:</t>
    </r>
    <r>
      <rPr>
        <sz val="9"/>
        <rFont val="Arial"/>
        <family val="2"/>
      </rPr>
      <t xml:space="preserve">
La chaîne de côtes n'intervient pas dans l'harmonisation.</t>
    </r>
  </si>
  <si>
    <r>
      <rPr>
        <u/>
        <sz val="10"/>
        <rFont val="Arial"/>
        <family val="2"/>
      </rPr>
      <t>Le 30/03/18 - Réponse GME/TCS:</t>
    </r>
    <r>
      <rPr>
        <sz val="10"/>
        <rFont val="Arial"/>
        <family val="2"/>
      </rPr>
      <t xml:space="preserve">
Si la centrale est complètement perdue, il vaut mieux ne pas introduire de compensation que d'introduire une compensation qui peut doubler l'erreur.</t>
    </r>
  </si>
  <si>
    <r>
      <rPr>
        <u/>
        <sz val="10"/>
        <rFont val="Arial"/>
        <family val="2"/>
      </rPr>
      <t>Le 30/03/18 - Réponse GME/TCS:</t>
    </r>
    <r>
      <rPr>
        <sz val="10"/>
        <rFont val="Arial"/>
        <family val="2"/>
      </rPr>
      <t xml:space="preserve">
Le trièdre de référence est défini à partir des deux tiges et de la plaque. Il correspond par construction au carter de la centrale. Il est adapté pour l'acquisition et la navigation (en terme de cap).</t>
    </r>
  </si>
  <si>
    <r>
      <rPr>
        <u/>
        <sz val="10"/>
        <rFont val="Arial"/>
        <family val="2"/>
      </rPr>
      <t>Le 30/03/18 - Réponse GME/TCS:</t>
    </r>
    <r>
      <rPr>
        <sz val="10"/>
        <rFont val="Arial"/>
        <family val="2"/>
      </rPr>
      <t xml:space="preserve">
Les affichages et les saisies sont en EGM96.</t>
    </r>
  </si>
  <si>
    <t>Réunion 29/03/2018 : DGA OK avec la réponse GME (DJD à mettre à jour)</t>
  </si>
  <si>
    <t xml:space="preserve">Par construction EBMR est la référence de définition de la partie commune. Il n'y a donc pas de spécifique EBMR.
Le détail de chaque AOC est en renvoi vers un guide d'intégration si il existe (AOC Tourelleau) ou une STI (document interne GME consultable).
Les enchainements internes des AOC est à décrire dans le document de développement du KD. </t>
  </si>
  <si>
    <t>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
Les interfaces externes ne sont pas spécifiques cotraitants mais exposées comme communes.</t>
  </si>
  <si>
    <t>La STI n'est pas spéciquement contraitants mais commune. GPS et centrale inertielle en font partie du composant logique AOC Navigateur et donc sont en interfaces internes
TCS : Les STI ne sont plus systématiquement fournies au titre du DJD. Concernant le document, il s'agit d'une description de l'AOC. La conception de l'AOC est à fournir dans le cadre du guide de développement.</t>
  </si>
  <si>
    <t>Dans la STB les AOC sont définies comme des fonctions de bout en bout donc incluant tous les composants contribuant à la fonctionnalité commune. Le bus DDS est le canal d'échanges des données et est décrit dans le Guide d'Intégration de la VCS.</t>
  </si>
  <si>
    <t>Oui. Dans la STB les AOC sont définies comme des fonctions de bout en bout donc incluant tous les composants contribuant à la fonctionnalité commune.</t>
  </si>
  <si>
    <t>Le bridge n'est pas pas un composant des AOCs. Il est lié à un équipement donné. A noter qu'il intervient dans la chaine dans le cadre des équipements non DDS pour EBMR.</t>
  </si>
  <si>
    <t>Non: le concentrateur fait bien partie de la fonction gestion des alertes. Cf. définition STB des AOC</t>
  </si>
  <si>
    <t>Le document décrivant en détail l'AOC ENREGISTREMENT est consultable et sa référence est ajouté au document 63366104-305_SSS_EnregistrementDonnees_rev-A. Le CR du GT Enregistrement des données et des flux multiméfdias a été ajouté dans les versions suivantes du DJD.</t>
  </si>
  <si>
    <t>TCS_pour_NS : Répondre à la remarque dans le cadre de la description de l'AOC JdB</t>
  </si>
  <si>
    <t>TCS_pour_NS : Répondre à la remarque dans le cadre de la description de l'AOC Gestion des modes</t>
  </si>
  <si>
    <t>TCS_pour_NS : Répondre à la remarque dans le cadre de la description de l'AOC Gestion des modes en cohérence avec la VCS</t>
  </si>
  <si>
    <t>TCS_pour_NS : Répondre à la remarque dans le cadre de la description des relais SEMBA et Soutien</t>
  </si>
  <si>
    <t>TCS : il avait été envisagé que le moniteur du moyen d'observation du kit Tourelleau dispose d'une IHM permettant :
le déclenchement de l'enregistrement d'une image ;
- le déclenchement et l'arrêt d'enregistrement du flux vidéo du moniteur du moyen
d'observation</t>
  </si>
  <si>
    <t>TCS : ce n'est pas l'objet du document.</t>
  </si>
  <si>
    <t xml:space="preserve">O </t>
  </si>
  <si>
    <t xml:space="preserve">TCS  : La STI Enregistrment des données et des flux multimédias est remplacée par la présentation du GT de 06/2017 et le CR associé. </t>
  </si>
  <si>
    <t>TCS : Des schémas de CF haut niveau seront ajoutés dans le cadre du document de description des AOCs. Les interfaces détaillées ne seront pas exhibées dans ce document. 
Note : les bridges ne font pas parties des AOCs</t>
  </si>
  <si>
    <t>TCS : pas de guide d'intégration des AOC. Un guide de développement sera founi dans le cadre du KD.</t>
  </si>
  <si>
    <t>TCS : STI retirée du DJD</t>
  </si>
  <si>
    <t xml:space="preserve">Non par URLs via le Relais SIO. </t>
  </si>
  <si>
    <t>TCS : STI retirée du DJD
Une description de l'AOC Terminal de navigation est présente dans le document Description des AOCs</t>
  </si>
  <si>
    <t>TCS : STI retirée du DJD
La référence est lICD Relais SIO.</t>
  </si>
  <si>
    <t>TCS : STI retirée du DJD
Non le gestionnaire d'affichage est un élément logiciel utilisé au niveau des MFD</t>
  </si>
  <si>
    <t>TCS : STI retirée du DJD
Le gestionnaire d'affichage est un élément logiciel utilisé au niveau des logiciels applicatifs.</t>
  </si>
  <si>
    <t>TCS : STI retirée du DJD
Dans ce cas il s'agirait d'un GI de l'AFP. C est de l'organisme interne au véhicule.</t>
  </si>
  <si>
    <t>NS_pour_TCS : Réponse à faire</t>
  </si>
  <si>
    <t>RTD_pour_TCS : Réponse à faire</t>
  </si>
  <si>
    <t>RTD_pour_TCS : Répondre à la remarque dans le cadre de la description de l'AOC Tourelleau</t>
  </si>
  <si>
    <t>RTD_pour_TCS : Réponse à fournir</t>
  </si>
  <si>
    <t>NS_pour_TCS : Répondre à la remarque dans le cadre de la description de l'AOC RA</t>
  </si>
  <si>
    <t>NS_pour_TCS : Répondre à la remarque dans le cadre de la description de l'AOC JdB</t>
  </si>
  <si>
    <t>AVPE</t>
  </si>
  <si>
    <t>EAR</t>
  </si>
  <si>
    <t>Mise à jour des documents: conservation uniquement des documents cités</t>
  </si>
  <si>
    <t>RTD_pour_TCS Attente de réponse</t>
  </si>
  <si>
    <r>
      <rPr>
        <u/>
        <sz val="11"/>
        <rFont val="Arial"/>
        <family val="2"/>
      </rPr>
      <t xml:space="preserve">Réunion du 19/04/2018 Bourges : </t>
    </r>
    <r>
      <rPr>
        <sz val="11"/>
        <rFont val="Arial"/>
        <family val="2"/>
      </rPr>
      <t xml:space="preserve">
Document renvoyé à la suite de la remarque</t>
    </r>
  </si>
  <si>
    <r>
      <rPr>
        <u/>
        <sz val="11"/>
        <rFont val="Arial"/>
        <family val="2"/>
      </rPr>
      <t xml:space="preserve">Réunion du 19/04/2018 Bourges : </t>
    </r>
    <r>
      <rPr>
        <sz val="11"/>
        <rFont val="Arial"/>
        <family val="2"/>
      </rPr>
      <t xml:space="preserve">
Remarque Caduque</t>
    </r>
  </si>
  <si>
    <r>
      <rPr>
        <u/>
        <sz val="11"/>
        <color theme="1"/>
        <rFont val="Calibri"/>
        <family val="2"/>
        <scheme val="minor"/>
      </rPr>
      <t xml:space="preserve">Réunion du 19/04/2018 Bourges : </t>
    </r>
    <r>
      <rPr>
        <sz val="11"/>
        <color theme="1"/>
        <rFont val="Calibri"/>
        <family val="2"/>
        <scheme val="minor"/>
      </rPr>
      <t xml:space="preserve">
Cf CR GT Vétronique du 19/04/2018</t>
    </r>
  </si>
  <si>
    <t>Fiche d'Etude de Remarques (FER)</t>
  </si>
  <si>
    <t xml:space="preserve">Identification relecteur(s) : </t>
  </si>
  <si>
    <t>Date</t>
  </si>
  <si>
    <t>(développer)</t>
  </si>
  <si>
    <t>Doc. Analysée
Titre, référence, édition :</t>
  </si>
  <si>
    <t>Architecture logique de protection active d'EBMR - Réf. GME/104/20/0039 ind. A</t>
  </si>
  <si>
    <t>Affaire :</t>
  </si>
  <si>
    <t>marché n°2013 92 0055 - Développement, production et soutien d'EBMR</t>
  </si>
  <si>
    <t>Statut doc. donné par le relecteur :</t>
  </si>
  <si>
    <t>Synthèse commentaire prédominants :</t>
  </si>
  <si>
    <t>Mettre à jour le document en prenant en compte les remarques et en répondant aux questions</t>
  </si>
  <si>
    <t>Il est indiqué que la durée visée pour une séquence de ProColl est de 10s. D’où vient ce temps ?</t>
  </si>
  <si>
    <t xml:space="preserve">Le chiffre est tiré des discussions ayant eues lieu lors des premiers GT procoll. La ligne est supprimée.
</t>
  </si>
  <si>
    <t>Plutôt que de supprimer la ligne, je propose de rajouter que "ce délai est conforme aux discussions du GT PROCOLL"
De cette manière, la question ne sera plus posée.</t>
  </si>
  <si>
    <t xml:space="preserve">Demande prise en compte par le GME. Doc. modifié conformément à ce qui est demandé. </t>
  </si>
  <si>
    <t>La version du CCTP de l'avenant 2 est la version 3.1 (comme la STB). A corriger</t>
  </si>
  <si>
    <t>Correction faite.</t>
  </si>
  <si>
    <t>Sera à vérifier dans la prochaine version du document</t>
  </si>
  <si>
    <t>Préciser que c'est la fonction DAL du STC B2M en mode simulation qui fait partie des détecteurs.</t>
  </si>
  <si>
    <r>
      <t xml:space="preserve">Je propose de rajouter "(inactif)" dans la case du mode "désactivé" dans la figure 2 et/ou de rajouter "(désactivé)" après "inactif" dasn la définition du mode "inactif". En effet  le nom du mode "inactif" dans la définition de la STB a été changé en "désactivé" dans l'exigence EBMR_STB_01870_02 (et non pas "inactif"). La définition du mode deviendrait :
- mode inactif </t>
    </r>
    <r>
      <rPr>
        <b/>
        <sz val="9"/>
        <color indexed="40"/>
        <rFont val="Arial"/>
        <family val="2"/>
      </rPr>
      <t>(désactivé)</t>
    </r>
    <r>
      <rPr>
        <sz val="9"/>
        <rFont val="Arial"/>
        <family val="2"/>
      </rPr>
      <t xml:space="preserve"> : aucune alerte ou proposition n'est faite à l'équipage (les détecteurs sont inhibés),</t>
    </r>
  </si>
  <si>
    <t xml:space="preserve">
"inactif" remplacé par "désactivé". </t>
  </si>
  <si>
    <r>
      <t>Je propose de préciser que c'est l'équipage qui sélectionne une riposte. La phrase deviendrait, par exemple :
"</t>
    </r>
    <r>
      <rPr>
        <strike/>
        <sz val="9"/>
        <color indexed="10"/>
        <rFont val="Arial"/>
        <family val="2"/>
      </rPr>
      <t>Le</t>
    </r>
    <r>
      <rPr>
        <sz val="9"/>
        <rFont val="Arial"/>
        <family val="2"/>
      </rPr>
      <t xml:space="preserve"> </t>
    </r>
    <r>
      <rPr>
        <b/>
        <sz val="9"/>
        <color indexed="40"/>
        <rFont val="Arial"/>
        <family val="2"/>
      </rPr>
      <t>L'équipage du</t>
    </r>
    <r>
      <rPr>
        <sz val="9"/>
        <rFont val="Arial"/>
        <family val="2"/>
      </rPr>
      <t xml:space="preserve"> système d’armes sélectionne une menace et réalise une des réactions proposées."</t>
    </r>
  </si>
  <si>
    <t>"Le système d'armes" remplacé par "l'administrateur de protection active, via le système d'armes"</t>
  </si>
  <si>
    <t>Le cheminement de la protection active ne prend pas en compte des échanges radio. Pourquoi?</t>
  </si>
  <si>
    <t xml:space="preserve">L'objectif de ce schéma était de présenter la principale chaine fonctionnelle utilisée comme "fil conducteur au document". 
Schéma complété. 
</t>
  </si>
  <si>
    <t>Ajouter que l'architecture impose (pour l'instant) que les informations échangées entre véhicules sont gérés par le réseau de commandement.</t>
  </si>
  <si>
    <t>Cf. SCU-003.</t>
  </si>
  <si>
    <t>D'accord avec la réponse du GME</t>
  </si>
  <si>
    <t>Figure 10 : Cette architecture est différente de celle présentée lors des GT ProColl, et notamment le fait que les capteurs sont connectés à l'AOC fusion des données alors que lors du GT ils étaient connectés à l'AOC gestion des alertes. Peut-on considérer que cette architecture de la figure 3 est l'architecture finale retenue ?</t>
  </si>
  <si>
    <t>Oui. Architecture retenue (mais peut encore évoluer, "à la marge").</t>
  </si>
  <si>
    <t>Figure 3 : contrairement à ce qui a ét annoncé par le GME lors du GT PROCOLL du 03/10/2017, pour moi le CR de réaction est remonté au SIO (exigence EBMR_STB_00720_01 : compte-rendus de réactions réaliséés par l’administrateur protection active). A ajouter sur la figure. D'ailleurs, le document indique bien en page 40 que cette information est réalisée.</t>
  </si>
  <si>
    <t xml:space="preserve">Ce schéma n'est pas exhaustif. Montrer tous les échanges de données sur un diagramme de cette taille est difficilement réalisable sans un effet "toile d'araignée" (que je voulais éviter).
Schéma partiellement complété. Le détail des échanges est donné dans les paragraphes suivants. </t>
  </si>
  <si>
    <t>La figure 3 montre un lien direct entre la VCS et la radio via le relais COM. Ce lien est à ce jour faux puisque le serveur de COM se situe dans le SIO donc ceci doit forcément passer par le relais SIO. Le GME envisage t il un lien direct entre la radio et la VCS? A t il réaliser l'ensemble des études de faisabilité?</t>
  </si>
  <si>
    <t>L'AOC enregistrement des données enregistre que les détections provenant des capteurs? Elle doit également enregistrer les résultats de l'aoc fusion de données</t>
  </si>
  <si>
    <t>Diagramme volontairement incomplet. Cf. GRI-005 et JTO-001. Les données enregistrée par l'AOC enregistrement des données sont  décrites dans le reste du document (§AOC enregistrement des données).</t>
  </si>
  <si>
    <t>L'AOC fusion de données n'alimente pas la situation tactique de combat de la VCS ni la STC du SICS. C'est un oubli conséquent puisqu'il faut récupérer les informations de la ProColl pour compléter le reste.</t>
  </si>
  <si>
    <t xml:space="preserve">Diagramme volontairement incomplet. Cf. GRI-005 et JTO-001. Diagramme et document complétés. </t>
  </si>
  <si>
    <t>En attende la réponse de JTO</t>
  </si>
  <si>
    <t>PBN-001</t>
  </si>
  <si>
    <t>Sur la Figure 3, l'AOC "enregistrement des données" n'enregistre que les détections. Elle n'enregistre donc ni les menaces affichées, ni les réactions proposées ou acceptées. Est-ce que c'est bien le fonctionnement ou est-ce qu'il manque des flèches sur le schema ? Sachant que ce schema n'est pas cohérent de l'exigence Interface_PROCOLL-REQ-0480 de la page 39.</t>
  </si>
  <si>
    <t>Diagramme volontairement incomplet. Cf. GRI 005 et JTO-001. Les données enregistrées par l'AOC enregistrement des données sont décrites dans le reste du document (§AOC enregistrement des données).</t>
  </si>
  <si>
    <t>Il manque sur le schéma (fig. 3) un flux de données qui permet aux AOC "Aide à la réaction" d'échangér entre véhicule si les réactions ont été réalisées, acceptées ou non.</t>
  </si>
  <si>
    <t xml:space="preserve">Diagramme volontairement incomplet. Cf. GRI 005 et JTO OO1. Diagramme et document complétés. 
Remarque : aujourd'hui, l'administrateur de protection active ne peut "rejeter" une menace/riposte (autrement qu'en l'ignorant). Il n'y a donc pas de message d "accepté ou non".  </t>
  </si>
  <si>
    <t>L'information de non prise en compte de la proposition (en l'ignorant) existe-t-elle ?
A discuter oralement DGA-GME</t>
  </si>
  <si>
    <t>Action en cours</t>
  </si>
  <si>
    <t>Sur le schéma (fig. 3) on voit apparaitre un relais COM. Un lien direct VCS/COM n'a jamais été décidé par la DGA. Ce type de choix a des impacts sur d'autres programmes, il doit être décidé de concert.
Autre possibilité, ce schéma étant une vue logique, le relais COM est physiquement réalisé par le relais SIO ?</t>
  </si>
  <si>
    <t xml:space="preserve">Vue logique :  nous avons fait le choix de différencier les différents types d'échanges et leurs destinataires. D'un point de vue implémentation, un seul relai (relai SIO) peut être utilisé.  
De plus, ce choix est  conforme à  EBMR_STB_00740_01, EBMR_STB_00720_01.
Remarque ajoutée dans le document. </t>
  </si>
  <si>
    <t>L'AOC Enregistrement des données doit aussi enregistrer les informations menaces et les ripostes proposées.</t>
  </si>
  <si>
    <t>Diagramme volontairement incomplet. Cf. GRI-005 et JTO-001. Les données enregistrées par l'AOC enregistrement des données sont décrites dans le reste du document (§AOC enregistrement des données).</t>
  </si>
  <si>
    <t>ll est indiqué que "certains capteurs, tels que le SLA ou le DAL, peuvent mettre à jour ou compléter les détections qu’elles ont créées". Il faut aussi penser au DDM qui pourra dans un premier temps indiquer une piste de menace avant de définir plus tard sa classification</t>
  </si>
  <si>
    <t xml:space="preserve">Ajout réalisé.  </t>
  </si>
  <si>
    <t>Au travers du DJD2 protection active architecture physique les modèles de données des détections transmises par les capteurs contiennent une information de datation qui n'est pas évoquée dans ce paragraphe. Fournit-il vraiment une détection datée?</t>
  </si>
  <si>
    <t xml:space="preserve">Cette information de datation est indiquée dans les paragraphes décrivant les données transportées par chaque type de détection. 
Nouveau paragraphe ajouté en introduction du paragraphe sur les capteurs. </t>
  </si>
  <si>
    <t>4,1,1,1,1</t>
  </si>
  <si>
    <t>Il est indiqué que les informations "source" sont définies de la manière suivantes : "identifiant du composant à l'origine de la détection (id du capteur dans le cas d'une détection locale; id du véhicule ami dans le cas d'une détection issue d'une véhicule ami)"
Cela signifie que lorsque l'AOC fusion de données reçoit les informations venant des autres véhicules elle ne sait pas quel capteur a fourni la détection brute. L'algorithme de fusion de données n'a donc pas besoin de savoir de quel type de détecteur viennent les détections brutes ?</t>
  </si>
  <si>
    <t xml:space="preserve">Lorsque l'AOC recoit une détection venant d'un autre véhicule, il connaitra : le type de la détection recue (type SLA, DAL…) mais ne saura pas quelle "instance" de capteur est à l'origine de la détection. Par exemple, pour un véhicule avec 2 DAL, l'AOC Fusion, portée par un autre véhicule, ne peut pas savoir quel DAL du véhicule d'origine a produit la détection. Par contre il pourra savoir quel véhicule a produit cette détection. 
Remarque : id du véhicule supprimé de ce paragraphe. Modifications faites dans le paragraphe de description des données échangées par les véhicules. </t>
  </si>
  <si>
    <t>L'explication mérite d'être intégrée dans le document</t>
  </si>
  <si>
    <t>Il manque la classe "Beam Rider"</t>
  </si>
  <si>
    <t>L'option Beam-Rider est  disponible dans le modèle de données. Information rajoutée dans le document. .</t>
  </si>
  <si>
    <t>Je comprends que la classification en "beam-rider" n'est pas retenue par le GME par manque de base de donnée, correct ? Indépendamment de la disponibilité ou non de cette base de donnée, il convient de prévoir (mesures conservatoires) que la classification "beam-rider" puisse être remontée. A corriger dasn le texte explicatif et dans l'exigence "Interface_PROCOLL-REQ-0010] DETECTION_DAL"</t>
  </si>
  <si>
    <t>L'option Beam-Rider est  disponible dans le modèle de données. L'infomation sera rajoutée dans le document.</t>
  </si>
  <si>
    <t>4.1.1.1.1</t>
  </si>
  <si>
    <t>Au travers du DJD2 protection active architecture physique, il y a un attribut du modèle de données de la détection prevenant du DAL qui aborde la caractérisation. Or ici, il est mentionné que la détection est localisée mais n'est pas classifiée. Pourquoi une telle différence entre les 2 documents? De même il me semble que la classification du document physique est plus précise que celles évoquées sur cette page.
La détection primaire n'est pas claissifiée. Qu'est ce qui est diffusé la détection primaire puis la détection classfuée ou que la dértection classifiée? Si c'est que la détection classifiée pourquoi procéder en 2 étapes en passant par une détection primaire puis en la classifiant. J'ai peur que ça fait perde du temps.</t>
  </si>
  <si>
    <t xml:space="preserve">Il n'y a pas de différence entre les différents documents (sauf erreur de ma part). 
La détection primaire est diffusée dans un premier temps. La classification est diffusée ensuite, dès que disponible. L'objectif est de fournir l'information de détection et  de position le plus rapidement possible, même si toutes les informations (entre autres, la classification) ne sont pas disponibles. Dès que la classifisation a été réalisée, celle-ci est diffusée. Cette solution a été mise en place pour alerter au plus tot d'une menace potentielle (et donc pour gagner du temps). 
&gt; texte mis à jour. Schéma ajouté. </t>
  </si>
  <si>
    <t>Comment la DAL intègre une datation à sa détection? Le DAL est-il abonné au service de datation de la vétronique? Procède lui-même à sa propre datation? Comment sa datation est-elle synchronisée avec celle de la VCS?</t>
  </si>
  <si>
    <t>L'horloge DAL est synchronisée, au travers de NTP, avec l'heure système (VCS) .
Information ajoutée en introduction du paragraphe "Fonctions Capteurs"</t>
  </si>
  <si>
    <t>4.1.1.1.2.1.1</t>
  </si>
  <si>
    <t>Les positions 1 et 2 (alternative 1 et 2)  représentent-elles les deux secteurs possibles suite à la détection d'une onde de Mach seule (deux secteurs de X° dans un angle max de 120°) ?</t>
  </si>
  <si>
    <t>Oui. 
Ajout dans le document : "Rappel : lors de la détection d'une onde de Mach, le SLA remonte deux positions possibles de la source. Les positions 1 et 2 de la donnée de Détection_Mach correspondent à ces deux possibilités. "</t>
  </si>
  <si>
    <t>Il est indiqué dans la STB EBMR_STB_02040_03 que le SLA discrimine les menaces selon 4 classes de calibres sans information sur l'onde détectée. Cela signifie que cette discrimination est effective sur des ondes fusionnées (OM/OB) ou seule (OM seule). Il y a donc un écart avec la STB. Pourquoi n'est-il pas possible de faire une classification plus fine alors que l'information de calibre est portée par l'onde de MACH ?
De plus, vous indiquez que pour une onde de MACH seule la discrimination se fera entre &lt;7,62mm et &gt;7,62mm, alors que la première classe de discrimination  demandée dans la STB est 12,7mm.</t>
  </si>
  <si>
    <t xml:space="preserve">L’exigence de la STB EBMR_STB_02040_03 n’est  pas réalisable avec les avancées technologiques disponibles. 
Notre fournisseur ne sait dans l’état de l’art définir :
- sur OM qu’une distinction de 2 classes comme vous le mentionnez
- sur OM suivi d’une OB correspondante une classification plus fine comme requis.
De plus, sur détection d'une onde de Mach la discrimination actuelle est bien &lt;7,62mm et &gt;7,62mm, en écart avec la STB.
</t>
  </si>
  <si>
    <t>En l'état il s'agit d'un NOK STB qu'il convient detracer dans la SJD. Il faut continuer les travaux pour devenir conforme. Indépendamment des capacité du détecteur, le GME doit prévoir a minima que le modèle de données et les AOC soient compatibles d'une discrimination en 4 classes (de manière à être compatible d'un détecteur conforme à la STB). A discuter oralement DGA-GME.</t>
  </si>
  <si>
    <t>4.1.1.1.2.1</t>
  </si>
  <si>
    <t>Quelle est la perte temporelle de mise en forme des détections passant par le bridge suite à une détection du SLA? Quel est l'impact de ce bridge sur d'éventuelles pertes d'informations par exemple? Comment l'administration peut être certaine que le bridge ne pose pas de problème?</t>
  </si>
  <si>
    <t>L'objet du document est de décrire les interfaces des AOC et leur fonctionnement. Ce fonctionnement n'est pas dépendant de la présence, ou non d'un bridge. 
Pour plus d'informations sur le SLA, cf. documentation SLA (guide d'intégration SLA).</t>
  </si>
  <si>
    <t>Cela reste un point d'attention de la DGA. Ce point sera suivi</t>
  </si>
  <si>
    <t>Comment le bridge intègre une datation à sa détection d'onde de mach? Le bridge est-il abonné au service de datation de la vétronique? Procède lui-même à sa propre datation? Comment sa datation est-elle synchronisée avec celle de la VCS?</t>
  </si>
  <si>
    <t>L'horloge SLA est synchronisée, au travers de NTP, avec l'heure système (VCS) . Le bridge ne modifie pas les dates de détections posées par le SLA.
Texte complété : ajout en introduction du paragraphe sur les capteurs. Remarque ajoutée en début de paragraphe sur le bridge SLA.</t>
  </si>
  <si>
    <t>Comment le bridge intègre une datation à sa détection d'onde de bouche? Le bridge est-il abonné au service de datation de la vétronique? Procède lui-même à sa propre datation? Comment sa datation est-elle synchronisée avec celle de la VCS?</t>
  </si>
  <si>
    <t>Cf. Réponse JTO-009.</t>
  </si>
  <si>
    <t>JTO-011</t>
  </si>
  <si>
    <t>Quelles sont les 2 alternatives de position de la détection de l'onde de mach?</t>
  </si>
  <si>
    <t>Cf. ACS-006.</t>
  </si>
  <si>
    <t>JTO-012</t>
  </si>
  <si>
    <t>Pourquoi pour le SLA parle t on de repère capteur? car ici le repère capteur correspond au repère chassis donc au repère véhicule.</t>
  </si>
  <si>
    <t>Le repère capteur est différent du repère véhicule. 
La position fournie ici, en site, gisement, distance est la position de l'ennemi par rapport au capteur. Cette position est ensuite transformée en position dans le repère véhicule. 
Cf. paragraphe d'introduction sur les capteurs.</t>
  </si>
  <si>
    <t>JTO-013</t>
  </si>
  <si>
    <t>Comment le bridge intègre une datation à sa détection d'onde de propulsion? Le bridge est-il abonné au service de datation de la vétronique? Procède lui-même à sa propre datation? Comment sa datation est-elle synchronisée avec celle de la VCS?</t>
  </si>
  <si>
    <t>Cf. JTO-009.</t>
  </si>
  <si>
    <t>JTO-014</t>
  </si>
  <si>
    <t>Pourquoi la détection de l'onde de propulsion ne contioent aucune données d'orientation ou de localisation?</t>
  </si>
  <si>
    <t xml:space="preserve">Parce que le capteur n'est pas en mesure de fournir d'informations supplémentaires (cf. documentation SLA - Guide d'intégration du SLA). </t>
  </si>
  <si>
    <t>JTO-015</t>
  </si>
  <si>
    <t>Qui produit la fusion Mach bouche et bouche propulsion? Est-ce le bridge ou est-ce le SLA?</t>
  </si>
  <si>
    <t>Le SLA. Le bridge n'effectue aucun traitement autre que le changement de protocoll XML &gt; DDS
Ajout de la remarque :  "le bridge n'effectue aucun traitement des données produites par les SLA (autres que l'ajout des informations d'incertitude et de fiabilité). En particulier, il n'effectue aucune fusion des détections qu'il recoit. "</t>
  </si>
  <si>
    <t>JTO-016</t>
  </si>
  <si>
    <t>Pourquoi une détection de bouche contient 2 altertnatives de positions et qu'on ne retrouve plus ces 2 alternatives de position suite à la fusion mach bouche ou bouche propulsion?</t>
  </si>
  <si>
    <t xml:space="preserve">Parce qu'après fusion, d'une onde de Mach avec un onde de bouche, le détecteur est capable d'éliminer une des deux positions possibles. Cf. documentation capteur. </t>
  </si>
  <si>
    <t>JTO-017</t>
  </si>
  <si>
    <t>Comment le bridge intègre une datation à sa détection de fusion mach bouche? Le bridge est-il abonné au service de datation de la vétronique? Procède lui-même à sa propre datation? Comment sa datation est-elle synchronisée avec celle de la VCS?</t>
  </si>
  <si>
    <t>JTO-018</t>
  </si>
  <si>
    <t>Comment le bridge intègre une datation à sa détection de fusion bouche propulsion? Le bridge est-il abonné au service de datation de la vétronique? Procède lui-même à sa propre datation? Comment sa datation est-elle synchronisée avec celle de la VCS?</t>
  </si>
  <si>
    <t>4,1,1,1,3</t>
  </si>
  <si>
    <t>Il est indiqué que l'attribut "danger immédiat" est présent sur Jaguar mais pas sur Griffon. Quel est l'impact sur la fusion de données et/ou la gestion des alertes d'avoir ou non cet attribut ?</t>
  </si>
  <si>
    <t>La notion de "danger immédiat" n'est pas exploitée aujourd'hui. (cf. discussion sur le sujet lors des derniers GT). De plus, le paragraphe sur l'acquisition sera modifié pour prendre en compte le fait que les informations d'acquisition sont utilisées pour enrichir la situation locale de combat (qui est exploitée par l'AOC Fusion de données).</t>
  </si>
  <si>
    <t>FDE-001</t>
  </si>
  <si>
    <t xml:space="preserve">L'échange des données entre modules de fusion de différents véhicules est insuffisemment décrit et ce qui est décrit peut présenter des incohérences. Par exemple, le document mentionne une transmission via le relais de communication (p.18 et figure 6) et via le relais SIO à d'autres moments (p.18).
</t>
  </si>
  <si>
    <t xml:space="preserve">Ok. Paragraphe à compléter. 
Remarque : Dans le document nous avons essayé de séparer ce qui releve du temps "réflexe" à destination des comm. (nécessaire à une procoll "efficace/rapide" - par exemple : échange de données de détections), des données   d'information à destination du commandement et donc du SIO.
Cette vue est principalement logique. d'un point de vue implémentation, le relai COM et le relai sio SIO pourront être réalisés par le même composant. </t>
  </si>
  <si>
    <t>FDE-002</t>
  </si>
  <si>
    <r>
      <t xml:space="preserve">Au sujet des mentions </t>
    </r>
    <r>
      <rPr>
        <i/>
        <sz val="9"/>
        <rFont val="Arial"/>
        <family val="2"/>
      </rPr>
      <t xml:space="preserve">"Les données transmises transportent les mêmes informations que les données produites par les capteurs (...)" </t>
    </r>
    <r>
      <rPr>
        <sz val="9"/>
        <rFont val="Arial"/>
        <family val="2"/>
      </rPr>
      <t xml:space="preserve">et </t>
    </r>
    <r>
      <rPr>
        <i/>
        <sz val="9"/>
        <rFont val="Arial"/>
        <family val="2"/>
      </rPr>
      <t>"Le modèle logique des données échangées entre les véhicules (...) sont en cours de définition"</t>
    </r>
    <r>
      <rPr>
        <sz val="9"/>
        <rFont val="Arial"/>
        <family val="2"/>
      </rPr>
      <t>, il est à rappeler que ces échanges concernent les modules de fusion et non les véhicules en premier lieu, et que ces échanges seront contraints pas les choix techniques à venir du module de fusion et les contraintes de communication. Ainsi, il n'y a pas de raison de restreindre le format de ces échanges entre modules de fusion à celui des données capteur, dans la mesure où il parait difficile d'anticiper les stratégies de transmission des modules (données issues du capteurs ? données préfusionnées? 'tracklets'? données compressées?). D'autre part, la problématique de contraintes de communication devrait être prise en compte à ce niveau (information sur la disponibilité des ressources, usage des ressources...).</t>
    </r>
  </si>
  <si>
    <t>Dans le cadre du contrat EBMR, les AOC n'ont pas connaissance des moyens de communication. Il n'est donc pas possible en l'état du contrat de prendre en compte les contraintes de communication. 
De plus, toujours dans le cadre du contrat, le GME se doit de définir les interfaces dont il est responsable. (Les interfaces sont spécifiée par les exigences STB 00720 et  00740).
Paragraphe à compléter (échanges logiques)
(et à compléter au titre du design des AOC, pour les choix du GME).</t>
  </si>
  <si>
    <t>Ce point est effectivement à traiter avec le marché SICS et le marché AIS</t>
  </si>
  <si>
    <t>JTO-020</t>
  </si>
  <si>
    <t>4.1.1.1.3</t>
  </si>
  <si>
    <t>Pourquoi la position de l'objet provenant d'une acquisition est dans le repère capteur? Car toutes données provenant de l'acquisition qui est publié est données dans le repère global. D'où provient cette données? De la situation de combat qui est dans quel repère?</t>
  </si>
  <si>
    <t xml:space="preserve">Les données issues de l'acquisition, comme les données issues des capteurs, sont données dans le repère du producteur de la donnée. 
Paragraphe complété afin de prendre en compte les décisions prises lors du dernier GT de Protection active. </t>
  </si>
  <si>
    <t>JTO-021</t>
  </si>
  <si>
    <t>Les données d'acquisition provienennt d'où? De la STC gérée par la VCS, de la STC gérée par le SIO ou directement suite à une acquisition?</t>
  </si>
  <si>
    <t>Les données d'acquisitions (décrites dans ce paragraphe) sont fournies par les moyens d'acquisition.
Suite au dernier GT, le traitement des acquisitions a été modifié, cf. ACS-008.</t>
  </si>
  <si>
    <t>JTO-022</t>
  </si>
  <si>
    <t>La VCS adresse directement un relais COM sans passer apr le SIO? Est-ce l'architecture retenue? Si oui elle ne me parait pas conforme</t>
  </si>
  <si>
    <t>Cf. reponse SCU-003.</t>
  </si>
  <si>
    <t>JTO-023</t>
  </si>
  <si>
    <t>Si je comprends bien, l'AOC fusion de données transpose toutes les données dans le repère global. Par contre, comment l'AOC fusion de données recupère les repères dynamique des capteurs ainsi que le repère chassis et tourelle? Ceci n'est pas mentionnée.</t>
  </si>
  <si>
    <t>Les moyens de description des différents repères sur le véhicule est une problématique qui dépasse largement le simple périmètre procoll. Les principes de gestion de changements de repères sont décrits dans le Guide d'intégration de la VCS et partiellement dans le dossier d'architecture physique.
&gt; remarque ajoutée dans le document</t>
  </si>
  <si>
    <t>JTO-024</t>
  </si>
  <si>
    <t>Le branchement entre l'AOC fusion de données et les COM est faux</t>
  </si>
  <si>
    <t>Cf. réponse SCU-003.</t>
  </si>
  <si>
    <t>Le GME doit choisir une solution d'implémentation qui permettra d'intégrer un module de fusion de données issu du marché AI SCORPION quelques différences par rapport à ce qui décrit : notamment le fait que les informations échangées entre AOC de Fusion ne sont pas nécessairement les détections filtrées.</t>
  </si>
  <si>
    <t>Cf. FDE-001 (le GME doit choisir une solution répondant au contrat EBMR).</t>
  </si>
  <si>
    <t>4,1,2,1,1</t>
  </si>
  <si>
    <t>Pourquoi avoir intégré une fonction d'inhibition des ondes de bouches ? Quand doit-elle être utilisée ? Et pourquoi ne pas inhiber les ondes de Mach ou de Propulsion ?</t>
  </si>
  <si>
    <t>Cf. PBN-002.</t>
  </si>
  <si>
    <t>PBN-002</t>
  </si>
  <si>
    <t>4.1.2.1.1</t>
  </si>
  <si>
    <t>L'exigence Interface_PROCOLL-REQ-0170 mentionne que les onde de bouches du SLA peuvent être inhibés.  Mais aucune exigence ne le précise pour les autres ondes (comme les ondes de propulsion, de mach, etc.) Pourquoi ne s'autoriser à filter que les ondes de bouche ?</t>
  </si>
  <si>
    <t xml:space="preserve">
Lors des journées de travail sur les algorithmes, nous vous avons alerté sur le fait que les capteurs peuvent produire (beaucoup) de fausses alertes. Entre autres, le taux de fausses alertes sur les ondes de bouches est élévé, et leur traitement problématique. Suite à ce constat, vous nous avez demandé d'être capable, dans un premier temps, de "bloquer" les ondes de bouche. (Les taux de fausses alertes sur les ondes de mach et de propulsion sont quant à eux très faibles. Leur inhibition ne paraissait pas nécessaire, sachant que l'on peut inhiber le SLA "complèltement" si nécessaire).
L'inhibition des ondes de bouches peut être supprimée si demandé. </t>
  </si>
  <si>
    <t>L'inhibition capteur a été placé dans l'AOC Fusion, cela est incompatible du marché AI SCORPION. Cette fonction n'est pas demandée au futur titulaire du marché AI dans le cadre du développement de cette AOC.</t>
  </si>
  <si>
    <t xml:space="preserve">Pas de demande STB sur le sujet. 
Choix d'architecture pour limité le nombre d'indirections (i.e. nombre d'échanges entre le bus et les services et AOC). </t>
  </si>
  <si>
    <t>FDE-003</t>
  </si>
  <si>
    <t>4.1.2.1.2</t>
  </si>
  <si>
    <t xml:space="preserve">Préciser les dimensions de l'estimation gaussienne. 3 dimensions? </t>
  </si>
  <si>
    <t>Oui, 3 dimensions( position:  Lat, long, alt. Incertitudes en mètres dans le plan tangent).
Précision ajoutée dans le document.</t>
  </si>
  <si>
    <t>4.1.2.1.2.1</t>
  </si>
  <si>
    <t>Quels sont les hypothèses permettant de transformer une coordonnées site/gisement en site/gisement et distance ?</t>
  </si>
  <si>
    <t xml:space="preserve">La transformation est réalisée conformément aux algorithmes fournis.
Remarque : Cette fonction est une fonction interne à l'AOC fusion de donnée. &gt; paragraphe supprimé. Explications ajoutées. </t>
  </si>
  <si>
    <t>FDE-004</t>
  </si>
  <si>
    <r>
      <rPr>
        <i/>
        <sz val="9"/>
        <rFont val="Arial"/>
        <family val="2"/>
      </rPr>
      <t>"Suite à ce filtrage, les détections identifiées « fausses alertes » sont rejetées. Les autres, dites « détections consolidées », sont : - transmises à la fonction de fusion et d’identification des menaces  - remontées vers le relais COM (...) pour être transmise aux véhicules amis" :</t>
    </r>
    <r>
      <rPr>
        <sz val="9"/>
        <rFont val="Arial"/>
        <family val="2"/>
      </rPr>
      <t xml:space="preserve"> il n'y a donc pas de stratégie de sélection des informations échangées entre modules de fusion, car ces informations échangées seront les mêmes que celles reçues en local par chaque module de fusion. Le titulaire peut-il confirmer cela?</t>
    </r>
  </si>
  <si>
    <t xml:space="preserve">La mise en place de cette stratégie n'est demandée au titre du contrat EBMR. (Rappel : les AOC, dans le contexte EBMR, n'ont pas accès aux informations de communications disponibles). 
Cf. FDE-002.
Informations complémentaires ajoutées dans le texte. </t>
  </si>
  <si>
    <t>Ce sont les algorithmes fournis par la DGA ou les algorithmes prévus par le GME qui n'ont pas cette fonction de filtrage ? Le préciser dans le document.</t>
  </si>
  <si>
    <t>Les algorithmes DGA n'ont pas de fonction de filtrage des fausses alertes. 
Ajout de la remarque suivante dans le texte : "Remarque: les algorithmes fournis par l'administration ne contiennent pas de fonction de filtrage."</t>
  </si>
  <si>
    <t>Mettre à jour suite au GT ProColl la liste de caractérisation des menaces : Missile, PC, MC, CG , télémètre et Inconnue</t>
  </si>
  <si>
    <t xml:space="preserve">Liste de classification mise à jour. </t>
  </si>
  <si>
    <t>FDE-005</t>
  </si>
  <si>
    <r>
      <rPr>
        <i/>
        <sz val="9"/>
        <rFont val="Arial"/>
        <family val="2"/>
      </rPr>
      <t>"Complétude : Indice de complétude de la menace, indiquant la probabilité que les informations sur la menace soient modifiées, dans un futur proche."</t>
    </r>
    <r>
      <rPr>
        <sz val="9"/>
        <rFont val="Arial"/>
        <family val="2"/>
      </rPr>
      <t xml:space="preserve"> Cette interprétation me paraît maladroite.</t>
    </r>
  </si>
  <si>
    <t>Je suis preneur d'une meilleure définition. ..</t>
  </si>
  <si>
    <t xml:space="preserve">
</t>
  </si>
  <si>
    <t>Action réalisée</t>
  </si>
  <si>
    <t>PBN-003</t>
  </si>
  <si>
    <t>Est-il prévu (éventuellement en mesure conservatoire) une classe Beamrider ou est-ce intégré dans la classe missile ?</t>
  </si>
  <si>
    <t>Bien que les valeurs "Missile Beam Rider", "Missile Saclos" et RPG soient prévues dans le modèle de données, l'algorithme actuel n'utilisera pas ces valeurs. Une détection "Beam Rider", RPG ou "Saclos" donnera lieu à une menace de type missile. 
Cf. décision prise lors du dernier GT.</t>
  </si>
  <si>
    <t>SCU-007</t>
  </si>
  <si>
    <t>Attention le flux nommé "Liste de menaces/risposte" peut contenir des alertes liées à une menace donnée (en fait la risposte est une alerte dans un premier temps).</t>
  </si>
  <si>
    <t>Cf. SCU-008.</t>
  </si>
  <si>
    <t>4,1,3</t>
  </si>
  <si>
    <t>Figure 8 : Je ne comprend pas comment sont triées les menaces par l'AOC d'aide à la réaction. ? Comment sont-elles renumérotées ?</t>
  </si>
  <si>
    <t>Erreur dans le dessin. =&gt; modification effectuée
(les menaces sont triées conformément aux algorithmes fournies par l'administration)</t>
  </si>
  <si>
    <t>Dans le cas où plusieurs menaces sont issues de l'AOC fusion, que se passe-t-il une fois que la menace la plus critique a été traitée, on passe à la seconde menace la plus critique ou on sort de la ProColl ?</t>
  </si>
  <si>
    <t>L'AOC Ripostes gère en permanence une liste priorisée des menaces. Cette liste est mise à jour en fonction des menaces traitées, ignorées et des nouvelles détections recues. Lorsque toutes les menaces ont été traitées, la liste devient vide. Il n'y a pas de sortie "automatique" de la procoll. Simplement, dans ce cas, plus aucune menace n'est remontée à l'utilisateur. 
Sur VBMR, le système d'armes propose systématiquement la menace la plus prioritaire à  l'écran. Après traitement de la plus prioritaire, la seconde la plus prioritaire (et les ripostes associées) est affichée.
Sur EBRC, après traitement de la menace la plus prioritaire le système d'armes met à jour les menaces à traiter mais une action opérateur (validation SK) est nécessaire pour lancer le traitement de la menace (affichage des propositions de ripostes).</t>
  </si>
  <si>
    <t>SCU-008</t>
  </si>
  <si>
    <t>Attention le flux nommé "Menaces/risposte" peut contenir des alertes liées à une menace donnée (en fait la risposte est une alerte dans un premier temps).</t>
  </si>
  <si>
    <t xml:space="preserve">La liste de  menaces/ripostes ne contient aucune alerte.  Par contre, lorsque l'AOC Gestion des alertes envoie des menaces/ripostes au système d'armes, il diffuse en parallèle des alertes (i.e. des messages) à destination de l'interphonie. 
(Comme proposé en GT, seules les menaces/ripostes envoyées au système d'armes donneront lieu à une alerte sonore.)
Remarque : nous faisons la différence entre menace et alerte. L'objet "Menace" contient les informations décrivant la menace identifiée (position, type, etc.). Ces menaces  sont construites à partir des détections et  envoyées au système d'armes et écrans (MFD) pour traitement et affichage.  
Les alertes sont des message "visuels" ou "vocaux" à destination des utilisateurs. Ils ne contiennent aucune autre information que le texte qu'il transporte. </t>
  </si>
  <si>
    <t>PBN-004</t>
  </si>
  <si>
    <t>La légende de la figure 12 n'est pas sur la même page que la figure elle-même</t>
  </si>
  <si>
    <t>Pb de génération automatique avec DOORS.</t>
  </si>
  <si>
    <t>SCU-009</t>
  </si>
  <si>
    <t>Il manque une performance sur ce changement de repère. Quelle performance le GME vise ? Est-ce que le changement de repère est prédictif pour tenir compte des mouvements du véhicule ?</t>
  </si>
  <si>
    <t>L'exigence sur la performance n'est pas donnée dans ce document. Mais sera conforme aux performances de traitement demandées dans la STB .
Changement de repère non prédictif.</t>
  </si>
  <si>
    <t>SCU-010</t>
  </si>
  <si>
    <t>Est-ce que le tir de fumigène "demi salve" est géré et comment ?</t>
  </si>
  <si>
    <t>Les algorithmes actuels ne proposent pas de demi-salve. Par contre le système est prédisposé pour.</t>
  </si>
  <si>
    <t>Dans le cas du REC, il est indiqué que c'est le chef qui valide "l'entrée en ProColl" puis que c'est le tireur qui prend le palonnier pour la rotation de l'arme. Comment le chef indique au tireur qu'il doit prendre en charge pour le ralliement ?
On parle au début du chef qui prend en charge l'armement pour le ralliement, puis après on indique que si le tireur lâche le palonnier la riposte est abandonnée. Ce n'est pas clair, qui tient le palonnier ?</t>
  </si>
  <si>
    <t>Texte corrigé. Cf. GRI-008.</t>
  </si>
  <si>
    <t>Dans la phrase du 4.a. Ne faut-il pas remplacer "tireur" par "chef" ?</t>
  </si>
  <si>
    <t xml:space="preserve">Oui. Actions réalisées par le chef. Texte modifié. </t>
  </si>
  <si>
    <t>"Les actions de tir sont réalisées manuellement par le tireur si une riposte « arme principale » ou « arme secondaire » a été choisie." : cela signifie-t-il que la riposte "ralliement de l'armement secondaire" rallie également les moyens d'observation du tireur (i.e la tourelle) ? En effet, comment le tireur pourrait-il déclcnher le tir de l'armement secondaire sans avoir de visibilité sur la menace ? S'il s'agit d'une coquille dans le texte et qu'il faut remplacer "tireur" par "chef", la question devient obsolète.</t>
  </si>
  <si>
    <t>Sur EBRC, à partir du moment où le VOP est actif, le VOP sera rallié avec l'armement.
Nota : lors de la validation SK le VOP est automatiquement activé pour rallier le VOP sur la menace.
Tireur et chef peuvent faire l'opération mais le chef passe généralement la main au tireur pour effectuer le tir.</t>
  </si>
  <si>
    <t xml:space="preserve">Voir explications du GME dans le CR de la réunion du 22/02/2018 </t>
  </si>
  <si>
    <t>4.1.5.3</t>
  </si>
  <si>
    <t>Faut-il remplacer "ltireur" par "chef" ? Sinon, je ne comprends pas le fonctionnement.</t>
  </si>
  <si>
    <t>Changement effectué.</t>
  </si>
  <si>
    <t>SCU-011</t>
  </si>
  <si>
    <t>Un lien entre L'AOC Gestion des alerte est indispensable avec le relais SIO. En effet le SIO doit pouvoir être averti de l'état local de la ProColl (notamment détection et réaction), notamment pour transmettre aux voisins l'état ProColl du véhicule et avertir les AOC Fusion et réaction des dysfonctionnements des voisins.</t>
  </si>
  <si>
    <t>Ajouté dans le texte (était déja présent dans le chapitre concernant le SIO).</t>
  </si>
  <si>
    <t>JTO-019</t>
  </si>
  <si>
    <t>16/17</t>
  </si>
  <si>
    <t>Il manque toutes les données échangées entre le SLA et le bridge. Sans ceci, nous avons aucunes confiance en ce que produit le bridge.</t>
  </si>
  <si>
    <t>Cf. JTO-008 et documentation SLA.</t>
  </si>
  <si>
    <t>JTO-026</t>
  </si>
  <si>
    <t>35/36</t>
  </si>
  <si>
    <t>Pour que les messages du système d'arme puissent avoir une datation, le système d'arme est abonné au service de datation de la VCS ou le système d'arme possède son propre service de datation qui se synchronise avec celui de la VCS?</t>
  </si>
  <si>
    <t xml:space="preserve">Le système d'armes est synchronisé sur l'heure de la VCS (NTP)
Information  ajoutée dans le document. </t>
  </si>
  <si>
    <t>JTO-025</t>
  </si>
  <si>
    <t>Les figures 6, 8, 12 et 14 ne sont pas cohérentes avec la figure 3 car il y a des branchements avec l'AOC enregistrement des données que l'on ne retrouve pas dans la figure 3</t>
  </si>
  <si>
    <t>Cf. PBN-001.</t>
  </si>
  <si>
    <t>A planifier</t>
  </si>
  <si>
    <t>Pas d'action identifiée</t>
  </si>
  <si>
    <t>Soldée</t>
  </si>
  <si>
    <t>Acceptable</t>
  </si>
  <si>
    <t>Acceptable avec réserves</t>
  </si>
  <si>
    <t>Non acceptable</t>
  </si>
  <si>
    <t>25/04/18 : Sera pris en compte dans la livraison Génie/ELI</t>
  </si>
  <si>
    <t>25/04/18 : remarque valable pour toute nouvelle mise à jour du DJD</t>
  </si>
  <si>
    <t>Si une non-conformité/un écart est détecté avec le niveau de sécurité spécifié sur le logiciel, un point critique sera ouvert.
25/04/18 : un point critique sera ouvert pour toute fonction logicielle apparaissant en coupe d'ordre 1 ou 2 dans les arbres de défaillances.</t>
  </si>
  <si>
    <t>25/04/18 : A Vérifier à la Prochaine Edition</t>
  </si>
  <si>
    <t>25/04/18 : réalisé dans le DJD EPC.</t>
  </si>
  <si>
    <t>25/04/18 : réponse GME acceptée.</t>
  </si>
  <si>
    <t>25/04/18 : compléter le PC avec la présence du buzzer et des warning + caméra AR + demande du pilote avant d'actionner la rampe.</t>
  </si>
  <si>
    <t>25/04/18 : A Vérifier à la Prochaine Edition - justifier que le niveau SIL2 est le niveau nécessaire + la tenue de ce niveau.</t>
  </si>
  <si>
    <t>25/04/18 : cf. remarque N°1855</t>
  </si>
  <si>
    <t>En cours de traitement au sein du GME
25/04/18 : la recommandation de vérification avant départ sera supprimée car la survenue du givre ou de la buée est progressive.</t>
  </si>
  <si>
    <t>25/04/18 : pris en compte par le GME.</t>
  </si>
  <si>
    <t>25/04/18 : réponse GME reste toujours en attente</t>
  </si>
  <si>
    <t>25/04/18 : réponse GME acceptée. Possibilité au cas par cas de descendre aux coupes d'ordre &gt; 3.</t>
  </si>
  <si>
    <t>25/04/18 : rappeler succinctement les règles de prise en compte des défaillances des câbles dans l'étude de sécurité.</t>
  </si>
  <si>
    <t>25/04/18 : reste à traiter les éléments dont les défaillances ne sont pas issues de l'AMDEC (hors erreurs humaines et défaillances logicielles).</t>
  </si>
  <si>
    <t>25/04/18 : étudier s'il existe des pannes mécaniques non détectées en dehors des opérations de maintenance et des autotests</t>
  </si>
  <si>
    <t>Un dossier de sécurité par version sera réalisé.
25/4/18 : un indice de document est pris pour chaque version VBMR traitée. Les spécificités des différentes versions sont bien explicitées.</t>
  </si>
  <si>
    <t>06/04/2018 :
Sera à vérifier dans la prochaine édition du document</t>
  </si>
  <si>
    <t>06/04/2018 :
En attente réponse GME</t>
  </si>
  <si>
    <t>A voir avec soutien</t>
  </si>
  <si>
    <t>29/03/2018 :
Cette précision sera-t-elle ajoutée à la prochaine mise à jour du document ?</t>
  </si>
  <si>
    <t>29/03/2018 :
Sera à vérifier dans la prochaine mise à jour du document.</t>
  </si>
  <si>
    <t>29/03/2018 :
A discuter lors d'un point spécifique</t>
  </si>
  <si>
    <t>06/04/2018 :
Vérifié sur DJD tourelleau version B.</t>
  </si>
  <si>
    <t>06/04/2018 :
OK avec réponse GME</t>
  </si>
  <si>
    <t>06/04/2018 :
Soit les éléments doivent être présents dans le guide d'intégration (cf exigence CCTP P06170).
Soit le DJD Tourelleau doit être communicable à un industriel tiers.</t>
  </si>
  <si>
    <t>04/04/2018 :
Sera à vérifier dans la prochaine édition du document</t>
  </si>
  <si>
    <t>04/04/2018 :
OK avec réponse GME</t>
  </si>
  <si>
    <t>04/04/2018 :
Réunion avec RTD et le sous traitant le 06/06/2016. Données intégrées dans le guide d'intégration du SLA</t>
  </si>
  <si>
    <t>04/04/2018 :
Vu en GT ProColl</t>
  </si>
  <si>
    <t>04/04/2018 :
A détailler lors d'une réunion (mail Alain Kontzler  du 21/03/2018) puis à intégrer dans le DJD Acqusition</t>
  </si>
  <si>
    <t>06/04/2018 :
Cordon conforme à la figure</t>
  </si>
  <si>
    <t>06/04/2018 :
La tension d'alimentation précisée est 28 volts, la plage de fonctionement n'est pas mentionnée, par exemple un PR4G fonctionne nominalement sous 24 volts, cependant il  peut fonctionner entre 18 et 32 volts.</t>
  </si>
  <si>
    <t>06/04/2018 :
il est mentionné  : Elle offre des capacités de gestion de
conférences, au profit de l'utilisateur identifié et associé à un des boitiers de l'interphonie, sur le
réseau Interphonie</t>
  </si>
  <si>
    <t>06/04/2018 :
Correction effectuée</t>
  </si>
  <si>
    <t>06/04/2018 :
Non précisé dans le §3.2.6.1 Administration des boitiers d'interphonie</t>
  </si>
  <si>
    <t>06/04/2018 :
La mention "fourniture du programme porteur a été rajoutée</t>
  </si>
  <si>
    <t>06/04/2018 :
Document mis à jour avec le casque HOPLITE et les équipements de tête compatibles (VH586, VH590)</t>
  </si>
  <si>
    <t>06/04/2018 :
La formulation n' a pas été reprise.
Exemple de reformulation : "Réglage manuel par l'opératieur du volume de son équipement de tête connecté"</t>
  </si>
  <si>
    <t>Mention rajoutée pour l'alternat 2</t>
  </si>
  <si>
    <t>06/04/2018 :
Rajout du descriptif de fonctionnement des commandes d'alternats et du raccordement des équipements (casque, pédale d'alternat)</t>
  </si>
  <si>
    <t>06/04/2018 :
Même figure que sur le guide indice C</t>
  </si>
  <si>
    <t>06/04/2018 :
Description du boitier BIAFO mise à jour et conforme à la représentation graphique</t>
  </si>
  <si>
    <t>06/04/2018 :
2  notes ont été rajoutées pour préciser le raccordement des  postes radio / accessoires sur les E/S analogiques, et pour préciser l'embase dédiée au touret</t>
  </si>
  <si>
    <t>06/04/2018 :
Une note a été rajoutée pour préciser que les 3 embases acceptent le raccordement d'un poste radio</t>
  </si>
  <si>
    <t xml:space="preserve">04/04/2018 :
pris en compte dans la personnalisation mécanique (-&gt; Doc GME-101-20-0030 et GME-101-20-0031) </t>
  </si>
  <si>
    <t>06/04/2018 :
En attente des justificatifs</t>
  </si>
  <si>
    <t>29/03/2018 :
Remarque à clore</t>
  </si>
  <si>
    <t>29/03/2018 :
Le GME est-il en accord avec la démarche proposée pour les échanges sur la SJD ?</t>
  </si>
  <si>
    <t>29/03/2018 :
En attente de correction des éventuelle incohérences entre versions dans la SJD</t>
  </si>
  <si>
    <t>29/03/2018 :
Dans quel DJD cette information figure-t-elle ?</t>
  </si>
  <si>
    <t>29/03/2018 :
L'informtion est effectivement précisée dans l'indice C du document</t>
  </si>
  <si>
    <t>06/04/2018 :
A discuter lors d'un point spécifique</t>
  </si>
  <si>
    <t>29/03/2018 :
OK</t>
  </si>
  <si>
    <t>04/04/2018 :
A discuter lors d'un point spécifique</t>
  </si>
  <si>
    <t>en attente proposition
29/03/2018 :
A discuter lors d'un point spécifique</t>
  </si>
  <si>
    <t>06/04/2018 :
Statué par mail, prise Hypra LEGRAND 3P+T</t>
  </si>
  <si>
    <t xml:space="preserve">06/04/2018 :
Donnée constructeur alternateur et état de l'art (ex: ouvrage Bosch, "électricité et électronique pour l'automobile"). La référence d'un alternateur renseigne notamment le courant nominale débitable. Ce dernier correspondant a 90% du courant max débitable.
</t>
  </si>
  <si>
    <t>06/04/2018 :
Il s'agit du schéma de la page 16, soit la Fig3, §6.1.2.1</t>
  </si>
  <si>
    <t>04/04/2018 :
Sera à vérifier lors de la prochaine édition du document</t>
  </si>
  <si>
    <t xml:space="preserve">04/04/2018 :
donner la référence du document dans lequel sera décrite la solution technique mise en place pour vérifier la cohérence  </t>
  </si>
  <si>
    <t>04/04/2018 :
prévoir une présentation par le GME de ce qui a été acté avec les co-traitants poiur prise de décision et vérification de la spécification diffusée à la STB</t>
  </si>
  <si>
    <t>11/04/2018 :
A discuter lors d'un point spécifique</t>
  </si>
  <si>
    <t>04/04/2018 :
A intégrer dans le DJD Simulation Instrumentée</t>
  </si>
  <si>
    <t>11/04/2018 :
Le document DR00960 ICD KAV Centaure fourni par la DGA au GME dans le cadre du marché EBMR contient les informations nécessaires.</t>
  </si>
  <si>
    <t>11/04/2018 :
Phrase rajoutée dans l'indice C</t>
  </si>
  <si>
    <t>11/04/2018 :
A préciser dans le DJD</t>
  </si>
  <si>
    <t>11/04/2018 :
Correction effectuée dans l'indice C</t>
  </si>
  <si>
    <t>10/04/2018 :
Il n'ya pas de remarque JFT-005 dans le fichier donc pas de réponse non plus</t>
  </si>
  <si>
    <t>10/04/2018 :
OK avec réponse GME</t>
  </si>
  <si>
    <t>10/04/2018 :
Si c'est possible et que ça ne dégrade pas le système de freinage (comme sur l'EBRC), alors c'est la solution à privilégier : à intégrer dans le DJD2</t>
  </si>
  <si>
    <t>10/04/2018 :
En attente d'analyse
Expliquer les avantages/inconvénients des 2 modes</t>
  </si>
  <si>
    <t>10/04/2018 :
à intégrer dans le DJD</t>
  </si>
  <si>
    <t>10/04/2018 :
Les équipements peuvent-ils être éteint ? Ou bien les informations de ces équipements ne seront pas utilisées ?</t>
  </si>
  <si>
    <t>10/04/2018 :
Contradictoire avec la STB EBMR_STB_04840_01 "En fonction de la localisation du calculateur, le véhicule est équipé de passes-cloisons, de presses étoupe et de chemins de câbles."</t>
  </si>
  <si>
    <t>10/04/2018 :
Ajouter sur le schéma l'ensemble des câbles identifiés vers le véhicule et vers l'extérieur</t>
  </si>
  <si>
    <t xml:space="preserve">04/04/2018 :
voir si pris en compte dans le prochain DJD. </t>
  </si>
  <si>
    <t>06/04/2018 :
Les 130 DEP ont été livrés à la DGA. La FER sera close lorsque les résultats des essais seront disponibles</t>
  </si>
  <si>
    <t>14/04/2018 :
OK avec réponse GME</t>
  </si>
  <si>
    <t>14/04/2018 :
en application de cette action qui doit etre finalisé, les seules références à des Ft doivent désormais etre celles du format mantis.</t>
  </si>
  <si>
    <t>04/04/2018 :
En attente du GT</t>
  </si>
  <si>
    <t>29/03/2018 :
le plan de masse est désormais pris en compte dans le développement par le GME (régularisé par l'avenant 3)</t>
  </si>
  <si>
    <t>04/04/2018 :
Pourquoi mettre en œuvre un fusible de 30A ? N'y a-t-il pas risque de dommage pour le PR4G ?</t>
  </si>
  <si>
    <t>06/04/2018 :
FER à suivre dans le sprochains DJD</t>
  </si>
  <si>
    <t>06/04/2018 :
En attente de l'avancement des études GME sur la fixation des barbelés</t>
  </si>
  <si>
    <t>06/04/2018 :
Le DJD2 EPC ne contient pas encore les conclusions des analyses lancées</t>
  </si>
  <si>
    <t>06/04/2018 :
Document mis à jour</t>
  </si>
  <si>
    <t>29/03/2018 :
Risque à charge GME</t>
  </si>
  <si>
    <t>06/04/2018 :
Cette remarque est reprise dans les FER des DJD suivants</t>
  </si>
  <si>
    <t>02/04/2018 :
Annexe présente dans l'indice C du document</t>
  </si>
  <si>
    <t>02/04/2018 :
La Synthèse Organique et Fonctionnelle VBMR (GME/101/20/0221) illustre déjà l'emplacement du coffre inter-essieux 2-3 gauche.</t>
  </si>
  <si>
    <t>02/04/2018 :
Illustration effectivement ajoutée dans l'indice C du document</t>
  </si>
  <si>
    <t xml:space="preserve">04/04/2018 :
Vu avec le sous traitant (TOSA). En effet, impossible de filtrer les tirs AMI par l'équipement liu-même. II serait possible de la faire en passant par la vétronique et c'est l'objet des travaux de la ProColl qui analysera la situation tactique avant de remonter une alerte. Dans ce cas la vétronique identifiera que le laser est émis d'une plate forme AMI. Pour les lueurs de bouche des armements primaires et secondaires de la plateforme, c'est l'algorithme interne au DAL qui filtrera ces phénomènes </t>
  </si>
  <si>
    <t>04/04/2018 :
Le modèle de données de la VCS prend en compte le DDM</t>
  </si>
  <si>
    <t>Manque plan de bariolage</t>
  </si>
  <si>
    <t>06/04/2018 :
Sera à vérifier lors de la prochaine édition du document</t>
  </si>
  <si>
    <t>04/04/2018 :
Méthode en cours d'analyse dans le cadre des XP SISPEO</t>
  </si>
  <si>
    <t>Le 21/03/18 - Réunion DGA/GME - FER NAV:
A voir avec le rédacteur
06/04/2018 :
OK avec réponse GME</t>
  </si>
  <si>
    <t>06/04/2018 :
Risque à charge GME</t>
  </si>
  <si>
    <t>06/04/2018 :
Est-ce acceptable par les opérationnels ?
=&gt; Prévoir réunion spécifique avec la STAT.</t>
  </si>
  <si>
    <t>04/04/2018 :
Ce point est traité dans le DJD Simulation Instrumentée</t>
  </si>
  <si>
    <t>04/04/2018 :
Une dexième réunion sur les performances de l'ANTARES a eu lieu le 22/03/2018 et fera l'objet d'un CR. Toutefois par manque de données sur le laser de guidage, la menace n'est pas prise en compte</t>
  </si>
  <si>
    <t>29/03/2018 :
Le guide d'intégration KOLS précise-t-il également cela ?</t>
  </si>
  <si>
    <t>29/03/2018 :
Le sujet est suivi via les réunions SJD initiées entre GME et DGA</t>
  </si>
  <si>
    <t>29/03/2018 :
Les références de ces notes ont-elles été ajoutées dans le DJD depuis ?</t>
  </si>
  <si>
    <t>06/04/2018 :
Annexe au DJD Tourelleau version B (référence [DOC12]) livrée : RTD_F210-C_226 Fonction - Réglages des systèmes de visée des tourelleaux T1 et T2.
=&gt; La procédure de simbleautage y est correctement décrite.</t>
  </si>
  <si>
    <t>29/03/2018 :
Les valeurs associées aux autres versions sont-elles disponibles ? Sont-elles ajoutées au DJD ?</t>
  </si>
  <si>
    <t>29/03/2018 :
Les échanges doivent être formalisés contractuellement (le formalisme précis doit être discuté avec manager (A Longuet) et acheteur (F Le Bras / M-L Falchi))</t>
  </si>
  <si>
    <t>29/03/2018 :
Le catalogue a-t-il été livré avec le DJD2 EPC ?</t>
  </si>
  <si>
    <t>Dans quel référence de document?
06/04/2018 :
En attente réponse GME</t>
  </si>
  <si>
    <t xml:space="preserve">14/04/2018 :
Le VDC a été utilisable pour la premiere fois en Gt de préparation des essais partagé le 10/04/2018. (sur le banc système et uniquement pour l'afp, organisation spatiale non représentative. Les principes d'utilisation semblent consolidés(mise en cohérence AFP/HMICU à prévoir par le GME). La fonction de RAz journalier est à ce jour la seule fonction qui répond à une demande des opérationnels (proposition du GMe de la positionner sur ce périphérique)
</t>
  </si>
  <si>
    <t>14/04/2018 :
Le principe retenu par le GME est un picto  sans changement de visuel(autre que le changement activé - non activé prévu par la charte), renforcé par un libellé indiquant l'état opérationnel / inhibé des ouvrant extérieurs</t>
  </si>
  <si>
    <t>Réponse CCL : 
Les résultats de ces tableaux représentent un bilan des cartographies synthétiques obtenues qui couvrent toutes les fréquences (voir réponse LBR-031). Donc il n'y a pas de fréquence particulière associée à ces résultats.</t>
  </si>
  <si>
    <t>Le 20/03/18 - Réunion DGA/GME - FER C2:
1 - La DGA confirmera d'ici fin mars la nécessité de livrer une version pour le DJD2 ELI/GEN.
2 - La DGA confirmera l'attendu et sommaire de ce document. Date en fonction de la réponse au point n°1.</t>
  </si>
  <si>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</si>
  <si>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Cf CR GT Vétronique du 19/04/2018</t>
    </r>
  </si>
  <si>
    <r>
      <rPr>
        <u/>
        <sz val="11"/>
        <color theme="1"/>
        <rFont val="Calibri"/>
        <family val="2"/>
        <scheme val="minor"/>
      </rPr>
      <t>06/04/2018 :</t>
    </r>
    <r>
      <rPr>
        <sz val="11"/>
        <color theme="1"/>
        <rFont val="Calibri"/>
        <family val="2"/>
        <scheme val="minor"/>
      </rPr>
      <t xml:space="preserve">
Sera à vérifier dans la prochaine édition du document
</t>
    </r>
    <r>
      <rPr>
        <u/>
        <sz val="11"/>
        <color theme="1"/>
        <rFont val="Calibri"/>
        <family val="2"/>
        <scheme val="minor"/>
      </rPr>
      <t xml:space="preserve">Réunion du 19/04/2018 Bourges : </t>
    </r>
    <r>
      <rPr>
        <sz val="11"/>
        <color theme="1"/>
        <rFont val="Calibri"/>
        <family val="2"/>
        <scheme val="minor"/>
      </rPr>
      <t xml:space="preserve">
Cf CR GT Vétronique du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</si>
  <si>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Ajout des schémas de la présentation vu le 19/04/2018</t>
    </r>
  </si>
  <si>
    <r>
      <rPr>
        <u/>
        <sz val="11"/>
        <rFont val="Arial"/>
        <family val="2"/>
      </rPr>
      <t>06/04/2018 :</t>
    </r>
    <r>
      <rPr>
        <sz val="11"/>
        <rFont val="Arial"/>
        <family val="2"/>
      </rPr>
      <t xml:space="preserve">
En attente réponse GME</t>
    </r>
    <r>
      <rPr>
        <u/>
        <sz val="11"/>
        <rFont val="Arial"/>
        <family val="2"/>
      </rPr>
      <t xml:space="preserve">
Réunion du 19/04/2018 Bourges :</t>
    </r>
    <r>
      <rPr>
        <sz val="11"/>
        <rFont val="Arial"/>
        <family val="2"/>
      </rPr>
      <t xml:space="preserve">
Synoptique mis à jour depuis</t>
    </r>
  </si>
  <si>
    <r>
      <t xml:space="preserve">voir ligne 331
</t>
    </r>
    <r>
      <rPr>
        <u/>
        <sz val="11"/>
        <rFont val="Arial"/>
        <family val="2"/>
      </rPr>
      <t xml:space="preserve">
29/03/2018 :</t>
    </r>
    <r>
      <rPr>
        <sz val="11"/>
        <rFont val="Arial"/>
        <family val="2"/>
      </rPr>
      <t xml:space="preserve">
L'avenant 3 a traité ce point</t>
    </r>
  </si>
  <si>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Mise à jour depuis</t>
    </r>
  </si>
  <si>
    <r>
      <rPr>
        <u/>
        <sz val="11"/>
        <color theme="1"/>
        <rFont val="Calibri"/>
        <family val="2"/>
        <scheme val="minor"/>
      </rPr>
      <t>06/04/2018 :</t>
    </r>
    <r>
      <rPr>
        <sz val="11"/>
        <color theme="1"/>
        <rFont val="Calibri"/>
        <family val="2"/>
        <scheme val="minor"/>
      </rPr>
      <t xml:space="preserve">
En attente réponse GME
25/04/18 : réponse GME acceptée.</t>
    </r>
  </si>
  <si>
    <t>06/04/2018 :
Vérifié sur DJD Observation tourelleaux version C.</t>
  </si>
  <si>
    <t>10/04/2018 :
Remarque en doublon de la LBR-016 en ligne 47 du fichier Excel.</t>
  </si>
  <si>
    <t xml:space="preserve">
Le 20/03/18 - Réunion DGA/GME - FER C2:
DGA ok avec réponse GME
</t>
  </si>
  <si>
    <t>Le 20/03/18 - Réunion DGA/GME - FER C2:
DGA ok avec réponse GME
06/04/2018 :
Document effectivement corrigé</t>
  </si>
  <si>
    <t>11/04/2018 :
Point à discuter car il ya une interaction avec le véhicule tout de même (interface mécanique au minimum)</t>
  </si>
  <si>
    <t>10/04/2018 :
La précision ne semble pas avoir été ajoutée dans le document à l'indice C</t>
  </si>
  <si>
    <t>06/04/2018 :
La DGA s'attend donc à avoir plus d'éléments dans le DJD2 GENIE/ELI en juin 2018</t>
  </si>
  <si>
    <t>06/04/2018 :
A discuter lors d'un point spécifique car les  codes porteurs utilisés pour l'initialisation du STC distinguent le type de tourelleau et l'armement installé (il y en a donc beaucoup alors que le GRIFFON est capable de distinguer le type de tourelleau installé et l'armement, il est alors inutile de le faire préciser par le code porteur)</t>
  </si>
  <si>
    <t>06/04/2018 :
Je ne sais pas s'il manque la mise ne forme dans la case Excel mais la formulation proposée par DGA était "Afin d’assurer la protection véhicule, le Kit d'Observation Proximale (VHP Proximale) permet, en association avec le kit Caméra d'Observation Arrière (objet du guide d'intégration  GI [COA GME-104-20-0011 Ind B]), l'observation entre 0 et 15 m autour du véhicule, allant des conditions diurne jusqu’à un niveau de nuit 2. Sur les véhicules VBMR, l'intégration retenue permet l'observation sur 80% environ de la périphérie du véhicule répartis sur les zones arrière et latérales (les autres zones étant couvertes en vision directe via les vitres avant du véhicule)."</t>
  </si>
  <si>
    <t>06/04/2018 :
A discuter lors d'nu point spécifique</t>
  </si>
  <si>
    <t>04/04/2017 :
Présenté par TCS lors du GT acquistion du 18/10/2017 et intégré dans le DJD Acqusition. Sera à vérifier dans la prochaine édition du document</t>
  </si>
  <si>
    <t>04/04/2018 :
Doit être intégré dans le DJD des IHM si ce n'est pas le cas, et notamment que l'IHM intègre deux "modes" de fonctionnement en fonction du nombre de tête ANTARES</t>
  </si>
  <si>
    <t>04/04/2018 :
OK avec réponse du GME</t>
  </si>
  <si>
    <t>04/04/2018 :
Dans quel DJD se trouve la description de ce bridge développé par un co-traitant du GME ?</t>
  </si>
  <si>
    <t xml:space="preserve">06/04/2018 :
Cette précision doit être mise dans le DJD
</t>
  </si>
  <si>
    <t>29/03/2018 :
Avis mis à "ADU" en attente de disponibilité du format de matrice (pour intégration dans le guide)</t>
  </si>
  <si>
    <t>29/03/2018 :
Pour éviter toute confusion, il convient alors d'utiliser le vocable "valise de test NTI1 (valise SERUM)"</t>
  </si>
  <si>
    <r>
      <t xml:space="preserve">
</t>
    </r>
    <r>
      <rPr>
        <u/>
        <sz val="9"/>
        <color theme="1"/>
        <rFont val="Calibri"/>
        <family val="2"/>
        <scheme val="minor"/>
      </rPr>
      <t>Le 20/03/18 - Réunion DGA/GME - FER C2:</t>
    </r>
    <r>
      <rPr>
        <sz val="9"/>
        <color theme="1"/>
        <rFont val="Calibri"/>
        <family val="2"/>
        <scheme val="minor"/>
      </rPr>
      <t xml:space="preserve">
DGA ok avec réponse GME
</t>
    </r>
  </si>
  <si>
    <r>
      <t xml:space="preserve">
</t>
    </r>
    <r>
      <rPr>
        <u/>
        <sz val="9"/>
        <color theme="1"/>
        <rFont val="Calibri"/>
        <family val="2"/>
        <scheme val="minor"/>
      </rPr>
      <t>Le 21/03/18 - Réunion DGA/GME - FER NAV:</t>
    </r>
    <r>
      <rPr>
        <sz val="9"/>
        <color theme="1"/>
        <rFont val="Calibri"/>
        <family val="2"/>
        <scheme val="minor"/>
      </rPr>
      <t xml:space="preserve">
DGA ok avec réponse GME</t>
    </r>
  </si>
  <si>
    <r>
      <t xml:space="preserve">
</t>
    </r>
    <r>
      <rPr>
        <u/>
        <sz val="9"/>
        <color theme="1"/>
        <rFont val="Calibri"/>
        <family val="2"/>
        <scheme val="minor"/>
      </rPr>
      <t>"Le 21/03/18 - Réunion DGA/GME - FER NAV:</t>
    </r>
    <r>
      <rPr>
        <sz val="9"/>
        <color theme="1"/>
        <rFont val="Calibri"/>
        <family val="2"/>
        <scheme val="minor"/>
      </rPr>
      <t xml:space="preserve">
GME organisera la consultation des documents cités au §4.4 du DJD.
DGA ok avec réponse GME"</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</si>
  <si>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t>
    </r>
  </si>
  <si>
    <r>
      <rPr>
        <u/>
        <sz val="9"/>
        <color theme="1"/>
        <rFont val="Calibri"/>
        <family val="2"/>
        <scheme val="minor"/>
      </rPr>
      <t xml:space="preserve">Le 20/03/18 - Réunion DGA/GME - FER C2:
</t>
    </r>
    <r>
      <rPr>
        <sz val="9"/>
        <color theme="1"/>
        <rFont val="Calibri"/>
        <family val="2"/>
        <scheme val="minor"/>
      </rPr>
      <t>Risque à charge du GME. Les essais permettront d'avoir les mesures sur véhicule.</t>
    </r>
    <r>
      <rPr>
        <u/>
        <sz val="9"/>
        <color theme="1"/>
        <rFont val="Calibri"/>
        <family val="2"/>
        <scheme val="minor"/>
      </rPr>
      <t xml:space="preserve">
</t>
    </r>
    <r>
      <rPr>
        <sz val="9"/>
        <color theme="1"/>
        <rFont val="Calibri"/>
        <family val="2"/>
        <scheme val="minor"/>
      </rPr>
      <t>Sera vérifié dans la prochaine version du document</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</si>
  <si>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t>
    </r>
  </si>
  <si>
    <r>
      <rPr>
        <u/>
        <sz val="9"/>
        <color theme="1"/>
        <rFont val="Calibri"/>
        <family val="2"/>
        <scheme val="minor"/>
      </rPr>
      <t>Le 20/03/18 - Réunion DGA/GME - FER C2:</t>
    </r>
    <r>
      <rPr>
        <sz val="9"/>
        <color theme="1"/>
        <rFont val="Calibri"/>
        <family val="2"/>
        <scheme val="minor"/>
      </rPr>
      <t xml:space="preserve">
Risque à charge du GME. Les essais permettront d'avoir les mesures sur véhicule.
Le GME ne peut pas s'engager sur la NCE05 qui est hors scope STB.</t>
    </r>
  </si>
  <si>
    <r>
      <t xml:space="preserve">
</t>
    </r>
    <r>
      <rPr>
        <u/>
        <sz val="9"/>
        <rFont val="Arial"/>
        <family val="2"/>
      </rPr>
      <t>Le 20/03/18 - Réunion DGA/GME - FER C2:</t>
    </r>
    <r>
      <rPr>
        <sz val="9"/>
        <rFont val="Arial"/>
        <family val="2"/>
      </rPr>
      <t xml:space="preserve">
DGA ok avec réponse GME
La réponse du GME ne permet pas de statuer sur la justification par théorie.
Le document sera mis à jour sur les aspects mobilités.
Sera vérifié dans la prochaine version du document</t>
    </r>
  </si>
  <si>
    <r>
      <t xml:space="preserve">
</t>
    </r>
    <r>
      <rPr>
        <u/>
        <sz val="9"/>
        <rFont val="Arial"/>
        <family val="2"/>
      </rPr>
      <t>Le 20/03/18 - Réunion DGA/GME - FER C2:</t>
    </r>
    <r>
      <rPr>
        <sz val="9"/>
        <rFont val="Arial"/>
        <family val="2"/>
      </rPr>
      <t xml:space="preserve">
DGA ok avec réponse GME
La partie prise de parc sera précisée dans la prochaine itération
Sera vérifié dans la prochaine version du document</t>
    </r>
  </si>
  <si>
    <r>
      <rPr>
        <u/>
        <sz val="9"/>
        <color theme="1"/>
        <rFont val="Calibri"/>
        <family val="2"/>
        <scheme val="minor"/>
      </rPr>
      <t>Le 20/03/18 - Réunion DGA/GME - FER C2:</t>
    </r>
    <r>
      <rPr>
        <sz val="9"/>
        <color theme="1"/>
        <rFont val="Calibri"/>
        <family val="2"/>
        <scheme val="minor"/>
      </rPr>
      <t xml:space="preserve">
GME confirme l'hypothèse de 2 à 3 cm proposé par la DGA. 
A vérifier par le GME sur véhicule.
Le document sera mis à jour pour prendre en compte l'hypothèse de 2 à 3 cm.
DGA ok avec réponse GME
Sera vérifié dans la prochaine version du document
</t>
    </r>
  </si>
  <si>
    <r>
      <t xml:space="preserve">
</t>
    </r>
    <r>
      <rPr>
        <u/>
        <sz val="9"/>
        <color theme="1"/>
        <rFont val="Calibri"/>
        <family val="2"/>
        <scheme val="minor"/>
      </rPr>
      <t>Le 20/03/18 - Réunion DGA/GME - FER C2:</t>
    </r>
    <r>
      <rPr>
        <sz val="9"/>
        <color theme="1"/>
        <rFont val="Calibri"/>
        <family val="2"/>
        <scheme val="minor"/>
      </rPr>
      <t xml:space="preserve">
DGA ok avec réponse GME</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</si>
  <si>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t>
    </r>
  </si>
  <si>
    <r>
      <rPr>
        <u/>
        <sz val="9"/>
        <color theme="1"/>
        <rFont val="Calibri"/>
        <family val="2"/>
        <scheme val="minor"/>
      </rPr>
      <t>06/04/2018 :</t>
    </r>
    <r>
      <rPr>
        <sz val="9"/>
        <color theme="1"/>
        <rFont val="Calibri"/>
        <family val="2"/>
        <scheme val="minor"/>
      </rPr>
      <t xml:space="preserve">
OK avec réponse GME
</t>
    </r>
    <r>
      <rPr>
        <u/>
        <sz val="9"/>
        <color theme="1"/>
        <rFont val="Calibri"/>
        <family val="2"/>
        <scheme val="minor"/>
      </rPr>
      <t>Le 21/03/18 - Réunion DGA/GME - FER NAV:</t>
    </r>
    <r>
      <rPr>
        <sz val="9"/>
        <color theme="1"/>
        <rFont val="Calibri"/>
        <family val="2"/>
        <scheme val="minor"/>
      </rPr>
      <t xml:space="preserve">
DGA ok avec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</si>
  <si>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Document renvoyé à la suite de la remarque</t>
    </r>
  </si>
  <si>
    <r>
      <rPr>
        <u/>
        <sz val="9"/>
        <color theme="1"/>
        <rFont val="Calibri"/>
        <family val="2"/>
        <scheme val="minor"/>
      </rPr>
      <t>Avis DGA lors de la réunion du 7 décembre 2017:</t>
    </r>
    <r>
      <rPr>
        <sz val="9"/>
        <color theme="1"/>
        <rFont val="Calibri"/>
        <family val="2"/>
        <scheme val="minor"/>
      </rPr>
      <t xml:space="preserve">
OK avec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</si>
  <si>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La remarque est devenue caduque car la STI n'est plus livrée au titre du DJD2.</t>
    </r>
  </si>
  <si>
    <r>
      <rPr>
        <u/>
        <sz val="9"/>
        <color theme="1"/>
        <rFont val="Calibri"/>
        <family val="2"/>
        <scheme val="minor"/>
      </rPr>
      <t>06/04/2018 :</t>
    </r>
    <r>
      <rPr>
        <sz val="9"/>
        <color theme="1"/>
        <rFont val="Calibri"/>
        <family val="2"/>
        <scheme val="minor"/>
      </rPr>
      <t xml:space="preserve">
En attente réponse GME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</si>
  <si>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Cf CR GT Vétronique du 19/04/2018</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</si>
  <si>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DGA : Criticité des flux concernent les flux SdF ou SSI. A traiter pour tous les réseaux. 
TCS : La VCS n'est pas concerné par la partie SdF. Il faut ajouter les éléments des autres réseaux commandement, feu, vétro et CU VOA quitte à indiquer sans objet sur les sujets  (ou pas).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</si>
  <si>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TCS : les indices sont à revoir à chaque version du DJD</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</si>
  <si>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Cf CR GT Vétronique du 19/04/2018
et tout document référencé doit être livré au titre des livraisons DJDs</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</si>
  <si>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
Le terme Roadmap est trompeur concernant le contenu des documents de roadmap logiciel</t>
    </r>
  </si>
  <si>
    <r>
      <rPr>
        <u/>
        <sz val="9"/>
        <color theme="1"/>
        <rFont val="Calibri"/>
        <family val="2"/>
        <scheme val="minor"/>
      </rPr>
      <t>Avis DGA lors de la réunion du 7 décembre 2017:</t>
    </r>
    <r>
      <rPr>
        <sz val="9"/>
        <color theme="1"/>
        <rFont val="Calibri"/>
        <family val="2"/>
        <scheme val="minor"/>
      </rPr>
      <t xml:space="preserve">
OK</t>
    </r>
  </si>
  <si>
    <r>
      <rPr>
        <u/>
        <sz val="9"/>
        <color theme="1"/>
        <rFont val="Calibri"/>
        <family val="2"/>
        <scheme val="minor"/>
      </rPr>
      <t>Avis DGA lors de la réunion du 7 décembre 2017:</t>
    </r>
    <r>
      <rPr>
        <sz val="9"/>
        <color theme="1"/>
        <rFont val="Calibri"/>
        <family val="2"/>
        <scheme val="minor"/>
      </rPr>
      <t xml:space="preserve">
Décision : apellation KOLS sera utilisée</t>
    </r>
  </si>
  <si>
    <t>Les essais ont démontré qu'il n'y avait pas de risque d'interférence entre la soute et la caisse du véhicule.
Liée à la propriété de la suspension du véhicule, la cinématique du délestage du véhicule dans le cas du véhicule chargé à 24 tonnes a-t-elle été étudiée?</t>
  </si>
  <si>
    <t>En attente d'un nouvel accès à la consultation des documents après calculs postérieurs aux essais.</t>
  </si>
  <si>
    <t>En attente nouvelle réunion (présentation des nouveaux calculs après essais)</t>
  </si>
  <si>
    <t>Le raisonnement semble correct mais n'arrivant pas à réaliser une simulation qui parvienne à la corrélation des résultats, une faible incertitude demeure sur la capacité à arrimer à la masse maximale de 24t. Voir si un essai est nécessaire.</t>
  </si>
  <si>
    <t xml:space="preserve">Suite à la réunion du 26/07/2017 qui s'est déroulée sur le sujet de l'arrimage, il a été convenu de considérer des valeurs réduites à leur juste nécessaire pour assurer la fonction d'arrimage de ce véhicule. De fait, il avait aussi été admis en réunion que les tenons d'arrimages avant et arrière ne pourraient pas offrir une résistance mécanique équivalente à 4 agrès par tenon.
</t>
  </si>
  <si>
    <r>
      <t xml:space="preserve">Les essais ont démontré que, tels que positionnés, les pontete latéraux mobiles n'étaient utilisable que  sur peu de points d'arrimage avion chacun en général </t>
    </r>
    <r>
      <rPr>
        <b/>
        <sz val="9"/>
        <rFont val="Arial"/>
        <family val="2"/>
      </rPr>
      <t xml:space="preserve">et jamais dans des sens </t>
    </r>
    <r>
      <rPr>
        <sz val="9"/>
        <rFont val="Arial"/>
        <family val="2"/>
      </rPr>
      <t>opposés de toute façon.</t>
    </r>
  </si>
  <si>
    <t>Donc, conclusion définitive à l'examen du DJDR</t>
  </si>
  <si>
    <t>Le fonctionnement des amortisseurs du VBMR n'est pas basé sur une technologie sensible à la pression envioronnante, par conséquent la question de la non-influence des variations ne sepose pas pour ce véhicule.
Elle sera à traiter pour le JAGUAR : en effet, si des problématiques de variation de position en z durant le vol se posaient et que la solution technique soit un blocage des suspensions, les limitations avions seraient considérablement durcies (prise en compte des limitations d'un véhicule sans suspension).</t>
  </si>
  <si>
    <t>02 - mobilité stratégique</t>
  </si>
  <si>
    <t>FER manquantes dans le fichier FULL FER du GME du 03/05/2018 rajoutées par la DGA le 04/05/2018</t>
  </si>
  <si>
    <t>DJD_06_Acquisition</t>
  </si>
  <si>
    <t>DJD_Acquisition_par_le_Tourelleau_GME-101-20-0170_Ind-D</t>
  </si>
  <si>
    <t>Décision administration</t>
  </si>
  <si>
    <t>DJD_01_Mobilité</t>
  </si>
  <si>
    <t>DJD_02_Mobilité_stratégique</t>
  </si>
  <si>
    <t>DJD_03_Tourelleau</t>
  </si>
  <si>
    <t>DJD_04_Observation</t>
  </si>
  <si>
    <t>DJD_05_Naviguer</t>
  </si>
  <si>
    <t>DJD_07_Survivre</t>
  </si>
  <si>
    <t>DJD_08_Communiquer</t>
  </si>
  <si>
    <t>DJD_09_SdF</t>
  </si>
  <si>
    <t>DJD_10_Facteurs_humains</t>
  </si>
  <si>
    <t>DJD_11_Environnement</t>
  </si>
  <si>
    <t>DJD_12_Protection_de_l_environnement</t>
  </si>
  <si>
    <t>DJD_13_Sécurité</t>
  </si>
  <si>
    <t>DJD_14_Interface_et_Intégration</t>
  </si>
  <si>
    <t>DJD_15_SSI</t>
  </si>
  <si>
    <t>DJD_16_Préparation_opérationnelle</t>
  </si>
  <si>
    <t>DJD_17_Réalité_augmentée</t>
  </si>
  <si>
    <t>DJD_18_Electrique</t>
  </si>
  <si>
    <t>DJD_19_Réseau_échanges_de_données</t>
  </si>
  <si>
    <t>DJD_20_Type_VBM</t>
  </si>
  <si>
    <t>DJD_20_Tourelle</t>
  </si>
  <si>
    <t>DJD_21_Synthèse_organique_et_fonctionnelle</t>
  </si>
  <si>
    <t>DJD_22_SJD</t>
  </si>
  <si>
    <t>DJD_23_Equipements_communs</t>
  </si>
  <si>
    <t>DJD_24_Bilan_de_masse</t>
  </si>
  <si>
    <t>DJD_25_Soutien</t>
  </si>
  <si>
    <t>DJD_26_Moyens_de_formation</t>
  </si>
  <si>
    <t>DJD_00_Divers</t>
  </si>
  <si>
    <t>DJD Mobilité GRIFFON_GME-101-20-0227_Ind-D</t>
  </si>
  <si>
    <t>DJD MOBILITE STRATEGIQUE XXX_GME_101_20_0173 Ind-D</t>
  </si>
  <si>
    <t>DJD Tourelleaux T1 et T2_GME-101-20-0169_Ind-D</t>
  </si>
  <si>
    <t>DJD Observation_GME-101-20-0163_Ind-D</t>
  </si>
  <si>
    <t>DJD Navigation_GME-101-20-0162_ind-D</t>
  </si>
  <si>
    <t>DJD 2 SURVIVRE - protection zone urbaine EPC_GME 101_20_0190 _ind D</t>
  </si>
  <si>
    <t>GME-101-20-0166_DJD2_Communiquer_IndC</t>
  </si>
  <si>
    <t>Sdf</t>
  </si>
  <si>
    <t>FH</t>
  </si>
  <si>
    <t>DJD2_Environnement_GME-101-20-0201_ind-D</t>
  </si>
  <si>
    <t>GME-101-20-0205_ind_D_DJD_Protection_de_l'environnement</t>
  </si>
  <si>
    <t>DJD RVM_Griffon_GME-101-20-0224_ind_D</t>
  </si>
  <si>
    <t>Interface 1</t>
  </si>
  <si>
    <t>DJD_Simulation_Instrumentée_GME-101-20-0219_ind D</t>
  </si>
  <si>
    <t>DJD2 Réalité Augmentée_GME-101-20-0174 ind D</t>
  </si>
  <si>
    <t>DJD2 Electrique_GME-101-20-0172 ind D</t>
  </si>
  <si>
    <t>VCS1</t>
  </si>
  <si>
    <t>DJD 2 TYPE VBM_GME 101_20_0175_ind D</t>
  </si>
  <si>
    <t>Doc 1 Tourelle</t>
  </si>
  <si>
    <t>DJD SOF EBMR VTT_GME-101-20-0211_Ind D</t>
  </si>
  <si>
    <t>SJD_VBMR_XXX_GME_2018XXXX</t>
  </si>
  <si>
    <t>DJD Equipements communs_GME-101-20-0176_Ind-C</t>
  </si>
  <si>
    <t>2018.XX.XX DJD2 bilan de masse GRIFFON_GME-101-20-0226-IndX</t>
  </si>
  <si>
    <t>Moyens de formation</t>
  </si>
  <si>
    <t>DJD2 XXX LEVAGE  REMORQUAGE_GME 101_20_0197 Ind C</t>
  </si>
  <si>
    <t>Document MS 2</t>
  </si>
  <si>
    <t>Doc 2</t>
  </si>
  <si>
    <t>DJD Observation-tourelleaux T1etT2_GME-101-20-0220_Ind-D</t>
  </si>
  <si>
    <t>Note technique chgt référentiel Navigation DJD_ind C</t>
  </si>
  <si>
    <t>DJD 2 SURVIVRE- Furtivité thermique et acoustique_GME 101_20_0198 _ind D</t>
  </si>
  <si>
    <t>EBMR_Note_Technique_Continuité_CONTACT_TCS-16-0083_Ind-A</t>
  </si>
  <si>
    <t>DJD-Environnement_DRAM_GME-101-20-0212_Ind-E</t>
  </si>
  <si>
    <t>GME-101-20-0207_ind_D_DJD_Protection_de_l'environnement_Substances_Dangereuses</t>
  </si>
  <si>
    <t>DJD Toxicologie_GME_100-20-0006_ind_D</t>
  </si>
  <si>
    <t>Interface 2</t>
  </si>
  <si>
    <t>DJD2 SIMULATION EMBARQUEE_GME-101-20-0171_ind D</t>
  </si>
  <si>
    <t>GI_VCS_Tome1-GME-104-20-0008-Ind_C-Presentation</t>
  </si>
  <si>
    <t>DOc3</t>
  </si>
  <si>
    <t>Document MS 3</t>
  </si>
  <si>
    <t>Doc 3</t>
  </si>
  <si>
    <t>DJD2 Observation-VDO_GME-101-20-0196_Ind-D</t>
  </si>
  <si>
    <t>DJD Survivre-BIR_GME-101-20-0218_Ind-D</t>
  </si>
  <si>
    <t>20170207_Equip. Emetteurs Récepteurs_GME-104-20-0009_ind-A</t>
  </si>
  <si>
    <t>Spécification Technique FASL3 82828921 ind D</t>
  </si>
  <si>
    <t>GME-101-20-0209_ind_D_DJD_Protection_de_l'environnement_Dossier_Fin_de_Vie</t>
  </si>
  <si>
    <t>2016.1515 indX - DERC préliminaire EBMR_GRIFFON XXX</t>
  </si>
  <si>
    <t>GI_VCS_Tome2-GME-104-20-0028-Ind_A-Integration_Equipement</t>
  </si>
  <si>
    <t>Doc 4</t>
  </si>
  <si>
    <t>DJD Survivre-SoftKill_GME-101-20-0168_Ind-C</t>
  </si>
  <si>
    <t>GME-101-20-0210_ind_D_DJD_Protection_de_l'environnement_Dossier_Analyse_Cycle_de_Vie</t>
  </si>
  <si>
    <t>GI_VCS_Tome3-GME_100_20_0022-Ind_E-ICD_Bus_Echange_VCS</t>
  </si>
  <si>
    <t>Doc 5</t>
  </si>
  <si>
    <t>Furtivité_optique_TCS-16-0259.pdf</t>
  </si>
  <si>
    <t>GME-101-20-0208_Cartographie des Substances Dangereuses</t>
  </si>
  <si>
    <t>GI_VCS_Tome4</t>
  </si>
  <si>
    <t>Doc 6</t>
  </si>
  <si>
    <t>DJD Survivre-Brouilleur_IED_GME-101-20-0217_Ind-C</t>
  </si>
  <si>
    <t>GI_VCS_Tome5-GME-104-20-0007_Ind-E_GI_VSYSBOX</t>
  </si>
  <si>
    <t>Doc 7</t>
  </si>
  <si>
    <t>DJD Survivre-NRBC_GME-101-20-0189_Ind-D</t>
  </si>
  <si>
    <t>GI_VCS_Tome6-GME-104-20-0002_ind-D_GI_MFD</t>
  </si>
  <si>
    <t>Doc 8</t>
  </si>
  <si>
    <t>DJD2 SURVIVRE HARDKILL EPC_GME 101_20_ 0192 _indB</t>
  </si>
  <si>
    <t>GI_VCS_Tome7-GME-100-20-0041 Ind-B_GI_Dispositif_Extraction</t>
  </si>
  <si>
    <t>Doc 9</t>
  </si>
  <si>
    <t>DJD Survivre-NRBC Annexe TCS_GME-101-20-0189_Ind-A</t>
  </si>
  <si>
    <t>Guide Intégration Station C1_GME-104-20-0003_Ind-B</t>
  </si>
  <si>
    <t>Doc 10</t>
  </si>
  <si>
    <t>DJD2_VBMR_SURVIVRE protection incendie_GME-101_20_0188_indC</t>
  </si>
  <si>
    <t>GME102-20-0181-A Guide Integration de la Station C2</t>
  </si>
  <si>
    <t>Doc 11</t>
  </si>
  <si>
    <t>Guide-Intégration-Station-C3_GME-104-20-0004_Ind-C</t>
  </si>
  <si>
    <t>Doc 12</t>
  </si>
  <si>
    <t>GME_101-20-0146 Ind D GI SLA</t>
  </si>
  <si>
    <t>Doc 13</t>
  </si>
  <si>
    <t>Guide-Intégration-Interphonie_GME-104-20-0005_Ind-D</t>
  </si>
  <si>
    <t>Doc 14</t>
  </si>
  <si>
    <t>Guide-Integration-KitConvoiExceptionnel_GME-104-20-0030_Ind-B</t>
  </si>
  <si>
    <t>Doc 15</t>
  </si>
  <si>
    <t>Guide-Integration-KitSonorisation_GME-104-20-0034_Ind-B</t>
  </si>
  <si>
    <t>Doc 16</t>
  </si>
  <si>
    <t>Guide-Integration-KitTractionDistance_GME-104-20-0031_Ind-B</t>
  </si>
  <si>
    <t>Doc 17</t>
  </si>
  <si>
    <t>Guide-Integration-LotPionnier_GME-104-20-0035_Ind-B</t>
  </si>
  <si>
    <t>Doc 18</t>
  </si>
  <si>
    <t>Guide-Integration-PhareConduiteIR_GME-104-20-0033_Ind-B</t>
  </si>
  <si>
    <t>Doc 19</t>
  </si>
  <si>
    <t>Guide d'intégration T1</t>
  </si>
  <si>
    <t>Doc 20</t>
  </si>
  <si>
    <t>Guide d'intégration T2</t>
  </si>
  <si>
    <t>Doc 21</t>
  </si>
  <si>
    <t>Guide d'intégration kit IHM</t>
  </si>
  <si>
    <t>Doc 22</t>
  </si>
  <si>
    <t>20171006_Guide-Intégration-SERUM NTI1_GME-100-20-0012_Ind-D</t>
  </si>
  <si>
    <t>Doc 23</t>
  </si>
  <si>
    <t>GI Caméra d'Observation Arrière_GME-104-20-0011 Ind C</t>
  </si>
  <si>
    <t>Doc 24</t>
  </si>
  <si>
    <t>GI_KOLS_GME-104-20-0006_Ind-C</t>
  </si>
  <si>
    <t>Doc 25</t>
  </si>
  <si>
    <t>GI_KOP_GME-104-20-0027_Ind-B</t>
  </si>
  <si>
    <t>Doc 26</t>
  </si>
  <si>
    <t>Doc 27</t>
  </si>
  <si>
    <t>Doc 28</t>
  </si>
  <si>
    <t>Doc 29</t>
  </si>
  <si>
    <t>Doc 30</t>
  </si>
  <si>
    <t>Le 03/06/18 - Ajout FER SDF EPC reçues de la DGA le 29 mai</t>
  </si>
  <si>
    <t>Le document sera classifié DR-SF</t>
  </si>
  <si>
    <t>Ce fait est confirmé (cf. document à l'indice C).</t>
  </si>
  <si>
    <t>Les travaux avec TDA ont été suspendus fin 2017.</t>
  </si>
  <si>
    <t>Les colonnes libellées "facilité de décontamination" et "risque de non décontamination" ont été enrichies (cf. DJD2 NRBC 101-20-0189 ind.D  pages 33/101 à 85/101).</t>
  </si>
  <si>
    <t>Une structure organique de référence est insérée dans le document DJD2 Structure Organique et Fonctionnelle (cf document GME-101-20-0211 ind.D).</t>
  </si>
  <si>
    <t>Ce point est relatif au DJD2 pour le véhicule EBRC.</t>
  </si>
  <si>
    <t>Ce point est traité dans le DJD2 référencé GME-101-20-0197 à partir de l'indice B.</t>
  </si>
  <si>
    <t>Il est possible de se référer  à la  maquette numérique ou au DJD2 type VBM ind.B</t>
  </si>
  <si>
    <t>Les caractéristiques sont présentes dans le document GME-101-20-0197 à partir de l'indice B.</t>
  </si>
  <si>
    <t>Les éléments sont intégrés dans le DJD2 Environnement référencé GME-101-20-0201 à partir de l'indice B (cf. §4.3).</t>
  </si>
  <si>
    <t>Mise à jour du DJD2. Pour répondre au FFT FEU_003, une butée a été installé. Le capot a une ouverture maximale de 90°.</t>
  </si>
  <si>
    <t>Le phénomène décrit dans le DJD Mobilité (calage moteur, avec ABS désactivé et roulage en tout terrain, notamment lors d'un freinage d'urgence) n'est pas celui retenu dans l'analyse de sécurité.  Celui qui a été retenu dans l'analyse de sécurité est l'arrêt soudain du moteur, en roulant, à cause d'un défaut d'alimentation en air ou en carburant.»</t>
  </si>
  <si>
    <t>Ces documents sont diffusibles suite à autorisation des chefs de projet GME.</t>
  </si>
  <si>
    <t>Ce point est étudié et sera intégré dans le DJD3 SDF.</t>
  </si>
  <si>
    <t>Les harnais sont les ceintures de sécurité présentes aux postes, ce ne sont en aucun cas des harnais pour le travail en hauteur, c’est pourquoi cet ER n’est étudié en maintenance. En revanche le risque chute des opérateurs est lui bien étudié.</t>
  </si>
  <si>
    <t>17/07/2018 (APJ EBMR) :
OK avec réponse GME</t>
  </si>
  <si>
    <t>17/07/2018 :
Action : vérifier l'ajout de la durée lorque cette information sera connue</t>
  </si>
  <si>
    <t>17/07/2018 :
OK avec réponse GME</t>
  </si>
  <si>
    <t>03/05/2018 :
La présence des deux serveurs DHCP doit-être identifiée notamment dasn le tome 2 du guide d'intégration à la VCS</t>
  </si>
  <si>
    <t>03/05/2018 :
Il faudra préciser les informations affichées au pilote et leur provenance dans la description de l'AOC (cf architecture documentaire pour la partie KD).</t>
  </si>
  <si>
    <t>03/05/2018 :
Sera à vérifier dans la prochaine mise à jour</t>
  </si>
  <si>
    <t>Modifié dans le document</t>
  </si>
  <si>
    <t>03/05/2018 :
A voir pour le tome 2 du Guide d'intégration à la VCS et pour le guide du KD</t>
  </si>
  <si>
    <t>Modification apportée dans le document.</t>
  </si>
  <si>
    <t>03/05/2018 :
L'information devra faire l'objet d'un document spécifique pour l'interface entre SEMBA et les différents réseaux.</t>
  </si>
  <si>
    <t>03/05/2018 :
Précision à apporter dans le Guide du kit de développement.</t>
  </si>
  <si>
    <t>03/05/2018 :
Cette information est essentielle et doit être décrite dans un des tomes du Guide d'intégration à la VCS.</t>
  </si>
  <si>
    <t>03/05/2018 :
A confirmer pour INITIALIZED_NOT_OPERATIONAL</t>
  </si>
  <si>
    <t xml:space="preserve">
Le 21/03/18 - Réunion DGA/GME - FER NAV:
DGA ok avec réponse GME
06/04/2018 :
Sera à vérifier lors de la prochaine édition du document
17/07/2018 :
Ces fonctions ne sont pas des trames NMEA mais biendes fonctions propres au DAGR.
Quelles sont les trames NMEA connectées en post BDS ?</t>
  </si>
  <si>
    <t>03/05/2018 (APJ EBMR) :
Information à ajouter dans le document</t>
  </si>
  <si>
    <t>03/05/2018 (APJ EBMR) :
OK avec réponse GME</t>
  </si>
  <si>
    <t>03/05/2018 (APJ EBMR) :
Sera à vérifier dans la prochaine mise à jour</t>
  </si>
  <si>
    <t>03/05/2018 (APJ EBMR) :
En attente de réponse GME</t>
  </si>
  <si>
    <t>03/05/2018 :
Les documents STI (considérés comme internes au GME) ne sont plus livré. La réponse à la question devra être indiquée dans le document du KD associée à l'AOC Enregistrement des flux multimédia.</t>
  </si>
  <si>
    <t>03/05/2018 :
OK avec réponse GME</t>
  </si>
  <si>
    <t>29/03/2018 :
Sera à vérifier dans la prochaine mise à jour du document.
17/07/2018 :
Effectivement corrigé dans l'indice B. Passage de "AVPE" à "OK"</t>
  </si>
  <si>
    <t>29/03/2018 :
Sera à vérifier dans la prochaine mise à jour du document.
24/06/2018 :
APJ EBMR effectivement corrigé dans l'indice 5 du document. Passage décision DGA à "OK"</t>
  </si>
  <si>
    <t>29/03/2018 :
Sera à vérifier dans la prochaine mise à jour du document.
24/06/2018 :
APJ EBMR : je n'ai pas vu la réponse dans l'édition 5 du document livré avec le DJD2 GENIE ELI. Passage de la décision "AVPE" à "ADU" pour parler de cette remarque lors d'un point spécifique DGA-GME</t>
  </si>
  <si>
    <t>29/03/2018 :
Avis mis à "ADU" en attente de disponibilité du format de matrice (pour intégration dans le guide)
24/06/2018 :
APJ EBMR : toujours pas d'exemple das l'indice 5 du document, livré avec le DJD2 GENIE ELI</t>
  </si>
  <si>
    <t>Réunion 29/03/2018 : DGA OK avec la réponse GME : le câble ne doit pas passer derrière le siège.
17/07/2018 (APJ EBMR) : Passage de la décision de "N" à "NOK"</t>
  </si>
  <si>
    <t>Réunion 29/03/2018 : DGA NOK avec la réponse GME : problème de la position des sacs (pour pilote et chef) afin de relier rapidement le masque et la centrale de ventilation
17/07/2018 (APJ EBMR) : Passage de la décision de "N" à "NOK"</t>
  </si>
  <si>
    <t>Réunion 29/03/2018 : DGA OK avec la réponse GME.
17/07/2018 (APJ EBMR) : Passage de la décision de "O" à "AVPE"</t>
  </si>
  <si>
    <t>Réunion 29/03/2018 : DGA OK avec la réponse GME.
17/07/2018 (APJ EBMR) : Passage de la décision de "O" à "OK"</t>
  </si>
  <si>
    <t>Réunion 29/03/2018 : à vérifier en essai.
17/07/2018 (APJ EBMR) : Passage de la décision de "O" à "AVPE"</t>
  </si>
  <si>
    <t>Réunion 29/03/2018 : DGA OK avec la réponse GME (le point de la crosse rétractée ou non reste à analyser).
17/07/2018 (APJ EBMR) : Passage de la décision de "O" à "OK"</t>
  </si>
  <si>
    <t>Réunion 29/03/2018 : DGA OK avec la réponse GME
17/07/2018 (APJ EBMR) : Passage de la décision de "O" à "OK"</t>
  </si>
  <si>
    <t>Réunion 29/03/2018 : DGA OK avec la réponse GME (DJD à mettre à jour avec RTD)
17/07/2018 (APJ EBMR) : Passage de la décision de "O" à "AVPE"</t>
  </si>
  <si>
    <t>Réunion 29/03/2018 : DGA OK avec la réponse GME (DJD à mettre à jour)
17/07/2018 (APJ EBMR) : Passage de la décision de "O" à "AVPE"</t>
  </si>
  <si>
    <t>Réunion 29/03/2018 : DGA OK avec la réponse GME
17/07/2018 (APJ EBMR) : Passage de la décision de "O" à "AVPE"</t>
  </si>
  <si>
    <t>17/07/2018 (APJ EBMR) :Sera vérifié lors de l aprochaine mise à jour du document</t>
  </si>
  <si>
    <t>17/07/2018 (APJ EBMR) : OK avec la réponse du GME</t>
  </si>
  <si>
    <t>17/07/2018 (APJ EBMR) : A discuter lors d'un point spécifique</t>
  </si>
  <si>
    <t>17/07/2018 (APJ EBMR) : faire figurer la réponse dans le DJD directement</t>
  </si>
  <si>
    <t>17/07/2018 (APJ EBMR) : OK avec réponse du GME</t>
  </si>
  <si>
    <t>17/07/2018 (APJ EBMR) : y'a-t-il un risque de dégradation du capteur ANTARES par le phare ?</t>
  </si>
  <si>
    <t>17/07/2018 (APJ EBMR) : sera à vérifié dans la prochaine édition du document</t>
  </si>
  <si>
    <t>17/07/2018 (APJ EBMR) : a terme, les performances du DAL devront être consignées dans le DJD</t>
  </si>
  <si>
    <t>17/07/2018 (APJ EBMR) : a terme, les performances du DDM devront être consignées dans le DJD</t>
  </si>
  <si>
    <t>17/07/2018 (APJ EBMR) : OK avec réponse du GME. Point à traiter dans le DJD furtivité</t>
  </si>
  <si>
    <t>17/07/2018 (APJ EBMR) : à discuter lors d'un point spécifique</t>
  </si>
  <si>
    <t>17/07/2018 (APJ EBMR) : a discuter lors d'un point spécifique</t>
  </si>
  <si>
    <r>
      <rPr>
        <u/>
        <sz val="11"/>
        <rFont val="Arial"/>
        <family val="2"/>
      </rPr>
      <t>06/04/2018 :</t>
    </r>
    <r>
      <rPr>
        <sz val="11"/>
        <rFont val="Arial"/>
        <family val="2"/>
      </rPr>
      <t xml:space="preserve">
Sera à vérifier dans la prochaine édition du document</t>
    </r>
    <r>
      <rPr>
        <u/>
        <sz val="11"/>
        <rFont val="Arial"/>
        <family val="2"/>
      </rPr>
      <t xml:space="preserve">
Réunion du 19/04/2018 Bourges :</t>
    </r>
    <r>
      <rPr>
        <sz val="11"/>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Réunion du 25/07/2018 :
Faire une passe sur les FER/FEPS concernant les Relais Soutien et SEMBA pour identifier les doublons. Passage en AVPE des remarques (hors ELI/GENIE). Fourniture des documents attendus concernant les relais Soutien et SEMBA
</t>
    </r>
  </si>
  <si>
    <t>Passage OK</t>
  </si>
  <si>
    <t>29/03/2018 :
Dans quel document peut-on trouver cette information ?
Réunion du 25/07/2018 :
Sujet à traiter avec les experts. Inchangé.</t>
  </si>
  <si>
    <r>
      <t xml:space="preserve">L'administration confirme son besoin de disposer du guide d'intégration dans le cadre des équipement communs.
</t>
    </r>
    <r>
      <rPr>
        <u/>
        <sz val="11"/>
        <color theme="1"/>
        <rFont val="Calibri"/>
        <family val="2"/>
        <scheme val="minor"/>
      </rPr>
      <t xml:space="preserve">
</t>
    </r>
    <r>
      <rPr>
        <u/>
        <sz val="9"/>
        <color theme="1"/>
        <rFont val="Arial"/>
        <family val="2"/>
      </rPr>
      <t xml:space="preserve">Réunion du 19/04/2018 Bourges : </t>
    </r>
    <r>
      <rPr>
        <sz val="9"/>
        <color theme="1"/>
        <rFont val="Arial"/>
        <family val="2"/>
      </rPr>
      <t xml:space="preserve">
Sujet à traiter dans le cadre des discussions sur la qualification pour les essais VCS (mars 2019).
</t>
    </r>
    <r>
      <rPr>
        <u/>
        <sz val="9"/>
        <color theme="1"/>
        <rFont val="Arial"/>
        <family val="2"/>
      </rPr>
      <t>Réunion du 25/07/2018 :</t>
    </r>
    <r>
      <rPr>
        <sz val="9"/>
        <color theme="1"/>
        <rFont val="Arial"/>
        <family val="2"/>
      </rPr>
      <t xml:space="preserve">
Le sujet doit être traité avant Mars 2019.
Besoin d'une similitude de conception (processus d'ingénierie). En attente des résultats des audits d'ingénierie logicielle.
Préciser que l'AOC TRLO est intégré au TRLO (équipement commun)</t>
    </r>
  </si>
  <si>
    <r>
      <t xml:space="preserve">03/05/2018 :
Ces informations devront être livrées à l'Administration.
</t>
    </r>
    <r>
      <rPr>
        <u/>
        <sz val="9"/>
        <rFont val="Arial"/>
        <family val="2"/>
      </rPr>
      <t>Réunion du 25/07/2018 (Satory) :</t>
    </r>
    <r>
      <rPr>
        <sz val="9"/>
        <rFont val="Arial"/>
        <family val="2"/>
      </rPr>
      <t xml:space="preserve">
Non fourni à ce jour. Ces informations seront livrées à l'Administration.
Il faudrait un document par type de véhicule. A commencer par le VTT Groupe de combat.
Passage à AVPE. </t>
    </r>
  </si>
  <si>
    <r>
      <t xml:space="preserve">L'administration confirme son besoin de disposer du guide d'intégration dans le cadre des équipement communs.
</t>
    </r>
    <r>
      <rPr>
        <u/>
        <sz val="9"/>
        <rFont val="Arial"/>
        <family val="2"/>
      </rPr>
      <t xml:space="preserve">
Réunion du 25/07/2018  (Satory) :</t>
    </r>
    <r>
      <rPr>
        <sz val="9"/>
        <rFont val="Arial"/>
        <family val="2"/>
      </rPr>
      <t xml:space="preserve">
Fourniture de l'arborescence documentaire du DJD Equipements Communs. Passage à AVPE. 
</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</si>
  <si>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</si>
  <si>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Schéma Figure 10 – Exemple de production des alertes par bridge : AP4C-V à mettre à jour avec la notion de concentrateur.  Passage AVPE.</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</si>
  <si>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 xml:space="preserve">
Réunion du 25/07/2018  (Satory) :</t>
    </r>
    <r>
      <rPr>
        <sz val="9"/>
        <rFont val="Arial"/>
        <family val="2"/>
      </rPr>
      <t xml:space="preserve">
Schéma Figure 10 – Exemple de production des alertes par bridge : AP4C-V à mettre à jour avec la notion de concentrateur. Indiquer le rôle du concentrateur dans le document. Passage AVPE.</t>
    </r>
  </si>
  <si>
    <r>
      <t xml:space="preserve">06/04/2018 :
en attente d'éléments
</t>
    </r>
    <r>
      <rPr>
        <u/>
        <sz val="9"/>
        <rFont val="Arial"/>
        <family val="2"/>
      </rPr>
      <t>Réunion du 25/07/2018  (Satory) :</t>
    </r>
    <r>
      <rPr>
        <sz val="9"/>
        <rFont val="Arial"/>
        <family val="2"/>
      </rPr>
      <t xml:space="preserve">
Déscription des modes dégradés sera fourni à la DGA au niveau de l'ensemble des réseaux constitutifs. Passage AVPE.</t>
    </r>
  </si>
  <si>
    <r>
      <t xml:space="preserve">06/04/2018 :
En attente des justificatifs
</t>
    </r>
    <r>
      <rPr>
        <u/>
        <sz val="9"/>
        <rFont val="Arial"/>
        <family val="2"/>
      </rPr>
      <t>Réunion du 25/07/2018  (Satory) :</t>
    </r>
    <r>
      <rPr>
        <sz val="9"/>
        <rFont val="Arial"/>
        <family val="2"/>
      </rPr>
      <t xml:space="preserve">
Passage AVPE en attente de la compatiblite REC</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</si>
  <si>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</si>
  <si>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</si>
  <si>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</si>
  <si>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Voir les autres retours sur le relais Soutien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</si>
  <si>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 xml:space="preserve">Réunion du 19/04/2018 Bourges :
</t>
    </r>
    <r>
      <rPr>
        <sz val="9"/>
        <rFont val="Arial"/>
        <family val="2"/>
      </rPr>
      <t xml:space="preserve">Si communilasé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
</t>
    </r>
    <r>
      <rPr>
        <sz val="9"/>
        <rFont val="Arial"/>
        <family val="2"/>
      </rPr>
      <t>Faire une passe sur les FER/FEPS concernant les Relais Soutien et SEMBA pour identifier les doublons. Passage en AVPE des remarques (hors ELI/GENIE). Fourniture des documents attendus concernant les relais Soutien et SEMBA</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</si>
  <si>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Les contraintes sont indiquées dans le GI SLA.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</si>
  <si>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Il n y a plus de plaque.
Passage à AVPE</t>
    </r>
  </si>
  <si>
    <r>
      <t xml:space="preserve">04/04/2018 :
A détailler lors d'une réunion (mail Alain Kontzler  du 21/03/2018) puis à intégrer dans le DJD Acqusition
</t>
    </r>
    <r>
      <rPr>
        <u/>
        <sz val="9"/>
        <rFont val="Arial"/>
        <family val="2"/>
      </rPr>
      <t>Réunion du 25/07/2018 (Satory) :</t>
    </r>
    <r>
      <rPr>
        <sz val="9"/>
        <rFont val="Arial"/>
        <family val="2"/>
      </rPr>
      <t xml:space="preserve">
Passage à AVPE</t>
    </r>
  </si>
  <si>
    <r>
      <t xml:space="preserve">04/04/2018 :
A détailler lors d'une réunion (mail Alain Kontzler  du 21/03/2018) puis à intégrer dans le DJD Acqusition
Réunion du 25/07/2018 (Satory) </t>
    </r>
    <r>
      <rPr>
        <u/>
        <sz val="9"/>
        <rFont val="Arial"/>
        <family val="2"/>
      </rPr>
      <t xml:space="preserve">
</t>
    </r>
    <r>
      <rPr>
        <sz val="9"/>
        <rFont val="Arial"/>
        <family val="2"/>
      </rPr>
      <t>Passage à AVPE</t>
    </r>
  </si>
  <si>
    <r>
      <t xml:space="preserve">04/04/2018 :
A intégrer dans le guide d'intégration du SLA 
</t>
    </r>
    <r>
      <rPr>
        <u/>
        <sz val="9"/>
        <rFont val="Arial"/>
        <family val="2"/>
      </rPr>
      <t>Réunion du 25/07/2018 (Satory) :</t>
    </r>
    <r>
      <rPr>
        <sz val="9"/>
        <rFont val="Arial"/>
        <family val="2"/>
      </rPr>
      <t xml:space="preserve">
Pour information, il n est pas possible de changer le mode du SLA une fois installé et connecté à la VCS dans les véhicules EBMR.
Préciser les différents modes.
Passage AVPE</t>
    </r>
  </si>
  <si>
    <r>
      <t xml:space="preserve">04/04/2018 :
A détailler lors d'une réunion (mail Alain Kontzler du 21/03/2018) puis à intégrer dans le DJD Acqusition
</t>
    </r>
    <r>
      <rPr>
        <u/>
        <sz val="9"/>
        <rFont val="Arial"/>
        <family val="2"/>
      </rPr>
      <t xml:space="preserve">
Réunion du 25/07/2018 (Satory) : </t>
    </r>
    <r>
      <rPr>
        <sz val="9"/>
        <rFont val="Arial"/>
        <family val="2"/>
      </rPr>
      <t xml:space="preserve">
Passage à AVPE</t>
    </r>
  </si>
  <si>
    <r>
      <t xml:space="preserve">04/04/2018 :
A intégrer dans le guide d'intégration du SLA 
</t>
    </r>
    <r>
      <rPr>
        <u/>
        <sz val="9"/>
        <rFont val="Arial"/>
        <family val="2"/>
      </rPr>
      <t>Réunion du 25/07/2018 (Satory) :</t>
    </r>
    <r>
      <rPr>
        <sz val="9"/>
        <rFont val="Arial"/>
        <family val="2"/>
      </rPr>
      <t xml:space="preserve">
Passage à NOK. Suite à GT SSI, pas de mise à jour en dehors du NTI3. La fonctionnalité n'est pas fournie à ce jour par le GME.</t>
    </r>
  </si>
  <si>
    <r>
      <t xml:space="preserve">04/04/2018 :
A détailler lors d'une réunion (mail Alain Kontzler du 21/03/2018) puis à intégrer dans le DJD Acqusition
</t>
    </r>
    <r>
      <rPr>
        <u/>
        <sz val="10"/>
        <rFont val="Arial"/>
        <family val="2"/>
      </rPr>
      <t>Réunion du 25/07/2018 (Satory) :</t>
    </r>
    <r>
      <rPr>
        <sz val="10"/>
        <rFont val="Arial"/>
        <family val="2"/>
      </rPr>
      <t xml:space="preserve">
Les contraintes sont indiquées dans le GI SLA.
Passage à AVPE</t>
    </r>
  </si>
  <si>
    <r>
      <t xml:space="preserve">04/04/2018 :
Il est demandé que toutes les détections brutes remontent à la vétronique (cf GME-101-20-0146_Ind D : Dans le cas de figure OB seule, le capteur n’est pas en mesure de réaliser des fusions d’OM avec OB ni même
entre les OB. Aussi seule les ondes brutes sont remontées sur la messagerie. Aucun message
consolidé ne peut être généré
</t>
    </r>
    <r>
      <rPr>
        <u/>
        <sz val="9"/>
        <rFont val="Arial"/>
        <family val="2"/>
      </rPr>
      <t xml:space="preserve">
Réunion du 25/07/2018  (Satory) :</t>
    </r>
    <r>
      <rPr>
        <sz val="9"/>
        <rFont val="Arial"/>
        <family val="2"/>
      </rPr>
      <t xml:space="preserve">
Sujet à traiter avec le rédacteur de la remarque. Inchangé.</t>
    </r>
  </si>
  <si>
    <r>
      <t xml:space="preserve">29/03/2018 :
Je n'ai pas trouvé les éléments évoqués dans l'indice 4 du document
</t>
    </r>
    <r>
      <rPr>
        <u/>
        <sz val="9"/>
        <rFont val="Arial"/>
        <family val="2"/>
      </rPr>
      <t>Réunion du 25/07/2018 (Satory) :</t>
    </r>
    <r>
      <rPr>
        <sz val="9"/>
        <rFont val="Arial"/>
        <family val="2"/>
      </rPr>
      <t xml:space="preserve">
Sujet à traiter avec les experts. Inchangé.</t>
    </r>
  </si>
  <si>
    <r>
      <t xml:space="preserve">29/03/2018 :
Il faut alors que le DJD Tourelleau puisse être transmis à un industriel intégrateur (avec le guide d'intégration) OU que le descriptif fonctionnel soit présent aussi dans le guide di'ntégration.
</t>
    </r>
    <r>
      <rPr>
        <u/>
        <sz val="9"/>
        <rFont val="Arial"/>
        <family val="2"/>
      </rPr>
      <t xml:space="preserve">
Réunion du 25/07/2018  (Satory) :</t>
    </r>
    <r>
      <rPr>
        <sz val="9"/>
        <rFont val="Arial"/>
        <family val="2"/>
      </rPr>
      <t xml:space="preserve">
A statuer côté GME.</t>
    </r>
  </si>
  <si>
    <r>
      <t xml:space="preserve">29/03/2018 :
Les références doivent être précisées dans le guide d'intégration lui-même également (d'autant que le descriptif technique n'est pas appelé par le guide d'intégration)
</t>
    </r>
    <r>
      <rPr>
        <u/>
        <sz val="9"/>
        <rFont val="Arial"/>
        <family val="2"/>
      </rPr>
      <t>Réunion du 25/07/2018 (Satory) :</t>
    </r>
    <r>
      <rPr>
        <sz val="9"/>
        <rFont val="Arial"/>
        <family val="2"/>
      </rPr>
      <t xml:space="preserve">
Sujet à traiter avec les experts. Inchangé.</t>
    </r>
  </si>
  <si>
    <r>
      <t xml:space="preserve">06/04/2018 :
Soit les éléments doivent être présents dans le guide d'intégration (cf exigence CCTP P06170).
Soit le DJD Tourelleau doit être communicable à un industriel tiers.
</t>
    </r>
    <r>
      <rPr>
        <u/>
        <sz val="9"/>
        <rFont val="Arial"/>
        <family val="2"/>
      </rPr>
      <t xml:space="preserve">
Réunion du 25/07/2018  (Satory) :</t>
    </r>
    <r>
      <rPr>
        <sz val="9"/>
        <rFont val="Arial"/>
        <family val="2"/>
      </rPr>
      <t xml:space="preserve">
A statuer côté GME.</t>
    </r>
  </si>
  <si>
    <r>
      <t xml:space="preserve">06/04/2018 :
Soit les éléments doivent être présents dans le guide d'intégration (cf exigence CCTP P06170).
Soit le DJD Tourelleau doit être communicable à un industriel tiers.
</t>
    </r>
    <r>
      <rPr>
        <u/>
        <sz val="9"/>
        <rFont val="Arial"/>
        <family val="2"/>
      </rPr>
      <t>Réunion du 25/07/2018 (Satory) :</t>
    </r>
    <r>
      <rPr>
        <sz val="9"/>
        <rFont val="Arial"/>
        <family val="2"/>
      </rPr>
      <t xml:space="preserve">
A statuer côté GME.</t>
    </r>
  </si>
  <si>
    <r>
      <t xml:space="preserve">29/03/2018 :
Dans quel document peut-on trouver cette information ?
</t>
    </r>
    <r>
      <rPr>
        <u/>
        <sz val="9"/>
        <rFont val="Arial"/>
        <family val="2"/>
      </rPr>
      <t>Réunion du 25/07/2018 (Satory) :</t>
    </r>
    <r>
      <rPr>
        <sz val="9"/>
        <rFont val="Arial"/>
        <family val="2"/>
      </rPr>
      <t xml:space="preserve">
A statuer côté GME.</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</si>
  <si>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</si>
  <si>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</si>
  <si>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 xml:space="preserve">
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</si>
  <si>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rPr>
        <u/>
        <sz val="9"/>
        <rFont val="Arial"/>
        <family val="2"/>
      </rPr>
      <t>Réunion du 19/04/2018 Bourges :</t>
    </r>
    <r>
      <rPr>
        <sz val="9"/>
        <rFont val="Arial"/>
        <family val="2"/>
      </rPr>
      <t xml:space="preserve">
Si communilasié il faut le mettre dans equipements communs. Si spécifique EBMR les éléments doivent être mise dans la partie Réseau échange de données.
Besoin d'un document autoporteur pour fourniture 
*Interface physique
*SSI
*Données qui circulent (VCS et le reste). Note : le reste est un choix EBMR non reversable dans le cadre des équipements communs ou pas ?
Ajouter un T8 dans le GI VCS pour le connecteur Relais SEMBA et Soutien et spécifier les interfaces dans le cadre du Tourelleau (RTD)
</t>
    </r>
    <r>
      <rPr>
        <u/>
        <sz val="9"/>
        <rFont val="Arial"/>
        <family val="2"/>
      </rPr>
      <t>Réunion du 25/07/2018  (Satory) :</t>
    </r>
    <r>
      <rPr>
        <sz val="9"/>
        <rFont val="Arial"/>
        <family val="2"/>
      </rPr>
      <t xml:space="preserve">
Faire une passe sur les FER/FEPS concernant les Relais Soutien et SEMBA pour identifier les doublons. Passage en AVPE des remarques (hors ELI/GENIE). Fourniture des documents attendus concernant les relais Soutien et SEMBA
</t>
    </r>
  </si>
  <si>
    <r>
      <t xml:space="preserve">03/05/2018 :
Il s'agit d'une demande de reformulation dans le document.
</t>
    </r>
    <r>
      <rPr>
        <u/>
        <sz val="9"/>
        <rFont val="Arial"/>
        <family val="2"/>
      </rPr>
      <t xml:space="preserve">
Réunion du 25/07/2018 (Satory) :</t>
    </r>
    <r>
      <rPr>
        <sz val="9"/>
        <rFont val="Arial"/>
        <family val="2"/>
      </rPr>
      <t xml:space="preserve">
Il y a deux instances de VCS dans le cadre de l'EBRC. Le document GI AOC Gestion des modes n est plus livré.
Passage à OK</t>
    </r>
  </si>
  <si>
    <r>
      <t xml:space="preserve">03/05/2018 :
Fournir les données de performances.
</t>
    </r>
    <r>
      <rPr>
        <u/>
        <sz val="9"/>
        <rFont val="Arial"/>
        <family val="2"/>
      </rPr>
      <t>Réunion du 25/07/2018 (Satory) :</t>
    </r>
    <r>
      <rPr>
        <sz val="9"/>
        <rFont val="Arial"/>
        <family val="2"/>
      </rPr>
      <t xml:space="preserve">
Abandon des MVR au niveau des véhicules. Retour sur de l'IGMP Snooping standard. Passage de la remarque à OK.</t>
    </r>
  </si>
  <si>
    <r>
      <t xml:space="preserve">03/05/2018 :
Compréhension du point de vue du GME. Cependant, les documents présentent des architectures fonctionnelles pour les AOCs. Le bus DDS est un choix technique pour une fonction d'échange d'information qui n'est pas du périmètre de l'AOC Gestion des alertes. Donc l'indication du bus DDS n'est pas au bon niveau d'architecture et sort du périmètre de l'AOC.
</t>
    </r>
    <r>
      <rPr>
        <u/>
        <sz val="9"/>
        <rFont val="Arial"/>
        <family val="2"/>
      </rPr>
      <t>Réunion du 25/07/2018 (Satory) :</t>
    </r>
    <r>
      <rPr>
        <sz val="9"/>
        <rFont val="Arial"/>
        <family val="2"/>
      </rPr>
      <t xml:space="preserve">
Passage à OK</t>
    </r>
  </si>
  <si>
    <r>
      <t xml:space="preserve">03/05/2018 :
Le choix des QoS doit faire l'objet d'un document tel que demandé au titre du CCTP.
</t>
    </r>
    <r>
      <rPr>
        <u/>
        <sz val="9"/>
        <rFont val="Arial"/>
        <family val="2"/>
      </rPr>
      <t xml:space="preserve">
Réunion du 25/07/2018 (Satory) :</t>
    </r>
    <r>
      <rPr>
        <sz val="9"/>
        <rFont val="Arial"/>
        <family val="2"/>
      </rPr>
      <t xml:space="preserve">
Passage à OK
</t>
    </r>
  </si>
  <si>
    <r>
      <t xml:space="preserve">06/04/2018 :
ATLAS est également concerné par le relais SIO et donc par l'ICD. Il conviendra donc d'intégrer les équipes DGA ATLAS et le MOI ATLAS dans l'élaboration de ce document&lt;
</t>
    </r>
    <r>
      <rPr>
        <u/>
        <sz val="9"/>
        <rFont val="Arial"/>
        <family val="2"/>
      </rPr>
      <t>Réunion du 25/07/2018 (Satory) :</t>
    </r>
    <r>
      <rPr>
        <sz val="9"/>
        <rFont val="Arial"/>
        <family val="2"/>
      </rPr>
      <t xml:space="preserve">
Passage OK</t>
    </r>
  </si>
  <si>
    <r>
      <rPr>
        <u/>
        <sz val="9"/>
        <rFont val="Arial"/>
        <family val="2"/>
      </rPr>
      <t>Réunion du 25/07/2018 (Satory) :</t>
    </r>
    <r>
      <rPr>
        <sz val="9"/>
        <rFont val="Arial"/>
        <family val="2"/>
      </rPr>
      <t xml:space="preserve">
Il faut faire un onglet specifique pour les roadmaps
Passage OK</t>
    </r>
  </si>
  <si>
    <r>
      <t xml:space="preserve">03/05/2018 :
Ces données doivent être indiquées dans le document associé de l'arborescence documentaire du KD.
</t>
    </r>
    <r>
      <rPr>
        <u/>
        <sz val="9"/>
        <rFont val="Arial"/>
        <family val="2"/>
      </rPr>
      <t>Réunion du 25/07/2018 (Satory) :</t>
    </r>
    <r>
      <rPr>
        <sz val="9"/>
        <rFont val="Arial"/>
        <family val="2"/>
      </rPr>
      <t xml:space="preserve">
Elements a indiquer dans le doc de conception
Passage OK</t>
    </r>
  </si>
  <si>
    <r>
      <t xml:space="preserve">06/04/2018 :
A discuter lors d'un point spécifique
</t>
    </r>
    <r>
      <rPr>
        <u/>
        <sz val="9"/>
        <rFont val="Arial"/>
        <family val="2"/>
      </rPr>
      <t>Réunion du 25/07/2018 (Satory) :</t>
    </r>
    <r>
      <rPr>
        <sz val="9"/>
        <rFont val="Arial"/>
        <family val="2"/>
      </rPr>
      <t xml:space="preserve">
Passage OK 
</t>
    </r>
  </si>
  <si>
    <r>
      <t xml:space="preserve">04/04/2018 :
A discuter lors d'un point spécifique
</t>
    </r>
    <r>
      <rPr>
        <u/>
        <sz val="9"/>
        <rFont val="Arial"/>
        <family val="2"/>
      </rPr>
      <t xml:space="preserve">
Réunion du 25/07/2018 (Satory) :</t>
    </r>
    <r>
      <rPr>
        <sz val="9"/>
        <rFont val="Arial"/>
        <family val="2"/>
      </rPr>
      <t xml:space="preserve">
Plus de signaux restant a confirmer
Passage OK</t>
    </r>
  </si>
  <si>
    <r>
      <t xml:space="preserve">04/04/2018 :
A discuter lors d'un point spécifique
</t>
    </r>
    <r>
      <rPr>
        <u/>
        <sz val="9"/>
        <rFont val="Arial"/>
        <family val="2"/>
      </rPr>
      <t>Réunion du 25/07/2018 (Satory) :</t>
    </r>
    <r>
      <rPr>
        <sz val="9"/>
        <rFont val="Arial"/>
        <family val="2"/>
      </rPr>
      <t xml:space="preserve">
Tous les elements sont disponibles cote industriels
Indiquer liaisons proprietaire
Passage OK</t>
    </r>
  </si>
  <si>
    <r>
      <rPr>
        <u/>
        <sz val="9"/>
        <rFont val="Arial"/>
        <family val="2"/>
      </rPr>
      <t>Réunion du 25/07/2018 (Satory) :</t>
    </r>
    <r>
      <rPr>
        <sz val="9"/>
        <rFont val="Arial"/>
        <family val="2"/>
      </rPr>
      <t xml:space="preserve">
Suivi par d autres FERS
Passage a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</si>
  <si>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Inchangé. Attente de présentation de la note THALES traitant du dispositif.</t>
    </r>
  </si>
  <si>
    <r>
      <t xml:space="preserve">04/04/2018 :
Il faut plus de détails pour identifier la solution qui peremettra de tenir l'exigence de la STB. Si ce n'est pas le sous-traitant, ni vous qui faite les travaux il va falloir nous expliquer qui les fait.
</t>
    </r>
    <r>
      <rPr>
        <u/>
        <sz val="9"/>
        <color theme="1"/>
        <rFont val="Calibri"/>
        <family val="2"/>
        <scheme val="minor"/>
      </rPr>
      <t xml:space="preserve">Réunion du 25/07/2018 (Satory) : </t>
    </r>
    <r>
      <rPr>
        <sz val="9"/>
        <color theme="1"/>
        <rFont val="Calibri"/>
        <family val="2"/>
        <scheme val="minor"/>
      </rPr>
      <t xml:space="preserve">
Inchangé. A traiter avec le rédacteur de la remarque</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</si>
  <si>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 xml:space="preserve">
Action DGA de vérifier l'annexe de sécurité du marché.</t>
    </r>
  </si>
  <si>
    <r>
      <t xml:space="preserve">04/04/2018 :
A détailler lors d'une réunion (mail Alain Kontzler  du 21/03/2018) puis à intégrer dans le DJD Acqusition
</t>
    </r>
    <r>
      <rPr>
        <u/>
        <sz val="9"/>
        <color theme="1"/>
        <rFont val="Calibri"/>
        <family val="2"/>
        <scheme val="minor"/>
      </rPr>
      <t xml:space="preserve">
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</si>
  <si>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Les contraintes sont indiquées dans le GI SLA.
Inchangé</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</si>
  <si>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</si>
  <si>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Passage à NOK. Il faut préciser le minimum de contrainte pour le site en vue d'une intégration sur un véhicule tiers.</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</si>
  <si>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Inchangé. A traiter avec le rédacteur de la remarque.</t>
    </r>
  </si>
  <si>
    <r>
      <t xml:space="preserve">04/04/2018 :
A détailler lors d'une réunion (mail Alain Kontzler  du 21/03/2018) puis à intégrer dans le DJD Acqusition
</t>
    </r>
    <r>
      <rPr>
        <u/>
        <sz val="9"/>
        <color theme="1"/>
        <rFont val="Calibri"/>
        <family val="2"/>
        <scheme val="minor"/>
      </rPr>
      <t>Réunion du 25/07/2018 (Satory) :</t>
    </r>
    <r>
      <rPr>
        <sz val="9"/>
        <color theme="1"/>
        <rFont val="Calibri"/>
        <family val="2"/>
        <scheme val="minor"/>
      </rPr>
      <t xml:space="preserve">
Inchangé. A traiter avec le rédacteur de la remarque.</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</si>
  <si>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Sujet à traiter dans le cadre des discussions sur la qualification pour les essais VCS (mars 2019)
</t>
    </r>
    <r>
      <rPr>
        <u/>
        <sz val="9"/>
        <color theme="1"/>
        <rFont val="Calibri"/>
        <family val="2"/>
        <scheme val="minor"/>
      </rPr>
      <t>Réunion du 25/07/2018 (Satory) :</t>
    </r>
    <r>
      <rPr>
        <sz val="9"/>
        <color theme="1"/>
        <rFont val="Calibri"/>
        <family val="2"/>
        <scheme val="minor"/>
      </rPr>
      <t xml:space="preserve">
FER déjà présente dans le DJD2 FELIN NBL-002.
Passage à OK et suivi dans le DJD2 FELIN.</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</si>
  <si>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 xml:space="preserve">Tout document référencé doit être livré au titre des livraisons DJDs. Les 3 documents cité n'étant pas fournis, soit il faut une référence vers un autre document comportant les informations ou les documents doivent être livrés au titre du DJD.
</t>
    </r>
    <r>
      <rPr>
        <u/>
        <sz val="9"/>
        <color theme="1"/>
        <rFont val="Calibri"/>
        <family val="2"/>
        <scheme val="minor"/>
      </rPr>
      <t xml:space="preserve">
Réunion du 25/07/2018 (Satory) :</t>
    </r>
    <r>
      <rPr>
        <sz val="9"/>
        <color theme="1"/>
        <rFont val="Calibri"/>
        <family val="2"/>
        <scheme val="minor"/>
      </rPr>
      <t xml:space="preserve">
Passage à OK. Seule la STI messagerie CAN est référencée et livrée dans le cadre du DJD ELI/GENIE.
</t>
    </r>
  </si>
  <si>
    <r>
      <t xml:space="preserve">06/04/2018 :
A discuter lors d'nu point spécifique
</t>
    </r>
    <r>
      <rPr>
        <u/>
        <sz val="9"/>
        <color theme="1"/>
        <rFont val="Calibri"/>
        <family val="2"/>
        <scheme val="minor"/>
      </rPr>
      <t xml:space="preserve">Réunion du 25/07/2018 (Satory) :
</t>
    </r>
    <r>
      <rPr>
        <sz val="9"/>
        <color theme="1"/>
        <rFont val="Calibri"/>
        <family val="2"/>
        <scheme val="minor"/>
      </rPr>
      <t>Passage à OK</t>
    </r>
  </si>
  <si>
    <r>
      <t xml:space="preserve">06/04/2018 :
A discuter lors d'nu point spécifique
</t>
    </r>
    <r>
      <rPr>
        <u/>
        <sz val="9"/>
        <color theme="1"/>
        <rFont val="Calibri"/>
        <family val="2"/>
        <scheme val="minor"/>
      </rPr>
      <t xml:space="preserve">
Réunion du 25/07/2018 (Satory) :</t>
    </r>
    <r>
      <rPr>
        <sz val="9"/>
        <color theme="1"/>
        <rFont val="Calibri"/>
        <family val="2"/>
        <scheme val="minor"/>
      </rPr>
      <t xml:space="preserve">
Pas de campagne d'essais réalisée par le fournisseur. Considéré comme évolution.
Passage à OK.</t>
    </r>
  </si>
  <si>
    <t>Ligne modifiée par DGA par rapport au fichier envoyé par le GME le 17/07/20182</t>
  </si>
  <si>
    <t>Ligne modifiée par DGA par rapport au fichier envoyé par le GME le 03/09/2018</t>
  </si>
  <si>
    <t>Précisions ultérieures dans la prochaine livraison de DJD
03/09/2018 : les informations ne sont pas apportées dans le DJD Tourelleau livré avec DJD2 GENIE ELI</t>
  </si>
  <si>
    <t>Ligne modifiée par DGA le 03/09/2018</t>
  </si>
  <si>
    <t>DGA et GME conviendront dans une réunion de travail dédiée d'un terme permettant d'identifier cette opération
28/08/2018 : effectivement corrigé dans le DJD indice D</t>
  </si>
  <si>
    <t>06/04/2018 :
Le faire apparaître clairement sur la prochaine version du document.
03/09/2018 : effectivement corrigé. Passage à OK</t>
  </si>
  <si>
    <t>En attente retour fournisseur
03/09/2018 : dans le DJD indice C, il manque encore les justifications concernant NETP et absence d'effet Narcisse</t>
  </si>
  <si>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17/07/2018 : 
Passage de OK à AVPE
31/08/2018 : passage à OK</t>
    </r>
  </si>
  <si>
    <r>
      <rPr>
        <u/>
        <sz val="9"/>
        <color theme="1"/>
        <rFont val="Calibri"/>
        <family val="2"/>
        <scheme val="minor"/>
      </rPr>
      <t>Le 21/03/18 - Réunion DGA/GME - FER NAV:</t>
    </r>
    <r>
      <rPr>
        <sz val="9"/>
        <color theme="1"/>
        <rFont val="Calibri"/>
        <family val="2"/>
        <scheme val="minor"/>
      </rPr>
      <t xml:space="preserve">
DGA ok avec réponse GME
Sera vérifié dans la prochaine version du document
31/08/2018 : passage à OK</t>
    </r>
  </si>
  <si>
    <t>Réunion 29/03/2018 : DGA OK avec la réponse GME (description à ajouter dans le DJD2 SOF)
17/07/2018 (APJ EBMR) : Passage de la décision de "O" à "AVPE"
31/08/2018 : passage à NOK car modification non réalisées dans le document à l'indice D</t>
  </si>
  <si>
    <t>03/05/2018 (APJ EBMR) :
Sera à vérifier dans la prochaine mise à jour
31/08/2018 : passage à NOK car modification non réalisées dans le document à l'indice D</t>
  </si>
  <si>
    <t>29/03/2018 :
Sera à vérifier dans la prochaine mise à jour du document.
31/08/2018 : effectivement corrigé dans l'édition C du document. Passage à OK</t>
  </si>
  <si>
    <t>29/03/2018 :
Sera à vérifier dans la prochaine mise à jour du document.
31/08/2018 : effectivement corrigé dans DJD2 GENIE ELI</t>
  </si>
  <si>
    <t>29/03/2018 :
Sera à vérifier dans la prochaine mise à jour du document.
31/08/2018 : passage à ADU car les questions restent sans réponse. Sera à discuter lors d'un point spécifique.</t>
  </si>
  <si>
    <t>29/03/2018 :
Sera à vérifier dans la prochaine mise à jour du document.
31/08/2018 : passage à NOK car correction non effectuée dans le guide indice 5</t>
  </si>
  <si>
    <t>29/03/2018 :
Sera à vérifier dans la prochaine mise à jour du document.
24/06/2018 :
APJ EBMR : le document n'a pasévolué sur ce paragraphe. Maintiend e la décision DGA à "AVPE"
31/08/2018 : le document n'a pas évolué, passage à NOK</t>
  </si>
  <si>
    <t>29/03/2018 :
Sera à vérifier dans la prochaine mise à jour du document.
31/08/2018 : passage à NOK car pas de correction apportée au document</t>
  </si>
  <si>
    <t>29/03/2018 :
Sera à vérifier dans la prochaine mise à jour du document.
31/08/2018 : effectivement corrigé pour DJD2 GENIE ELI</t>
  </si>
  <si>
    <t>Ligne modifiée par DGA le 03/09/2019</t>
  </si>
  <si>
    <t>Le 03/09/18 - GRI Nouveaux retours DGA en colonne "Décision" et "Commentaires" (cochés dans la colonne "Ligne modifiée par DGA le 03/09/2018")</t>
  </si>
  <si>
    <t>29/03/2018 :
Sera à vérifier dans la prochaine mise à jour du document.
31/08/2018 : passage à OK, la remarque sera émise à nouveau lorsque des documents seront manquants</t>
  </si>
  <si>
    <t>29/03/2018 :
Sera à vérifier dans la prochaine mise à jour du document.
31/08/2018 : passage à OK</t>
  </si>
  <si>
    <t>06/04/2018 :
Sera à vérifier dans la prochaine mise à jour du document.
31/08/2018 : passage à OK</t>
  </si>
  <si>
    <t>29/03/2018 :
Sera à vérifier dans la prochaine mise à jour du document.
31/08/2018 : passage à NOK. Je n'ai pas trouvé les éléments demandés dans le DJD2 Mobilité Stratégique indice D</t>
  </si>
  <si>
    <t>03/05/2018 : Sera à vérifier lors de la prochaine mise à jour
28/08/2018 : effectivement corrigé dans le DJD indice D</t>
  </si>
  <si>
    <t>03/05/2018 : Sera à vérifier lors de la prochaine mise à jour
28/08/2018 : à condition de mise à jour de RTD/F210-C/226 (mis en doc de ref du DJD Tourelleau)</t>
  </si>
  <si>
    <t>03/05/2018 : Sera à vérifier lors de la prochaine mise à jour
28/08/2018 : Passage à "ADU" à discuter lors d'un point spécifique. L'exemple mis dans le DJD indice D n'est pas correct.</t>
  </si>
  <si>
    <t>03/05/2018 : Sera à vérifier lors de la prochaine mise à jour
28/08/2018 : passage à OK</t>
  </si>
  <si>
    <t>en attente du plan d'actions
28/08/2018 : passage à OK</t>
  </si>
  <si>
    <t>03/05/2018 : Sera à vérifier lors de la prochaine mise à jour
28/08/2018 : réponse à indiquer dans le DJD (ce n'est pas le cas dans le DJD indice D)</t>
  </si>
  <si>
    <t>28/08/2018 : suivi par les essias ergonomie poste tireur</t>
  </si>
  <si>
    <t>03/05/2018 : Sera à vérifier lors de la prochaine mise à jour
28/08/2018 : ajouter un visuel pour l'état des lanceurs fumigènes (salve droite/salve gauche)</t>
  </si>
  <si>
    <t>06/04/2018 :
La description est claire sur le DJD tourelleau version B.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</si>
  <si>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06/04/2018 :
OK pour la réponse à la question posée.
Toutefois, les champs horizontaux indiqués sont les champs  des caméras et non les champs affichés à l'écran : Les seconds sont réduits par rapport aux premiers du fait de la présence de la molette de réglage positionnée en bord gauche de l'écran.
=&gt; Le faire apparaître de manière explicite dans la prochaine mise à jour du document. 
03/09/2018 : effectivement corrigé dan le DJD indice C (GENIE ELI)</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</si>
  <si>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le GME est maintenant conforme à l'exigence</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</si>
  <si>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la non-conformité est suivie à travers la SJD</t>
  </si>
  <si>
    <t>06/04/2018 :
Toujours aucune information complémentaire dans le DJD Observation tourelleaux version C.
03/09/2018 : passage à OK car les protections sont décrites dans le DJD Tourelleau indice C</t>
  </si>
  <si>
    <t>Les décisions prises au GT du 16/07/2015 sont confirmées. Elles ne sont pas contradictoires de la EBMR_STB_0135_02 : le délai de basculement débute à la prise en compte de la commande c.à.d. à l'issue du maintien appuyé. La durée de l'appui maintenu est quant elle à déterminer sur maquette IHM. Rmq : les discussions en GT sont des suggestions.  Le choix définitif est liée au choix du bouton (une solution 3 voies permetant de s'affranchir de l'appuis maintenu). Le GME peut-il nous préciser l'option retenue?
03/09/2018 : passage à OK, car redondant d'une autre ligne FER FEPS</t>
  </si>
  <si>
    <t>en attente réunion
03/09/2018 : toujours pas de justification dans le DJD indice C. La note technique doit être livrée avec le DJD. Passage à NOK.</t>
  </si>
  <si>
    <t>17/07/2018 (APJ EBMR) : faire figurer la réponse dans le DJD directement
03/09/2018 : pasage en ADU pour que le GME n'oublie pas de faire figurer la réponse dans le DJD</t>
  </si>
  <si>
    <t>03/05/2018 : a discuter los d'un point spécifique
28/08/2018 : passage à OK. Remarque Obsolète</t>
  </si>
  <si>
    <t>06/04/2018 :
Sera à vérifier dans la prochaine édition du document
28/08/2018 : effectivement corrigé dans le DJD indice D</t>
  </si>
  <si>
    <t>29/03/2018 :
Sera à vérifier dans la prochaine mise à jour du document.
31/08/2018 : affectivement corrigé dans lindice D du document</t>
  </si>
  <si>
    <t>17/07/2018 (APJ EBMR) : sera à vérifié dans la prochaine édition du document
30/08/2018 : effectivement pris en compte dans AMDEC GENIE ELI</t>
  </si>
  <si>
    <t>06/04/2018 :
En attente réponse GME
30/08/2018 : OK avec réponse Gme mais pourquoi 2 ER différents ?</t>
  </si>
  <si>
    <t>06/04/2018 :
En attente réponse GME
30/08/2018 : il y a encore des probabilité à 10-12 / an dasn le documents GENIE ELI</t>
  </si>
  <si>
    <t>06/04/2018 :
En attente réponse GME
30/08/2018 : OK avec rpéonse GME</t>
  </si>
  <si>
    <t>06/04/2018 :
En attente réponse GME
30/08/2018 : à discuter lors d'un point spécifique</t>
  </si>
  <si>
    <t>17/07/2018 (APJ EBMR) : à discuter lors d'un point spécifique
30/08/2018 : Passage à OK car le GME prend le pire cas</t>
  </si>
  <si>
    <t>06/04/2018 :
En attente réponse GME
28/08/2018 : effectivement corrigé dans le DJD indice D</t>
  </si>
  <si>
    <t>06/04/2018 :
En attente réponse GME
28/08/2018 : toujours pas de réponse du GME. Les choix Griffon ne doivent pas boquer les stratégies sur les autres plate-formes intégrant les tourelleaux.</t>
  </si>
  <si>
    <t>06/04/2018 :
En attente réponse GME
28/08/2018 : passage à OK car redondant d'une autre remarque</t>
  </si>
  <si>
    <t>29/03/2018 :
Sera à vérifier dans la prochaine mise à jour du document.
31/08/2018 : passage à OK. Une FER sera émise si cela se reproduit dans les version ultérieures</t>
  </si>
  <si>
    <t>29/03/2018 :
Sera à vérifier dans la prochaine mise à jour du document.
31/08/2018 : passage à OK. Charte effectivement livrée avec DJD2 GENIE ELI</t>
  </si>
  <si>
    <t>06/04/2018 :
Sera à vérifier dans la prochaine édition du document
31/08/2018 : effectivement corrigé dans DJD2 GENIE ELI. Passage à OK</t>
  </si>
  <si>
    <t>06/04/2018 :
Sera à vérifier dans la prochaine édition du document
31/08/2018 : passage à NOK. Les choix doiven têtre justifiés. Supprimer la phrase n'est pas la réponse à apporter à la remarque</t>
  </si>
  <si>
    <t>06/04/2018 :
Sera à vérifier dans la prochaine édition du document
28/08/2018 : passage à OK</t>
  </si>
  <si>
    <t>28/08/2018 : passage à OK</t>
  </si>
  <si>
    <t>06/04/2018 :
Sera à vérifier dans la prochaine édition du document
28/08/2018 : passafe à OK car suivi par les essais ergo</t>
  </si>
  <si>
    <t>17/07/2018 (APJ EBMR) : sera à vérifié dans la prochaine édition du document
31/08/2018 : passage à OK</t>
  </si>
  <si>
    <t>31/08/2018 : effectivement corrigé dans DJD2 GENIE ELI. Passage à OK</t>
  </si>
  <si>
    <t>06/04/2018 :
En attente réponse GME
31/08/2018 : passage à OK car la demande de dérogation a été envoyée.</t>
  </si>
  <si>
    <t>06/04/2018 :
Sera à vérifier dans la prochaine édition du document
31/08/2018 : passage à OK</t>
  </si>
  <si>
    <t>29/03/2018 :
Sera à vérifier dans la prochaine mise à jour du document.
31/08/2018 : affectivement livré avec DJD2 GENIE ELI</t>
  </si>
  <si>
    <t>06/04/2018 :
En attente des justificatifs
28/08/2018 : passage à OK</t>
  </si>
  <si>
    <t>06/04/2018 :
En attente réponse GME
30/08/2018 : passage à OK car ligne redondante d'une autre</t>
  </si>
  <si>
    <t>17/07/2018 (APJ EBMR) : à discuter lors d'un point spécifique
30/08/2018 : passage à OK car ligne redondante d'une autre</t>
  </si>
  <si>
    <t>17/07/2018 (APJ EBMR) : sera à vérifié dans la prochaine édition du document
30/08/2018 : passage à OK car ligne redondante d'une autre</t>
  </si>
  <si>
    <t>17/07/2018 (APJ EBMR) : à discuter lors d'un point spécifique
30/08/2018 : OK avec réponse GME</t>
  </si>
  <si>
    <t>17/07/2018 (APJ EBMR) : sera à vérifié dans la prochaine édition du document
30/08/2018 : passage à OK car corrigé</t>
  </si>
  <si>
    <t>17/07/2018 (APJ EBMR) : à discuter lors d'un point spécifique
30/08/2018 : Pagssage à OK car corrigé</t>
  </si>
  <si>
    <t>17/07/2018 (APJ EBMR) : à discuter lors d'un point spécifique
30/08/2018 : OK sauf pour la remarque sur la fiabilité logiciel</t>
  </si>
  <si>
    <t>17/07/2018 (APJ EBMR) : à discuter lors d'un point spécifique
30/08/2018 : passage à OK</t>
  </si>
  <si>
    <t>17/07/2018 (APJ EBMR) : sera à vérifié dans la prochaine édition du document
30/08/2018 : passage à OK</t>
  </si>
  <si>
    <t>17/07/2018 (APJ EBMR) : sera à vérifié dans la prochaine édition du document
30/08/2018: passage à OK</t>
  </si>
  <si>
    <t>25/04/18 : A Vérifier à la Prochaine Edition
30/08/2018: passage à OK</t>
  </si>
  <si>
    <t>25/04/18 : A Vérifier à la Prochaine Edition
30/08/2018: selon l'arbre de l' ER4.1 version Genie Eli, la coupe n'est pas d'ordre 3 mais 2</t>
  </si>
  <si>
    <t>25/04/18 : A Vérifier à la Prochaine Edition
30/08/2018: Passage en OK</t>
  </si>
  <si>
    <t>17/07/2018 (APJ EBMR) : sera à vérifié dans la prochaine édition du document
31/08/2018: passage à OK</t>
  </si>
  <si>
    <t>06/04/2018 : Sera à vérifier dans la prochaine édition du document
31/08/2018: passage à OK</t>
  </si>
  <si>
    <t>06/04/2018 :Sera à vérifier dans la prochaine édition du document
31/08/2018: passage à OK</t>
  </si>
  <si>
    <t xml:space="preserve"> </t>
  </si>
  <si>
    <t>Avis DGA lors de la réunion du 7 décembre 2017:
OK avec la remarque - Le GME doit répondre à la question de ventilation
10/04/2018 :
Il semble qu'il y ait une erreur de remplissage de la cellule réponse du GME car la réponse n'a pas de lien avec la remarque émise. A discuter lors d'un point spécifique.
Le 11/09/18 - La station C3 tireur offre bien deux port Ethernet physiquement séparés. -&gt; Décision OK</t>
  </si>
  <si>
    <t>Le 11/09/18 - Réunion DGA/GME: Demande DGA d'utiliser le terme "TGL" à la place de "Repère GPS" ou équivalent</t>
  </si>
  <si>
    <t>Conformément aux conclusions du GT acquisition, la stadimétrie n'interviendra pas pour une acquisition  simple mais permettra  une acquisition mettant en œuvre plusieurs véhicules (triangulation).
Le 11/09/18 - Réunion DGA/GME. Remarque à clarifier avec ARQUUS.</t>
  </si>
  <si>
    <t xml:space="preserve">L'erreur de piètage est bien de 0.015°. En effet l'erreur max résiduelle du protocole d'harmonisation passe de 0,5° à 0,52°.
</t>
  </si>
  <si>
    <t>17/07/2018 (APJ EBMR) : sera à vérifié dans la prochaine édition du document
Le 11/09/18 - Réunion DGA/GME - Corrigé en indice D -&gt; Clos</t>
  </si>
  <si>
    <t>17/07/2018 (APJ EBMR) : sera à vérifié dans la prochaine édition du document
Le 11/09/18 - Réunion DGA/GME - Clos car nouvelle remarque créée suite livraison DJD2 ELI/GEN</t>
  </si>
  <si>
    <t>Le 11/09/18 - Réunion DGA/GME - Corrigé dans indice D.</t>
  </si>
  <si>
    <t>Analyse de la FER en cours, une réponse sera apportée ultérieurement
Le 11/09/18 - Reprise du rédaction pour préciser si une éventuelle disposition des fibres est spécifique de la position fin de chaine.</t>
  </si>
  <si>
    <t>Analyse de la FER en cours, une réponse sera apportée ultérieurement
Le 11/09/18 - Reprise de la rédaction pour préciser que l'ANR n'est pas disponiblel au touret de déport 100m interphonie.</t>
  </si>
  <si>
    <t xml:space="preserve">
Sera précisé pour le DJD2 EPC
Le 11/09/18 - le guide précisera la plage de tension de fonctionnement nominal.</t>
  </si>
  <si>
    <t xml:space="preserve">Le 21/03/18 - Réunion DGA/GME - FER NAV:
DGA ok avec réponse GME
06/04/2018 :
En attente de consultation du document
Le 12/09/18 - Réunion DGA/GME:
La DGA confirme que les documents ont été transmis </t>
  </si>
  <si>
    <r>
      <rPr>
        <u/>
        <sz val="9"/>
        <rFont val="Arial"/>
        <family val="2"/>
      </rPr>
      <t>Le 21/03/18 - Réunion DGA/GME - FER NAV:</t>
    </r>
    <r>
      <rPr>
        <sz val="9"/>
        <rFont val="Arial"/>
        <family val="2"/>
      </rPr>
      <t xml:space="preserve">
GME organisera la consultation des documents cités au §4.4 du DJD.
DGA ok avec réponse GME
Le 12/09/18 - Réunion DGA/GME:
La DGA confirme que les documents ont été transmis </t>
    </r>
  </si>
  <si>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DGA Ok</t>
  </si>
  <si>
    <t>Le 21/03/18 - Réunion DGA/GME - FER NAV:
A voir avec le rédacteur
06/04/2018 :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</si>
  <si>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 xml:space="preserve">
Le 12/09/18 - Réunion DGA/GME:
Passage à Ok</t>
  </si>
  <si>
    <t>Le 12/09/18 - Réunion DGA/GME:
Passage à Ok</t>
  </si>
  <si>
    <t>06/04/2018 :
Il semble que ce point soit en cours d'analyse par le GME
Important: Il paraît nécessaire qu'un document explicitant les éléments suivants soit fourni à l'administration:
1)  les données de navigation et d'intégrité associées (DAGR et Centrale) founies et exploitées par l'AOC navigateur
2) L'interprétation de ces données par l'AOC navigateur (ex: seuil de performance ou autre)
3) Ce qui découle de cette interprétation au niveau IHM de l'AOC (demande de ZUPT, PUPT...)
4) Les informations/commandes de l'AOC navigateur envoyés vers la centrale avec les cas dans lesquels ils sont envoyés
Le 12/09/18 - Réunion DGA/GME:
Passage à Ok</t>
  </si>
  <si>
    <t>"Le 21/03/18 - Réunion DGA/GME - FER NAV:
GME organisera la consultation des documents cités au §4.4 du DJD.
DGA ok avec réponse GME"
06/04/2018 :
Date à prévoir pour consultation du document
Le 12/09/18 - Réunion DGA/GME:
Passage à Ok</t>
  </si>
  <si>
    <t>Etat GME</t>
  </si>
  <si>
    <t>• Lors que le GME apporte une réponse à une FER, la réponse doit commencer par la date de l'ajout de la modification et la colonne "Etat GME" doit être positionnée à "Réponse faite"</t>
  </si>
  <si>
    <t>Dans la colonne décision, les états à indiquer sont :
• OK : signifie que la remarque peut être clôturée
• NOK : signifie qu’il y a un désaccord GME DGA --&gt; nécessitera une réunion spécifique
• ADU : signifie qu’il subsiste un doute ou que la réponse GME n’est pas complète --&gt; nécessitera une réunion spécifique
• AVPE : signifie « A Vérifier à la Prochaine Edition du document », lorsque le GME a répondu « le DJD sera mis à jour » et que la DGA n’as pas vérifier que le DJD suivant a effectivement été mis à jour (la case passera en « OK » lorsque la mise à jour effective aura été constatée). Le rédacteur GME devra préciser la l'indice du document modifié prenant en compte la remarque.
• EAR : « En Attente de Réponse » lorsque le GME n’a pas donné de réponse</t>
  </si>
  <si>
    <r>
      <t>•</t>
    </r>
    <r>
      <rPr>
        <sz val="7"/>
        <color theme="1"/>
        <rFont val="Times New Roman"/>
        <family val="1"/>
      </rPr>
      <t xml:space="preserve">  </t>
    </r>
    <r>
      <rPr>
        <sz val="11"/>
        <color theme="1"/>
        <rFont val="Calibri"/>
        <family val="2"/>
        <scheme val="minor"/>
      </rPr>
      <t>Le wording des réponses doit être d’un niveau diffusable sans reprise vers la DGA (pas de faute, pas de remarque déplacée, …)</t>
    </r>
  </si>
  <si>
    <r>
      <t>•</t>
    </r>
    <r>
      <rPr>
        <sz val="7"/>
        <color theme="1"/>
        <rFont val="Times New Roman"/>
        <family val="1"/>
      </rPr>
      <t xml:space="preserve">  </t>
    </r>
    <r>
      <rPr>
        <sz val="11"/>
        <color theme="1"/>
        <rFont val="Calibri"/>
        <family val="2"/>
        <scheme val="minor"/>
      </rPr>
      <t>Une réponse ne peut pas se résumé par « Sera traité », il est impératif qu’un plan d’action daté soit précisé. Wording proposé « </t>
    </r>
    <r>
      <rPr>
        <sz val="9"/>
        <color rgb="FF000000"/>
        <rFont val="Times New Roman"/>
        <family val="1"/>
      </rPr>
      <t>"Point accepté ; document remis à hauteur pour le XXX avril " ou "Point à discuter en GT le XXX mais sans impact sur la définition actuelle" », ….</t>
    </r>
  </si>
  <si>
    <t>Remarques DGA</t>
  </si>
  <si>
    <t>Accord GME sur le commentaire (O,N)</t>
  </si>
  <si>
    <t>Réponse GME</t>
  </si>
  <si>
    <t>Décision DGA</t>
  </si>
  <si>
    <t>Commentaire DGA</t>
  </si>
  <si>
    <t>Les colonnes "Décision DGA" et "Commentaire DGA" sont réservées à la DGA pour se positionner sur les réponses apportées par le GME.</t>
  </si>
  <si>
    <t>• Lorsque le GME prend en compte une remarque dans un DJD, la colonne de réponse du GME doit préciser l'indice du document modifié précédé de la date. 
Exemple: « Le 19/09/18 - FER traitée dans le document réf : XXXX indice YY)"</t>
  </si>
  <si>
    <t>Réponse faite</t>
  </si>
  <si>
    <t xml:space="preserve">Colonne Q : "Etat GME" 
"Réponse faite" -&gt; Réponse apportée par le GME à FER en colonne N  (réponse faite et traitée)
Sinon Vide
</t>
  </si>
  <si>
    <t>27/09/2018 - Les essais ont été réalisés avec 3 cycles (cf. Rapport d'Essais n°17832).</t>
  </si>
  <si>
    <t>27-09-2018 - C'est exact.</t>
  </si>
  <si>
    <t>27-09-2018 - A défaut de données sur AMX et VBCI le STANAG 4370 a été pris en compte.</t>
  </si>
  <si>
    <t>27-09-2018 - Nexter est OK pour la réalisation des essais partagés sur véhicule jusqu'à la fréquence de 18GHz.</t>
  </si>
  <si>
    <t>27-09-2018 - Nexter est OK pour la réalisation des essais partagés sur véhicule à partir de la fréquence de 10 kHz.</t>
  </si>
  <si>
    <t xml:space="preserve">27-09-2018 - Nexter est OK pour la réalisation de cet essai de lavage à haute pression. </t>
  </si>
  <si>
    <t>27-09-2018 - Cette FER est externe au DJD2 Environnement du projet EBMR</t>
  </si>
  <si>
    <t>27-09-2018 - Les éléments sont intégrés dans le DJD (cf. §4.3).</t>
  </si>
  <si>
    <t>27-09-2018 - La modif est prise en compte depuis l'indice B. Cette modification est ainsi présente dans l'indice E du même document (cf. §4.5.1.2).</t>
  </si>
  <si>
    <t>27-09-2018 - Dans le programme d'essai VBMR, se trouve le déroulement d'un cycle; selon le RETEX VBCI déroulement d'un seul cycle.</t>
  </si>
  <si>
    <t>Date dernière mise à jour DGA</t>
  </si>
  <si>
    <t>en attente de solution(s)
05/10/18 : passage en ok , car modifié par l'av3</t>
  </si>
  <si>
    <t>17/07/2018 (APJ EBMR) : sera à vérifié dans la prochaine édition du document
05/10/18 : passage à NOK. Toujours pas corrigé dans le DJD</t>
  </si>
  <si>
    <t>06/04/2018 :
Sera à vérifier dans la prochaine édition du document
05/10/18 : passage à NOK. Toujours pas corrigé dans le DJD</t>
  </si>
  <si>
    <t>17/07/2018 (APJ EBMR) : sera à vérifié dans la prochaine édition du document
05/10/18 : passage à OK</t>
  </si>
  <si>
    <t>06/04/2018 :
Sera à vérifier dans la prochaine édition du document
05/10/18 : passage à OK</t>
  </si>
  <si>
    <t>06/04/2018 :
A discuter lors d'un point spécifique
05/10/18 : passage à OK</t>
  </si>
  <si>
    <t>05/10/18 : essais fait. Traitement FT en cours</t>
  </si>
  <si>
    <t>05/10/18 : passage à OK (nouveau concept)</t>
  </si>
  <si>
    <t>05/10/18 : passage à OK</t>
  </si>
  <si>
    <t>DJD ne permet pas de juger notamment pas en OPEX+
05/10/18 : passage à OK (nouveau concept)</t>
  </si>
  <si>
    <t>14/04/2018 :
Ok sur le principe, mais utiliser la référence mantis pour la traçabilité. Indiquer l'état du Ft à la date de rédaction du commentaire GME (en analyse depuis telle date, correction décidée, livrée, etc)
05/10/18 : passage à OK, traitement par FT</t>
  </si>
  <si>
    <t>14/04/2018 :
Ok sur le principe, mais utiliser la référence mantis pour la traçabilité (2015-EBMR-20158). Ft qualifié de bloquant émis en jin 2015, toujours pas traité
  Indiquer l'état du Ft à la date de rédaction du commentaire GME (en analyse depuis telle date, correction décidée, livrée, etc)
05/10/18 : passage à OK , traité par FT</t>
  </si>
  <si>
    <t>14/04/2018 :
a suivre au titre du FT emis, utiliser la référence mantis (2016-EBMR-6184). 02/06/17 analyse des redondances AFP-MFD en cours pour jaguar, réponse GME/NS à faire à l'issue de l'analyse
  Indiquer l'état du Ft à la date de rédaction du commentaire GME (en analyse depuis telle date, correction décidée, livrée, etc)
05/10/18 : passage à OK , traité par FT</t>
  </si>
  <si>
    <t>06/04/2018 :
Sera à vérifier dans la prochaine édition du document
05/10/18 : confirme AVPE (préciser les angles)</t>
  </si>
  <si>
    <t>14/04/2018 :
oui sur le principe, utiliser la référence mantis du ft (2016-EBMR-6192)
  Indiquer l'état du Ft à la date de rédaction du commentaire GME (en analyse depuis telle date, correction décidée, livrée, etc)
05/10/18 : ok car passage en FT</t>
  </si>
  <si>
    <t>06/04/2018 :
Sera à vérifier dans la prochaine édition du document
05/10/18 : en attente implémentation des dernières évolutions (nouveaux sièges)</t>
  </si>
  <si>
    <t>06/04/2018 :
Sera à vérifier dans la prochaine édition du document
05/10/18 : confirmation AVPE</t>
  </si>
  <si>
    <t>06/04/2018 :
Sera à vérifier dans la prochaine édition du document
05/10/18 : passage ok. traité par ailleurs avec les nouveaux sièges</t>
  </si>
  <si>
    <t>06/04/2018 :
Sera à vérifier dans la prochaine édition du document
05/10/18 passage à OK</t>
  </si>
  <si>
    <t>06/04/2018 :
Sera à vérifier dans la prochaine édition du document
05/10/18 confirmation AVPE</t>
  </si>
  <si>
    <t>29/03/2018 :
A discuter lors d'un point spécifique
05/10/18 : ergo TRL traité par ailleurs Passae à OK</t>
  </si>
  <si>
    <t>05/10/18 : traité par FT</t>
  </si>
  <si>
    <t>05/10/18 traité par FT</t>
  </si>
  <si>
    <t>06/04/2018 :
En attente réponse GME
005/10/18 : passage à AVPE. Mesures faites en essais.</t>
  </si>
  <si>
    <t>05/10/18 : passage Ok</t>
  </si>
  <si>
    <t>05/10/18 : passage AVPE</t>
  </si>
  <si>
    <t>06/04/2018 :
En attente réponse GME
05/10/18 passage à OK</t>
  </si>
  <si>
    <t>06/04/2018 :
En attente réponse GME
05/10/18 : passage à OK. Problème de forme uniquement</t>
  </si>
  <si>
    <t>05/10/18 passage à OK</t>
  </si>
  <si>
    <t>05/10/18 passage à OK, suivi par FT</t>
  </si>
  <si>
    <t>06/04/2018 :
Sera à vérifier dans la prochaine édition du document
05/10/18 : passage à OK, traitement par FT</t>
  </si>
  <si>
    <t>06/04/2018 :
Sera à vérifier dans la prochaine édition du document
05/10/18 ; confirmation AVPE</t>
  </si>
  <si>
    <t>06/04/2018 :
En attente réponse GME
05/10/18 passage à OK, traitement par FT</t>
  </si>
  <si>
    <t>05/10/18 : passage à OK, nouveau concept</t>
  </si>
  <si>
    <t>05/10/18 : passage à ok, traité par FT</t>
  </si>
  <si>
    <t>06/04/2018 :
Sera à vérifier dans la prochaine édition du document
05/10/18 : passage ok</t>
  </si>
  <si>
    <t>05/10/18 : passage à AVPE</t>
  </si>
  <si>
    <t>06/04/2018 :
Sera à vérifier dans la prochaine édition du document
05/10/18 confirmation AVPE + complément d'anneau et sangles. FT en cours.</t>
  </si>
  <si>
    <t>05/10/18 : reprise commentaire XLP 005: Travail très concluant sur les IHM traités.Mais reste lacunaire.</t>
  </si>
  <si>
    <t>14/04/2018 :
FT  2016-EBMR-6189Et également 
05/10/18 passage à OK, traité par FT</t>
  </si>
  <si>
    <t>06/04/2018 :
Sera à vérifier dans la prochaine édition du document
05/10/18 : passage à ok</t>
  </si>
  <si>
    <t>14/04/2018 :
La récente présentation de l'AFP 10 avril 2018 montre que la confusion reste possible entre l'état de verrouillage des ouvrants (vert=verrouillé = sécurité, rouge = non verrouillé), et l'état d'ouverture fermeture de ces ouvrants. Le GME doit proposer des solutions pour lever l'ambiguité sur ces sujets
05/10/18 : confirmation ADU</t>
  </si>
  <si>
    <t>14/04/2018 :
ce point présenté lorsd de la réunion du 10 avril sur le banx système a montré qu'il y a confusion possible entre des élémetns de configuration  et d'activations. Le Gme est en reflexion pour une nouvelle proposition (concerne principalement la caméra de recul
05/10/18 : ADU (cadre de sécurité à modifier)</t>
  </si>
  <si>
    <t>04/04/2018 :
Quid de la stabilité du spécimen en température. L'inertie thermique du véhicule doit être assez énorme
26/09/2018 :  prise en compte dans EP 2018  -&gt; passage en OK</t>
  </si>
  <si>
    <t xml:space="preserve">04/04/2018 :
Avez-vous un rapport pour justifier ce  RETEX? 
26/09/2018 : toujours en attente de réponse
02/10/18 validation commune sur le programme d'essais complémentaire </t>
  </si>
  <si>
    <t>04/04/2018 :
Etanchéité des coffres extérieures (batteries,etc.). En pratique, il y a peut-êrte certains équipements extérieurs qui seront exposés
26/09/2018 : prise en compte dans le programme d'essais EP par GME (essais à réaliser en 2019)-&gt; passage en OK</t>
  </si>
  <si>
    <t>04/04/2018 :
Sera à vérifier dans la prochaine édition du document
26/09/2018 :corrigé dans indice B -&gt; passage en OK</t>
  </si>
  <si>
    <t>04/04/2018 :
les spectres A400M recalculés et livrés au GME (note technique) vous paraissent incomplets car calculés avec un coefficient b (pour la fatigue) de 8, ne prenant en compte que les matériels mécaniques et excluant l'emport des équipements électroniques par exemple.
26/09/2018 : toujours en attente de précision GME
02/10/2018 : reste ADU</t>
  </si>
  <si>
    <t>04/04/2018 :
Vous n'avez pas valorisé de données TT sur AMX et VBCI (sous réserves d'en avoir)?
26/09/2018 : passage en OK. Question pour information. Si pas de données temporelles, utilisation de valeurs refuges -&gt;OK</t>
  </si>
  <si>
    <t>06/04/2018 :
Sera à vérifier dans la prochaine édition du document
14/09/2018 (JSR) : 
Références supprimées dans le document GME 104/20/0051 Design - Tome 1 - Présentation des AOCs qui remplace le document 101/20/0216.</t>
  </si>
  <si>
    <t>06/04/2018 :
Sera à vérifier dans la prochaine édition du document
31/08/2018 : passage à OK
14/09/2018 (JSR) :
Correction présente dans le document GME 104/20/0051</t>
  </si>
  <si>
    <t>06/04/2018 :
Sera à vérifier dans la prochaine édition du document
14/09/2018 (JSR) :
La référence n'apparaît pas dans le paragraphe 9.1.4 du document GME 104/20/0051. Passage à NOK</t>
  </si>
  <si>
    <t>06/04/2018 :
Sera à vérifier dans la prochaine édition du document
14/09/2018 (JSR) :
Figure supprimée du document GME 104/20/0051 : remarque obsolète.</t>
  </si>
  <si>
    <t>03/05/2018 :
Sera à vérifier dans la prochaine mise à jour
14/09/2018 (JSR) :
A vérifier dans le guide de conception de l'AOC Enregistrement des données.</t>
  </si>
  <si>
    <t>06/04/2018 :
Sera à vérifier dans la prochaine édition du document
14/09/2018 (JSR) :
Passage à OK car les révisions A et B ne sont plus applicables.</t>
  </si>
  <si>
    <t>06/04/2018 :
Sera à vérifier dans la prochaine édition du document
14/09/2018
Plus d'ambiguité dans la revision E du document.</t>
  </si>
  <si>
    <t>06/04/2018 :
Sera à vérifier dans la prochaine édition du document
14/09/2018 (JSR) :
Référence présente dans la révision F du document.</t>
  </si>
  <si>
    <t>03/05/2018 :
Sera à vérifier dans la prochaine mise à jour
14/09/2018 (JSR) :
Absent de la révision F.</t>
  </si>
  <si>
    <t xml:space="preserve">03/05/2018 :
Le pattern Continuous Data n'est quasiment jamais utilisé. Est-il possible de le fusionner avec le pattern State Topic sans perdre l'interopérabilité avec NGVA ?
14/09/2018 (JSR) :
Passage à OK car traité par une FER du DJD2 MO81.
</t>
  </si>
  <si>
    <t>03/05/2018 :
Sera à vérifier dans la prochaine mise à jour
14/09/2018 (JSR) :
Modification dans la révision F</t>
  </si>
  <si>
    <t>03/05/2018 :
Sera à vérifier dans la prochaine mise à jour
14/09/2018 (JSR) :
Le paramètre isActivated n'a pas été rajouté. Passage de AVPE à NOK</t>
  </si>
  <si>
    <t>03/05/2018 :
Sera à vérifier dans la prochaine mise à jour
18/09/2018 (JSR) :
Conforme à la version NGVA Reference Version 1.0</t>
  </si>
  <si>
    <t>03/05/2018 :
Sera à vérifier dans la prochaine mise à jour
14/09/2018 (JSR) :
Information absente de la révision F. Passage AVPE =&gt; NOK</t>
  </si>
  <si>
    <t>03/05/2018 :
Sera à vérifier dans la prochaine mise à jour
17/09/2018 (JSR) :
Modification présente dans la rev F du document</t>
  </si>
  <si>
    <t>03/05/2018 :
Il manque les méthodes de Tactical_Sensor.
18/09/2018 (JSR) :
Les méthodes ont été supprimées de NGVA</t>
  </si>
  <si>
    <t>03/05/2018 :
Sera à vérifier dans la prochaine mise à jour
17/09/2018 (JSR) :
Fournir les réponses aux questions 2, 3 et 4. Points 1 et 5 OK.</t>
  </si>
  <si>
    <t>03/05/2018 :
Voir JSR-033
17/09/2018 (JSR) :
Passage à OK</t>
  </si>
  <si>
    <t>03/05/2018 :
Le chapitre itinéraire et point de passage a disparu du document.
17/09/2018 (JSR) :
A vérifier dans le tome 5 Modèle de données internes.</t>
  </si>
  <si>
    <t>03/05/2018 :
Sera à vérifier dans la prochaine mise à jour
17/09/2018 (JSR) :
Document rev F modifié conformément à la remarque administration</t>
  </si>
  <si>
    <t>03/05/2018 :
Sera à vérifier dans la prochaine mise à jour
17/09/2018 (JSR) :
Modification absente de la rev F.</t>
  </si>
  <si>
    <t>03/05/2018 :
Sera à vérifier dans la prochaine mise à jour
17/09/2018 (JSR) :
Ajout dans la rev F insuffisant.</t>
  </si>
  <si>
    <t>03/05/2018 :
Sera à vérifier dans la prochaine mise à jour
17/09/2018 (JSR) :
Reformulation suffisante</t>
  </si>
  <si>
    <t>03/05/2018 :
Sera à vérifier dans la prochaine mise à jour
17/09/2018 (JSR) :
Passage à OK suite à échange avec le GME sur le choix de la valeur.</t>
  </si>
  <si>
    <t>06/04/2018 :
En attente réponse GME
14/09/2018 (JSR) :
Information à intégrer dans le guide de conception de l'AOC</t>
  </si>
  <si>
    <t>06/04/2018 :
En attente réponse GME
14/09/2018 (JSR) :
Le document n'est plus livré au titre du DJD</t>
  </si>
  <si>
    <t>06/04/2018 :
En attente réponse GME
14/09/2018 (JSR) :
Passage à OK car le document n'est plus livré.</t>
  </si>
  <si>
    <t xml:space="preserve">06/04/2018 :
En attente réponse GME
14/09/2018 (JSR) :
Information à intégrer dans le guide de conception de l'AOC </t>
  </si>
  <si>
    <t>06/04/2018 :
En attente réponse GME
14/09/2018 (JSR) :
Question d'actualité en attente de réponse</t>
  </si>
  <si>
    <t>06/04/2018 :
Sera à vérifier dans la prochaine édition du document
14/09/2018 (JSR) :
Modification présente dans le synoptique VTT Génie à vérifier dans le synoptique VTT</t>
  </si>
  <si>
    <t>06/04/2018 :
En attente réponse GME
14/09/2018 (JSR) :
Références absente de la révision C du document. Passahe à NOK</t>
  </si>
  <si>
    <t>06/04/2018 :
En attente réponse GME
14/09/2018 (JSR) :
Cloture car redondant avec JCE-001 qui s'applique à tout le document.</t>
  </si>
  <si>
    <t>04/04/2018 :
Sera à vérifier dans la prochaine édition du document
26/09/2018 : toujours en attente d'analyse
02/10/2018 : RQT insuffisant. Nécessite une analyse</t>
  </si>
  <si>
    <t>04/04/2018 :
Pas de réponse claire à cette question. Les essais prévus sont compatibles du doc GME-101-20-0029
26/09/2018 :  prise en compte dans EP de mai juin  2018  -&gt; passage en OK</t>
  </si>
  <si>
    <t>03/05/2018 :
Informations à ajouter dans le document
14/09/2018 (JSR) :
Informations à ajouter dans le guide de conception de l'AOC.</t>
  </si>
  <si>
    <t>06/04/2018 :
Sera à vérifier dans la prochaine édition du document
14/09/2018 (JSR) :
Passage à OK car le document ne fait plus référence au numéro de version.</t>
  </si>
  <si>
    <t>06/04/2018 :
Sera à vérifier dans la prochaine édition du document
14/09/2018 (JSR) :
Modification apportée dans la révision D du document.</t>
  </si>
  <si>
    <t>06/04/2018 :
Sera à vérifier dans la prochaine édition du document
14/09/2018 (JSR) :
Annexes supprimées de la révision D du document.</t>
  </si>
  <si>
    <t>04/04/2018 :
Sera à vérifier dans la prochaine édition du document
26/09/2018 :  toujours en attente de retour GME
02/10/2018 : RQT insuffisant. Nécessite une analyse</t>
  </si>
  <si>
    <t>04/04/2018 :
Sera à vérifier dans la prochaine édition du document
26/09/2018 : toujours en attente des résultats de simulation
02/10/2018 : voir ARQUUS</t>
  </si>
  <si>
    <t>04/04/2018 :
la question portait que l'indice IP = indice de protection (poussière/eau) et non pas l'adresse IP. Réponse GME a corriger
26/09/2018 : Passage EAR-&gt; ADU pour en discuter en réunion</t>
  </si>
  <si>
    <t>04/04/2018 :
la question portait plutôt sur l'impact des chocs dus aux fermetures des trappes (par ex.). On s'est apercu, sur la base de données accélérométriques que l'impact des fermetures "brutales" à proximité des équipements n'était pas si négligeable
Réunion du 25/07/2018 (Satory) :
Sujet à traiter avec le rédacteur de la remarque. Inchangé.
26/09/2018 :  le gme donne une nouvelle réponse à la question et clos la FER</t>
  </si>
  <si>
    <t>04/04/2018 :
Sera à vérifier dans la prochaine édition du document
26/09/2018 :  toujours en attente :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</si>
  <si>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en attente de retour GME</t>
  </si>
  <si>
    <t>04/04/2018 :
Pas de modification. Est-ce compatible des documents GME-101-20-0029 et GME-101-20-0030(31)
Réunion du 25/07/2018 (Satory) :
Sujet à traiter avec le rédacteur de la remarque. Inchangé.
26/09/2018 :  toujour NOK idem rmq VLC-002? en attente des résultats de simulation</t>
  </si>
  <si>
    <t>04/04/2018 :
Pas de modification. Est-ce compatible des documents GME-101-20-0029 et GME-101-20-0030(31)
Réunion du 25/07/2018  (Satory)  :
Sujet à traiter avec le rédacteur de la remarque. Inchangé.
26/09/2018 :  toujours nok à vérifier en post-traitement de la caractérisation vibratoire VBMR</t>
  </si>
  <si>
    <t>04/04/2018 :
Pas de modification. Est-ce compatible des documents GME-101-20-0029 et GME-101-20-0030(31)
Réunion du 25/07/2018 (Satory) :
Sujet à traiter avec le rédacteur de la remarque. Inchangé.
26/09/2018 :  toujours nok idem rmq VLC-002? en attente des résultats de simulation</t>
  </si>
  <si>
    <t>04/04/2018 :
Pas de modification. Est-ce compatible des documents GME-101-20-0029 et GME-101-20-0030(31) . Utilisation de la GAM-EG-13 obsolète!
Réunion du 25/07/2018 (Satory) :
Sujet à traiter avec les experts. Inchangé.
26/09/2018 :  toujour nok à vérifier en post-traitement de la caractérisation vibratoire VBMR</t>
  </si>
  <si>
    <t>04/04/2018 :
Pas de modification. Est-ce compatible des documents GME-101-20-0029 et GME-101-20-0030(31) . Utilisation de la GAM-EG-13 obsolète!
Réunion du 25/07/2018 (Satory) :
Sujet à traiter avec les experts. Inchangé.
26/09/2018 :  toujours nok idem rmq VLC-002? en attente des résultats de simulation</t>
  </si>
  <si>
    <t>06/04/2018 :
Sera à vérifier dans la prochaine édition du document
14/09/2018 (JSR) :
A vérifier dans le guide de conception de l'AOC Gestion des modes.</t>
  </si>
  <si>
    <t>03/05/2018 :
Sera à vérifier dans la prochaine mise à jour
14/09/2018 (JSR) :
Clôture car redondant avec JCE-001</t>
  </si>
  <si>
    <t>06/04/2018 :
Sera à vérifier dans la prochaine édition du document
14/09/2018 (JSR) :
A vérifier dans le guide de conception de l'AOC Journal de bord</t>
  </si>
  <si>
    <t>03/05/2018 :
Le document rev A ne contenait pas ces items, à confirmer dans les versions suivantes.
14/09/2018 (JSR) :
A vérifier dans le guide de conception de l'AOC Journal de bord</t>
  </si>
  <si>
    <t>06/04/2018 :
Sera à vérifier dans la prochaine édition du document
14/09/2018 (JSR) :
Clôture car le document est remplacé par le guide de conception de l'AOC Journal de bord</t>
  </si>
  <si>
    <t>06/04/2018 :
Sera à vérifier dans la prochaine édition du document
14/09/2018 (JSR) :
A vérifier dans le guide de conception de l'AOC RA</t>
  </si>
  <si>
    <t>06/04/2018 :
Sera à vérifier dans la prochaine édition du document
14/09/2018 (JSR) :
A vérifier dans le guide d'intégration de l'AOC RA.</t>
  </si>
  <si>
    <t>06/04/2018 :
Sera à vérifier dans la prochaine édition du document
14/09/2018 (JSR) :
Modification présente dans la révision E du document</t>
  </si>
  <si>
    <t>06/04/2018 :
En attente réponse GME
14/09/2018 (JSR) :
Des références sont présentes dans la révision E du document mais pointent vers des documents internes GME : un guide d'intégration doit être autoporteur et ne référencer que des documents diffusables.</t>
  </si>
  <si>
    <t>06/04/2018 :
En attente réponse GME
14/09/2018 (JSR) :
Information présente dans la révision E du document. Passage à OK</t>
  </si>
  <si>
    <t>06/04/2018 :
En attente réponse GME
14/09/2018 (JSR) :
Plus de mention à SSH ou SCP dans la révision E du document</t>
  </si>
  <si>
    <t>06/04/2018 :
En attente réponse GME
14/09/2018 (JSR) :
Reformuler adresse réseau en identifiant réseau</t>
  </si>
  <si>
    <t>04/04/2018 :
En attente de réponse GME
26/09/2018 : Était EAR passe en NOK. Précisions : serait compatible en emballage à C1 mais pas en fonctionnement -&gt; NOK</t>
  </si>
  <si>
    <t>06/04/2018 :
Sera à vérifier dans la prochaine édition du document
14/09/2018 (JSR) :
Références absentes de la version C</t>
  </si>
  <si>
    <t>06/04/2018 :
Sera à vérifier dans la prochaine édition du document
14/09/2018 (JSR) :
Modification présente dans la version C</t>
  </si>
  <si>
    <t xml:space="preserve">06/04/2018 :
Sera à vérifier dans la prochaine édition du document
14/09/2018 (JSR) :
Modification présente dans la version C
</t>
  </si>
  <si>
    <t>06/04/2018 :
Sera à vérifier dans la prochaine édition du document
14/09/2018 (JSR) :
La liste des ADUs a disparu du document version C alors qu'il reste 2 ACU/ADU</t>
  </si>
  <si>
    <t>06/04/2018 :
En attente réponse GME
14/09/2018 (JSR) :
La référence du DAGR a été purement et simplement supprimé. Ce choix doit être justifié.</t>
  </si>
  <si>
    <t>03/05/2018 :
Sera à vérifier dans la prochaine mise à jour
14/09/2018 (JSR) :
La référence vers le guide d'intégration de la VCS Tome 6 : ICD Relais Soutien est toujours ADU</t>
  </si>
  <si>
    <t>03/05/2018 :
Sera à vérifier dans la prochaine mise à jour
14/09/2018 (JSR) :
ICD Valise NTI1 modifié en ICD Relais Soutien</t>
  </si>
  <si>
    <t>03/05/2018 :
Sera à vérifier dans la prochaine mise à jour
14/09/2018
La figure 4 fait référence au Relais SSI qui n'est plus mentionné dans le paragraphe 3.3.2.1.13 Assurer la SSI</t>
  </si>
  <si>
    <t>03/05/2018 :
Sera à vérifier dans la prochaine mise à jour
14/09/2018 (JSR) :
Numérotation supprimée du document rev D</t>
  </si>
  <si>
    <t>14/09/2018 (JSR) :
La formulation du paragraphe 3.3.2.1.4 dans la révision D est toujours ambigue.</t>
  </si>
  <si>
    <t>14/09/2018 (JSR) :
Aucune référence n'a été ajoutée dans la révision D</t>
  </si>
  <si>
    <t>03/05/2018 :
Sera à vérifier dans la prochaine mise à jour
14/09/2018
Modification apportée dans la révision D</t>
  </si>
  <si>
    <t>03/05/2018 :
Sera à vérifier dans la prochaine mise à jour
14/09/2018 (JSR) :
Aucune précision n'a été apportée dans la révision D</t>
  </si>
  <si>
    <t>03/05/2018 :
Sera à vérifier dans la prochaine mise à jour
14/09/2018 (JSR) :
Il reste des "relai" dans l'annexe 7</t>
  </si>
  <si>
    <t>03/05/2018 :
Sera à vérifier dans la prochaine mise à jour
14/09/2018 (JSR) :
Non pris en compte dans la version D</t>
  </si>
  <si>
    <t>03/05/2018 :
Sera à vérifier dans la prochaine mise à jour
14/09/2018
Non pris en compte dans la version D</t>
  </si>
  <si>
    <t>03/05/2018 :
Sera à vérifier dans la prochaine mise à jour
14/09/2018 (JSR) :
Réponse non fournie</t>
  </si>
  <si>
    <t>06/04/2018 :
Sera à vérifier dans la prochaine édition du document
14/09/2018 (JSR) :
Références au chapitre 9 supprimées.</t>
  </si>
  <si>
    <t>06/04/2018 :
Sera à vérifier dans la prochaine édition du document
14/09/2018 (JSR) :
Formulation supprimée</t>
  </si>
  <si>
    <t>06/04/2018 :
Sera à vérifier dans la prochaine édition du document
14/09/2018 (JSR) :
Modification apportée dans la révision F du document</t>
  </si>
  <si>
    <t>06/04/2018 :
Sera à vérifier dans la prochaine édition du document
14/09/2018 (JSR) :
Modification présente dans la version F du document</t>
  </si>
  <si>
    <t>06/04/2018 :
Sera à vérifier dans la prochaine édition du document
14/09/2018 (JSR) :
Précisions apportées dans la version F du document</t>
  </si>
  <si>
    <t>06/04/2018 :
Sera à vérifier dans la prochaine édition du document
14/09/2018 (JSR) :
Référence à l'annexe B supprimée</t>
  </si>
  <si>
    <t>06/04/2018 :
Sera à vérifier dans la prochaine édition du document
14/09/2018 (JSR) :
La fonction MMS n'est pas expliquée dans la version F</t>
  </si>
  <si>
    <t>06/04/2018 :
Sera à vérifier dans la prochaine édition du document
14/09/2018 (JSR) :
Précision ajoutée dans la révision F du document</t>
  </si>
  <si>
    <t>06/04/2018 :
Sera à vérifier dans la prochaine édition du document
14/09/2018 (JSR) :
Reformulation ôtant l'ambiguité dans la version F du document</t>
  </si>
  <si>
    <t>06/04/2018 :
Sera à vérifier dans la prochaine édition du document
14/09/2018 (JSR) :
Supprimé de la révision F du document</t>
  </si>
  <si>
    <t>06/04/2018 :
Sera à vérifier dans la prochaine édition du document
14/09/2018
Paragraphe supprimé dans la révision F du document</t>
  </si>
  <si>
    <t xml:space="preserve">06/04/2018 :
Sera à vérifier dans la prochaine édition du document
18/09/2018 (SLE-VR) :
Aucun ajout explicatif sur les différents type de port  "management / débug / port switché / port non switché" (cas d'utilisation de ces différents type de port, sens de non switché, implication dans les choix de mise en œuvre, ….).
Faire la différence entre port non switché et routé (tableau page 52).
</t>
  </si>
  <si>
    <t>06/04/2018 :
Sera à vérifier dans la prochaine édition du document
14/09/2018 (JSR) :
Information absente dans la révision F du document</t>
  </si>
  <si>
    <t>04/04/2018 :
la question portait que l'indice IP = indice de protection (poussière/eau) et non pas l'adresse IP. Réponse GME a corriger
26/09/2018 : toujour EAR  à corriger</t>
  </si>
  <si>
    <t>06/04/2018 :
En attente réponse GME
14/09/2018 (JSR) : passage à OK car document conforme à l'exigence CCTP M00790</t>
  </si>
  <si>
    <t>06/04/2018 :
En attente réponse GME
14/09/2018 (JSR) :
Précision apportée dans le document révision E</t>
  </si>
  <si>
    <t>06/04/2018 :
En attente réponse GME
14/09/2018 (JSR) :
Supprimé dans la révision F du document</t>
  </si>
  <si>
    <t>03/05/2018 :
Action : indiquer cela dans l'ICD Bus d'échange.
17/09/2018 (JSR) :
Passage à OK suite à échange avec le GME</t>
  </si>
  <si>
    <t>03/05/2018 :
Sera à vérifier dans la prochaine mise à jour
18/09/2018 (JSR) :
Action close car redondante avec JSR-004 sur le même document des FER DJD2 EBRC</t>
  </si>
  <si>
    <t>06/04/2018 :
En attente réponse GME
18/09/2018 (JSR) :
Remarque close car redondante avec JSR-007 sur le même document des FER DJD2 EBRC.</t>
  </si>
  <si>
    <t>06/04/2018 :
En attente réponse GME
18/09/2018 (JSR) :
Passage à OK suite à échange avec le GME.</t>
  </si>
  <si>
    <t>06/04/2018 :
En attente réponse GME
18/09/2018 (JSR) :
Commentaire modifié.</t>
  </si>
  <si>
    <t>06/04/2018 :
En attente réponse GME
18/09/2018 (JSR) :
Information ajoutée.</t>
  </si>
  <si>
    <t>06/04/2018 :
En attente réponse GME
14/09/2018 (JSR) :
Plus d'ambiguité dans la revision E du document.</t>
  </si>
  <si>
    <t>03/05/2018 :
Sera à vérifier dans la prochaine mise à jour
14/09/2018 (JSR) :
Modification apportée dans le document.</t>
  </si>
  <si>
    <t>06/04/2018 :
En attente réponse GME
Réunion du 19/04/2018 Bourges : 
Tout document référencé doit être livré au titre des livraisons DJDs.
14/09/2018 (JSR) :
Ajout réalisé dans la révision A du document Design - Tome 1 - Présentation des AOCs</t>
  </si>
  <si>
    <t>06/04/2018 :
En attente réponse GME
14/09/2018 (JSR) :
Accord avec le schéma</t>
  </si>
  <si>
    <t>06/04/2018 :
En attente réponse GME
14/09/2018 (JSR) :
Reformulation de l'item dans le document Design - Tome 1 - Présentation des AOCs à faire.</t>
  </si>
  <si>
    <t>06/04/2018 :
En attente réponse GME
Réunion du 19/04/2018 Bourges : 
Tout document référencé doit être livré au titre des livraisons DJDs.
14/09/2018 (JSR) :
Mention à l'avenant 2 supprimée dans le document Design - Tome 1 - Présentation des AOCs</t>
  </si>
  <si>
    <t>06/04/2018 :
En attente réponse GME
Réunion du 19/04/2018 Bourges : 
A prendre en compte pour indiquer que les exports du JdB se font à partir du poste pilote dans tous les véhicules.
14/09/2018 (JSR) :
Précision non présente dans la révision A du document Design - Tome 1 - Présentation des AOCs.</t>
  </si>
  <si>
    <t>03/05/2018 :
Sera à vérifier dans la prochaine mise à jour
14/09/2018 (JSR)
Conforme aux exigences du CCTP</t>
  </si>
  <si>
    <t>14/09/2018 (JSR) :
Modification apportée dans le document révision C</t>
  </si>
  <si>
    <t>Le 08/10/18 - GRI Nouveaux retours DGA en colonne "Décision" et "Commentaires" (datés dans la nouvelle colonne "Date dernière mise à jour DGA"). Changement d'indice de version du document (de V1.0 à V1.1)</t>
  </si>
  <si>
    <t>07/10/2018 (APJ EBMR) : passage à AVPE</t>
  </si>
  <si>
    <t>26-Moyens de formation</t>
  </si>
  <si>
    <t>07/10/2018 (APJ EBMR) : passage à ADU pour que la ligne soir balayée et traitée lors des réunions FER/FEPS</t>
  </si>
  <si>
    <t>07/10/2018 (APJ EBMR ) passage à OK</t>
  </si>
  <si>
    <t>07/10/2018 (APJ EBMR) : passage à OK</t>
  </si>
  <si>
    <t>07/10/2018 (APJ EBMR) : passage à OK car doublon</t>
  </si>
  <si>
    <t>07/10/2018 (APJ EBMR) : passage à ADU pour que la ligne soir balayée et traitée lors des réunions FER/FEPS
10/2018 Avis DGA-MI :
 DJD: Il faut définir le seuil d'incertitude  sur le cap à partir duquel la position de l'optique est prise.</t>
  </si>
  <si>
    <t>Action ARQUUS</t>
  </si>
  <si>
    <t>Le GME prend note de cette démarche.</t>
  </si>
  <si>
    <t>Une analyse est menée par le GME.</t>
  </si>
  <si>
    <t xml:space="preserve">Remarque prise en compte avec référencement aux  DJD2 Réseau d'échange de données et DJD2 Electrique. </t>
  </si>
  <si>
    <t>Le document fait l'objet d'une reprise et passe à l'indice B.</t>
  </si>
  <si>
    <t>TCS (pour les points 2 et 3)  (réponse NS au point 1 : les caractéristiques des informations sur les menaces affichées via la réalité augmentée sont détaillées dans le DJD2 RA référence GME/101/20/0174 ind.B)  Demande envoyée à B. Blaise le 22/06/2017.</t>
  </si>
  <si>
    <t>Ce point est externe au projet VBMR.</t>
  </si>
  <si>
    <t>Une demande de dérogation est générée.</t>
  </si>
  <si>
    <t>Le GME s'est positionné sur les ERs non quantifiés. Une analyse qualitative sera réalisée dans le dossier de sécurité.  (FER reprise sous l'onglet EPC)</t>
  </si>
  <si>
    <t>Pourriez-vous nous fournir un exemple de prise en compte de la dormance dans les arbres de défaillance?  (FER reprise sous l'onglet EPC)</t>
  </si>
  <si>
    <t>En cours de traitement au sein du GME  (FER reprise sous l'onglet EPC)</t>
  </si>
  <si>
    <t>Dans le cas d'une commande intempestive d'ouverture de la rampe de la part du MUX, les consignes de sécurité n'empêchent pas la situation de danger.  ( (FER reprise sous l'onglet EPC)
Mais les mesures suivantes sont applicables: 
- Les mouvements de rampe ne sont pas très rapides (environ 8 secondes pour l'ouverture et la fermeture),
- Le MUX est développé en SIL 2 sur cette fonction,
-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t>
  </si>
  <si>
    <t>La remarque sera prise en compte pour le DJD EPC . La vétronique dans le cas de la perte d'une interface de la CVCS peut se reconfigurer et l'effet vu  au niveau système est sans effet. On précisera dans ce cas perte d'une possibilité de reconfiguration. (FER reprise dans l'onglet EPC)</t>
  </si>
  <si>
    <t>Le 30/10/18 Prise en compte uniquement de la partie TCS CR de FER/FEPS Navigation du 26/10/18 pour des onglets FER DJD2 FELIN, FER DJD2 MMP_MO81, FER DJD2 EPC, FER DJD2 EBRC, FER DJD2 GENIE ELI-01 ont été revus lors de cette réunion</t>
  </si>
  <si>
    <t>17/07/2018 (APJ EBMR) : à discuter lors d'un point spécifique
22/10/18 MAN : passage à OK</t>
  </si>
  <si>
    <t>06/04/2018 :
Sera à vérifier dans la prochaine mise à jour du document.
22/10/18 MAN : Prévu au PCEE. Passage à OK</t>
  </si>
  <si>
    <t>10/04/2018 :
Sera à vérifier dans la prochaine édition du document
22/10/18 MAN : passage à OK</t>
  </si>
  <si>
    <t>17/07/2018 (APJ EBMR) : sera à vérifié dans la prochaine édition du document
22/10/18 MAN : passage à OK</t>
  </si>
  <si>
    <t>17/07/2018 (APJ EBMR) : sera à vérifié dans la prochaine édition du document
22/10/18 MAN : suivi en survivabilité. passage à OK</t>
  </si>
  <si>
    <t>22/10/18 MAN : confirmation OK</t>
  </si>
  <si>
    <t>17/07/2018 (APJ EBMR) : à discuter lors d'un point spécifique
22/10/18 MAN : suivi par FT. Passage à OK</t>
  </si>
  <si>
    <t>22/10/18 MAN : sera vu en essais, confirmation OK</t>
  </si>
  <si>
    <t>17/07/2018 (APJ EBMR) : à discuter lors d'un point spécifique
22/10/18 MAN : pas de problème en essais, passage à OK</t>
  </si>
  <si>
    <t>17/07/2018 (APJ EBMR) : sera à vérifié dans la prochaine édition du document
22/10/18 MAN : pas de pb en essais, passage à OK</t>
  </si>
  <si>
    <t>22/10/18 MAN : passage à OK</t>
  </si>
  <si>
    <t>17/07/2018 (APJ EBMR) : à discuter lors d'un point spécifique 
22/10/18 MAN : passage à OK</t>
  </si>
  <si>
    <t>17/07/2018 (APJ EBMR) : sera à vérifié dans la prochaine édition du document
22/10/18 MAN : voir XLP 004. passage à OK</t>
  </si>
  <si>
    <t>06/04/2018 :
En attente des résultats des esais d'endurance PRAT et RQT prévus au PCE avant de clore cette FER
16/10/18 MAN : les "jupes" ont un impact MCO. Cette question visait à éventuellement s'en prémunir. Passage à OK.</t>
  </si>
  <si>
    <t>en attente des éléments
11/10/18 MAN : passage OK. GAP et aérolique sont indépendant.</t>
  </si>
  <si>
    <t>06/04/2018 :
Cette précision est-elle présente dans un des DJD livré ?
10/10/18 MAN :vérifié sur schéma interco passage ok</t>
  </si>
  <si>
    <t xml:space="preserve">29/03/2018 :
A discuter lors d'un point spécifique mettre à jour car travail Arquus et résultat pour le moment OK pas de calage en terrain
22/10/18 MAN : passage à OK
</t>
  </si>
  <si>
    <t>29/03/2018 :
A discuter lors d'un point spécifique. Réponse DGA en cours également échange de mail peut être à sortir des FERS voir avec autorité technique
22/10/18 MAN : passage à OK</t>
  </si>
  <si>
    <t>Risque à charge GME.
22/10/18 MAN : prévu au PCEE. confirmation OK</t>
  </si>
  <si>
    <t>17/07/2018 (APJ EBMR) : sera à vérifié dans la prochaine édition du document pas encore totalement clair à confirmer par Arquus 6S 4m
22/10/18 MAN : passage à OK</t>
  </si>
  <si>
    <t>17/07/2018 (APJ EBMR) : sera à vérifié dans la prochaine édition du document absent du paragraphe 4.2.5.5
22/10/18 MAN : passage à OK</t>
  </si>
  <si>
    <t>17/07/2018 (APJ EBMR) : à discuter lors d'un point spécifique vu en réunion mettre à jour dans DJD
22/10/18 MAN : passage à OK</t>
  </si>
  <si>
    <t>17/07/2018 (APJ EBMR) : sera à vérifié dans la prochaine édition du document remarque obsoléte
22/10/18 MAN : passage à OK</t>
  </si>
  <si>
    <t>17/07/2018 (APJ EBMR) : à discuter lors d'un point spécifique mauvaise remarque DGA
22/10/18 MAN : passage à OK</t>
  </si>
  <si>
    <t>17/07/2018 (APJ EBMR) : à discuter lors d'un point spécifique le ratio du boitier du direction a été abordé en GT mob et devrai apparaitre dans DJD
22/10/18 MAN : doc. dispo. Passage à OK</t>
  </si>
  <si>
    <t>17/07/2018 (APJ EBMR) : à discuter lors d'un point spécifique pas obligatoire dans DJD
22/10/18 MAN : passage à OK</t>
  </si>
  <si>
    <t>17/07/2018 (APJ EBMR) : sera à vérifié dans la prochaine édition du document Essais DGA montre une carence après roulage en terrain à discuter
22/10/18 MAN : suvi par FT. Passage à OK</t>
  </si>
  <si>
    <t>voir 547
29/03/2018 :
Même répose que la ligne 647 : "en attente de solution(s)"
10/10/18 MAN suivi par FT : passage OK</t>
  </si>
  <si>
    <t>Le 12/11/2018 
- GRI : Ajout dans l'onglet DJD2 EPC du fichier FULL FER, par la DGA, des remarques et réponses GME sur le DJD SdF EPC, toujours absentes du fichier FULL FER malgré mon alerte par mail du 22/07/2018 (n° 740 et suivantes)
-GRI : Décisions DGA mises à jour dans les différents onglets pendant la garde du fichier FULL FER par la DGA</t>
  </si>
  <si>
    <t xml:space="preserve">TCS_13/11/18 : l’annexe A  du document TH/TCS/PRS/DAP/TVC/ps,16/0262/TECH – Ind C contient la documentation du MAX 3490. Cette version a été livrée en 06/18 </t>
  </si>
  <si>
    <t>TCS_13/11/18 : document TH/TCS/PRS/DAP/TVC/ps,16/0262/TECH – Ind C : les références des deux schémas (partie locale et partie distante) du convertisseur ont été ajoutés à la liste des documents</t>
  </si>
  <si>
    <t>TCS_13/11/18 : document TH/TCS/PRS/DAP/TVC/ps,16/0262/TECH – Ind C : Le chronogramme a été ajouté à la fin du §5.4 et des explications ajoutées pour prendre en compte les tops Hmr3 locaux et le top Hmr3 distant.</t>
  </si>
  <si>
    <t>Le 21/11/2018 : précision dans les réponses Thales en fonction des document en livraison. Sur PROCOLL</t>
  </si>
  <si>
    <t>29/03/2018 :
Sera à vérifier dans la prochaine mise à jour du document.
29/11/18 : Passage en OK</t>
  </si>
  <si>
    <t>17/07/2018 (APJ EBMR) : sera à vérifié dans la prochaine édition du document   
29/11/18 : DGA souhaite la courbe sur la pression de freinage en fonction de l’effort à la pédale</t>
  </si>
  <si>
    <t>17/07/2018 (APJ EBMR) : sera à vérifié dans la prochaine édition du document
29/11/18 : Passage en OK (cf DJD3)</t>
  </si>
  <si>
    <t>17/07/2018 (APJ EBMR) : sera à vérifié dans la prochaine édition du document
29/11/18 : Passage en OK</t>
  </si>
  <si>
    <t>17/07/2018 (APJ EBMR) : sera à vérifié dans la prochaine édition du document
29/11/18 : DGA souhaite une précision sur les solutions aux contraintes d'intégration d'un alternateur de 600A</t>
  </si>
  <si>
    <t>17/07/2018 (APJ EBMR) : à discuter lors d'un point spécifique
22/10/18 MAN : passage à AVPE
29/11/18 : En attente retour de l'expert moteur DGA</t>
  </si>
  <si>
    <t>22/10/18 MAN : passage AVPE
29/11/18 : Passage en OK (remarque reportée dans les FER DJD3)</t>
  </si>
  <si>
    <t xml:space="preserve">22/10/18 MAN : livraison des inerties du véhicule en essai, BRM2/1 à comparer avec bilan de masse. Passage à AVPE
22/10/18 MAN : passage à ADU
29/11/18 : Compléter l'abaque avec la variante SAN </t>
  </si>
  <si>
    <t>17/07/2018 (APJ EBMR) : à discuter lors d'un point spécifique
29/11/18 : En attente retour de l'expert moteur DGA</t>
  </si>
  <si>
    <t>17/07/2018 (APJ EBMR) : à discuter lors d'un point spécifique, il n'y qu'un HFRR par carburant savoir si pour tous essais le HFRR dépasse les 460microns.
22/10/18 MAN : passage à AVPE
29/11/18 : En attente retour de l'expert moteur DGA</t>
  </si>
  <si>
    <t>17/07/2018 (APJ EBMR) : à discuter lors d'un point spécifique
29/11/18 : Passage en OK</t>
  </si>
  <si>
    <t>17/07/2018 (APJ EBMR) : sera à vérifié dans la prochaine édition du document
29/11/18 : En attente retour de l'expert moteur DGA</t>
  </si>
  <si>
    <t>17/07/2018 (APJ EBMR) : sera à vérifié dans la prochaine édition du document
29/11/18 : Ajouter les performance du ralentisseur BVA</t>
  </si>
  <si>
    <t>17/07/2018 (APJ EBMR) : à discuter lors d'un point spécifique
29/11/18 : Vérifier dans le rapport d'essai chaud 3659</t>
  </si>
  <si>
    <t>17/07/2018 (APJ EBMR) : sera à vérifié dans la prochaine édition du document
29/11/18 : Document à transmettre par Arquus</t>
  </si>
  <si>
    <t>17/07/2018 (APJ EBMR) : réponse à apporter dans le DJD. Sera à vérifié dans la prochaine édition du document
22/10/18 MAN : DJD à complété. Reste AVPE
29/11/18 : A préciser dans la prochaine mise-à-jour</t>
  </si>
  <si>
    <t>à suivre en essais, pas vu en essais pas d'essais dédié pour le moment
22/10/18 MAN : reste à justifier. passage à AVPE
29/11/18 : En attente de la réaisation des essais industriels et du rapport associé</t>
  </si>
  <si>
    <t>17/07/2018 (APJ EBMR) : sera à vérifié dans la prochaine édition du document
29/11/18 : Le rapport d'essai industriel est à compléter sur ce sujet</t>
  </si>
  <si>
    <t>17/07/2018 (APJ EBMR) : à discuter lors d'un point spécifique (peu importe la solution nous voulons plus de précision des questions DGA à venir sur le sujet)
22/10/18 MAN : documeneter la solution retenue. Passage à AVPE.
29/11/18 : En attente retour de l'expert moteur DGA</t>
  </si>
  <si>
    <t>17/07/2018 (APJ EBMR) : à discuter lors d'un point spécifique
22/10/18 MAN : vérification en cours. Passage en AVPE
29/11/18 : Passage en OK</t>
  </si>
  <si>
    <t>17/07/2018 (APJ EBMR) : sera à vérifié dans la prochaine édition du document
22/10/18 MAN : vérification en cours, confirmation AVPE
29/11/18 : En attente de la livraison de la dernière mise-à-jour du modele PROSPER</t>
  </si>
  <si>
    <t>Cette FER est étudiée par le GME. 30/11/2018: le tourelleau permet le paramétrage: 
L'utilisateur peut sélectionner l'un des 3 modes suivants:
- Arrêt de l’affichage en incrustation vidéo,
- Affichage en incrustation vidéo de l’ensemble des informations,
- Affichage en incrustation vidéo uniquement des informations identifiées prioritaires</t>
  </si>
  <si>
    <t>Les IHM sont en cours de définition . La simplification des éléments a été présentée en GT et sera intégrée dans la prochaine édition du DJD2 RA.  30/11/2018 : Les derniers éléments IHM sont consignés dans le DJD d'ergonomie Cognitive. Un renvoi sera fait dans le DJD2</t>
  </si>
  <si>
    <t>La demande a fait l'objet d'une spécification diffusée aux co-traitants , les retours des fournisseurs mandatés par le co-traitant RTD sur ce sujet ne sont pas acquis.   30/11/2018 : Cf BCT-002</t>
  </si>
  <si>
    <t>Il n’y a pas de dépendance entre le seuil vieillissement des équipements EBMR et le SICS. Le SICS en impose un, l’opérateur a la possibilité de paramétrer celui des afficheurs EBMR.   30/11/2018 : Comme évoqué dans CR du GT FH EBMR 2017 / DP - EBMR/1305, les éléments du SICS sont gérés par le SICS mais alimentent la situation locale de combat. En revanche, le GME conserve un seuil de vieillissement qui s'applique aux éléments de la situation locale de combat. Des éléments présents dans le SICS, mais trop vieux pour la fonction réalité augmentée peuvent être alors ne peut être affichés dans la réalité augmentée.</t>
  </si>
  <si>
    <t>La demande a fait l'objet d'une spécification diffusée aux co-traitants , les retours des fournisseurs mandatés par le co-traitant RTD sur ce sujet ne sont pas acquis.  30/11/2018 : Cf BCT-002</t>
  </si>
  <si>
    <t xml:space="preserve">Reformulation de la phrase dans la prochaine  édition du DJD2.  </t>
  </si>
  <si>
    <t>Il ne s'agit pas d'une alternative mais d'une solution complète. Une gestion de configuration sera à mettre en place pour gérer la cohérence.  30/11/2018 : GME-100-20-0051-B-STI Echanges avec la VCS EBMR</t>
  </si>
  <si>
    <t>Une gestion de configuration sera à mettre en place pour gérer la cohérence.  30/11/2018 : 30/11/2018 : GME-100-20-0051-B-STI Echanges avec la VCS EBMR</t>
  </si>
  <si>
    <t>La symbologie est mise à jour dans le DJD3. 30/11/2018 : Les derniers éléments IHM sont consignés dans le DJD Facteurs Humains (ergonomie cognitive).</t>
  </si>
  <si>
    <r>
      <t xml:space="preserve">
</t>
    </r>
    <r>
      <rPr>
        <u/>
        <sz val="9"/>
        <color theme="1"/>
        <rFont val="Calibri"/>
        <family val="2"/>
        <scheme val="minor"/>
      </rPr>
      <t xml:space="preserve">
Le 20/03/18 - Réunion DGA/GME - FER C2:</t>
    </r>
    <r>
      <rPr>
        <sz val="9"/>
        <color theme="1"/>
        <rFont val="Calibri"/>
        <family val="2"/>
        <scheme val="minor"/>
      </rPr>
      <t xml:space="preserve">
DGA ok avec réponse GME
Il sera nécessaire de définir si des essais complets ou partiels seront nécessaires.
</t>
    </r>
    <r>
      <rPr>
        <u/>
        <sz val="9"/>
        <color theme="1"/>
        <rFont val="Calibri"/>
        <family val="2"/>
        <scheme val="minor"/>
      </rPr>
      <t xml:space="preserve">27/11/18 réunion FOUDRE Thales DGA : </t>
    </r>
    <r>
      <rPr>
        <sz val="9"/>
        <color theme="1"/>
        <rFont val="Calibri"/>
        <family val="2"/>
        <scheme val="minor"/>
      </rPr>
      <t xml:space="preserve">
traité par ailleurs ELI_GENIE. Passage OK</t>
    </r>
  </si>
  <si>
    <t>07/12/2018 : adjonction de l'onglet "FER par Thèmes" pour une analyse des volumes ne NOK par dossier</t>
  </si>
  <si>
    <t>06/04/2018 :
Sera à vérifier dans la prochaine édition du document
07/12/2018 (APJ EBMR) : passage à NOK, la figure 20 de l'indice E du document comporte toujours le BJF entouré de orange avec la précision "GFE". J'en conclue que la remarque n'a donc pas été prise en compte.</t>
  </si>
  <si>
    <r>
      <t xml:space="preserve">voir 1368
</t>
    </r>
    <r>
      <rPr>
        <u/>
        <sz val="11"/>
        <rFont val="Arial"/>
        <family val="2"/>
      </rPr>
      <t xml:space="preserve">
29/03/2018 :</t>
    </r>
    <r>
      <rPr>
        <sz val="11"/>
        <rFont val="Arial"/>
        <family val="2"/>
      </rPr>
      <t xml:space="preserve">
Remarque à maintenir ouverte jusqu'au DJDR VTT FELIN
07/12/2018 -APJ EBMR) : passage à AVPE</t>
    </r>
  </si>
  <si>
    <t>10/04/2018 :
En attente de réponse GME
07/12/2018 (APJ EBMR) : passage à OK car l'objet de la SOF n'est pas de décrire dans le détail le contour des AOC</t>
  </si>
  <si>
    <t>06/04/2018 :
En attente réponse GME
07/12/2018 (APJ EBMR) : passage à OK</t>
  </si>
  <si>
    <t>29/03/2018 :
A discuter lors d'un point spécifique
07/12/2018 (APJ EBMR) : passage à AVPE</t>
  </si>
  <si>
    <t>06/04/2018 :
Sera à vérifier dans la prochaine édition du document
07/12/2018 (APJ EBMR) : passage à OK car corrigé</t>
  </si>
  <si>
    <t>04/04/2018 :
Sera à vérifier dans la prochaine édition du document
07/12/2018 (APJ EBMR) : passage à ADU pour en discuter</t>
  </si>
  <si>
    <t>04/04/2018 :
Réponse à la Fer à apporter dans le DJD.
Sera à vérifier dans la prochaine édition du document
07/12/2018 (APJ BEMR) : passage à OK</t>
  </si>
  <si>
    <t>04/04/2018 :
Sera à vérifier dans la prochaine édition du document
07/12/2018 (APJ EBMR) : passage à OK car corrigé</t>
  </si>
  <si>
    <t>Le 20/03/18 - Réunion DGA/GME - FER C2:
DGA ok avec réponse GME
06/04/2018 :
Sera à vérifier lors de la prochaine édition du document
07/12/2018 (APJ EBMR) : les corrections n'ont pas été apportée dans l'indice B du document. Passage à NOK</t>
  </si>
  <si>
    <t>17/07/2018 (APJ EBMR) :Sera vérifié lors de l aprochaine mise à jour du document
07/12/2018 (APJ EBMR) : passage à OK car corrigé dans l'indice E du document</t>
  </si>
  <si>
    <t>06/04/2018 :
En attente réponse GME
07/12/2018 (APJ EBMR) : passage à AVPE</t>
  </si>
  <si>
    <t>06/04/2018 :
En attente réponse GME
07/12/2018 (APJ EBMR) : passage à ADU</t>
  </si>
  <si>
    <t>06/04/2018 :
En attente réponse GME
07/12/2018 (APJ EBMR) : passage à NOK. Cette compatibilité est bien prévue par la STB EBMR. Les preuves doivent donc être apportées dans le cadre du marché EBMR</t>
  </si>
  <si>
    <t>04/04/2018 :
En attente réponse GME
07/12/2018 (APJ EBMR) : passage à AVPE. La réponse doit être intégrée dans le DJD afin que cela soit explicite</t>
  </si>
  <si>
    <t>04/04/2018 :
En attente réponse GME
07/12/2018 (APJ EBMR) : passage à ADU</t>
  </si>
  <si>
    <t>04/04/2018 :
En attente réponse GME
07/12/2018 (APJ EBMR) : passage à AVPE</t>
  </si>
  <si>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</si>
  <si>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</si>
  <si>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Voir CR du GT du 19/04/2018 pour prise en compte de la nouvelle arborescence documentaire
07/12/2018 (APJ EBMR) : passage à ADU</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</si>
  <si>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</si>
  <si>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</si>
  <si>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</si>
  <si>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t>
    </r>
    <r>
      <rPr>
        <sz val="11"/>
        <color theme="1"/>
        <rFont val="Calibri"/>
        <family val="2"/>
        <scheme val="minor"/>
      </rPr>
      <t xml:space="preserve">En attente réponse GME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ADU</t>
    </r>
  </si>
  <si>
    <r>
      <rPr>
        <u/>
        <sz val="11"/>
        <color theme="1"/>
        <rFont val="Calibri"/>
        <family val="2"/>
        <scheme val="minor"/>
      </rPr>
      <t xml:space="preserve">06/04/2018 :
En attente réponse GME
Réunion du 19/04/2018 Bourges : </t>
    </r>
    <r>
      <rPr>
        <sz val="11"/>
        <color theme="1"/>
        <rFont val="Calibri"/>
        <family val="2"/>
        <scheme val="minor"/>
      </rPr>
      <t xml:space="preserve">
Voir CR du GT du 19/04/2018 pour prise en compte de la nouvelle arborescence documentaire
07/12/2018 (APJ EBMR) : passage à ADU</t>
    </r>
  </si>
  <si>
    <t>06/04/2018 :
En attente réponse GME
07/12/2018 (APJ EBMR) : passage à OK</t>
  </si>
  <si>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</si>
  <si>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06/04/2018 :</t>
    </r>
    <r>
      <rPr>
        <sz val="11"/>
        <color theme="1"/>
        <rFont val="Calibri"/>
        <family val="2"/>
        <scheme val="minor"/>
      </rPr>
      <t xml:space="preserve">
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</si>
  <si>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06/04/2018 :
</t>
    </r>
    <r>
      <rPr>
        <sz val="11"/>
        <color theme="1"/>
        <rFont val="Calibri"/>
        <family val="2"/>
        <scheme val="minor"/>
      </rPr>
      <t>Sera à vérifier dans la prochaine édition du document</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</si>
  <si>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07/12/2018 (APJ EBMR) : passage à OK</t>
    </r>
  </si>
  <si>
    <r>
      <rPr>
        <u/>
        <sz val="11"/>
        <color theme="1"/>
        <rFont val="Calibri"/>
        <family val="2"/>
        <scheme val="minor"/>
      </rPr>
      <t xml:space="preserve">06/04/2018 :
</t>
    </r>
    <r>
      <rPr>
        <sz val="11"/>
        <color theme="1"/>
        <rFont val="Calibri"/>
        <family val="2"/>
        <scheme val="minor"/>
      </rPr>
      <t xml:space="preserve">Sera à vérifier dans la prochaine édition du document
</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07/12/2018 (APJ EBMR) : passage à AVPE</t>
    </r>
  </si>
  <si>
    <t>06/04/2018 :
En attente réponse GME
07/12/2018 (APJ EBMR) : passage à AVPE</t>
  </si>
  <si>
    <t>06/04/2018 :
En attente d'intégration de ces valeurs dans le DJD. Le DJD Indice C ne contient pas ces valeurs.
07/12/2018 (APJ EBMR) : passage à AVPE</t>
  </si>
  <si>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t>
    </r>
    <r>
      <rPr>
        <sz val="9"/>
        <color theme="1"/>
        <rFont val="Calibri"/>
        <family val="2"/>
        <scheme val="minor"/>
      </rPr>
      <t xml:space="preserve">
Voir CR du GT du 19/04/2018 pour prise en compte de la nouvelle arborescence documentaire
07/12/2018 (APJ EBMR) : passage à OK</t>
    </r>
  </si>
  <si>
    <r>
      <rPr>
        <u/>
        <sz val="9"/>
        <color theme="1"/>
        <rFont val="Calibri"/>
        <family val="2"/>
        <scheme val="minor"/>
      </rPr>
      <t>06/04/2018 :</t>
    </r>
    <r>
      <rPr>
        <sz val="9"/>
        <color theme="1"/>
        <rFont val="Calibri"/>
        <family val="2"/>
        <scheme val="minor"/>
      </rPr>
      <t xml:space="preserve">
En attente réponse GME</t>
    </r>
    <r>
      <rPr>
        <u/>
        <sz val="9"/>
        <color theme="1"/>
        <rFont val="Calibri"/>
        <family val="2"/>
        <scheme val="minor"/>
      </rPr>
      <t xml:space="preserve">
Réunion du 19/04/2018 Bourges :
</t>
    </r>
    <r>
      <rPr>
        <sz val="9"/>
        <color theme="1"/>
        <rFont val="Calibri"/>
        <family val="2"/>
        <scheme val="minor"/>
      </rPr>
      <t>Voir CR du GT du 19/04/2018 pour prise en compte de la nouvelle arborescence documentaire.
Les informations de conception des AOC seront présentes dans le Tome X des documents de design des AOCs
07/12/2018 (APJ EBMR) : passage à ADU</t>
    </r>
  </si>
  <si>
    <r>
      <rPr>
        <u/>
        <sz val="9"/>
        <color theme="1"/>
        <rFont val="Calibri"/>
        <family val="2"/>
        <scheme val="minor"/>
      </rPr>
      <t>06/04/2018 :</t>
    </r>
    <r>
      <rPr>
        <sz val="9"/>
        <color theme="1"/>
        <rFont val="Calibri"/>
        <family val="2"/>
        <scheme val="minor"/>
      </rPr>
      <t xml:space="preserve">
En attente réponse GME
07/12/2018 (APJ EBMR) : passage à AVPE</t>
    </r>
  </si>
  <si>
    <t>29/03/2018 :
Sera à vérifier dans la prochaine mise à jour du document.
08/12/2018 (APJ EBMR) : passage à OK</t>
  </si>
  <si>
    <t>06/04/2018 :
Sera à vérifier dans la prochaine édition du document
08/12/2018 (APJ EBMR ) : passage à OK</t>
  </si>
  <si>
    <t>06/04/2018 :
Sera à vérifier dans la prochaine édition du document
08/12/2018 (APJ EBMR ) : passage à NOK car le document à l'indice E n'a toujours pas pris en compte la correction de l'erreur identifiée par la remarque</t>
  </si>
  <si>
    <t>06/04/2018 :
Sera à vérifier dans la prochaine édition du document
08/12/2018 (APJ EBMR) : passage à ADU pour en discuter en rénuion FER/FEPS et vérifier que les GI de l'AOC SEMBA a bien été corrigé (puisque ce n'est pas le même connecteur pour relais NTI1 e relais SEMBA, contrairement à ce qui a pu être lu les GI de l'AOC SEMBA en février 2017 (et écrit dans la présente FER))</t>
  </si>
  <si>
    <t>06/04/2018 :
Sera à vérifier dans la prochaine édition du document
08/12/2018 (APJ EBMR) : passage à OK</t>
  </si>
  <si>
    <t>06/04/2018 :
Sera à vérifier dans la prochaine édition du document
08/12/2018 : passage à ADU pour en discuter en réunion FER/FEPS</t>
  </si>
  <si>
    <t>04/04/2018 :
Sera à vérifier dans la prochaine édition du document
08/12/2018 (APJ EBMR) : passage à OK</t>
  </si>
  <si>
    <t>en attente mise à jour
08/12/2018 (APJ EBMR) : passage à OK</t>
  </si>
  <si>
    <t>17/07/2018 (APJ EBMR) : sera à vérifié dans la prochaine édition du document
08/12/2018 (APJ EBMR) : passage à OK</t>
  </si>
  <si>
    <t>29/112018</t>
  </si>
  <si>
    <t>17/07/2018 (APJ EBMR) : à discuter lors d'un point spécifique
22/10/18 MAN : attente correctif, passage à AVPE
29/11/18 : DGA NOK avec les tolérances de la courbe, à discuter lors d'un point spécifique suite aux essais Fontevraud
08/12/2018 (APJ EBMR) : passage à ADU pour en discuter en réunion</t>
  </si>
  <si>
    <t>06/04/2018 :
Sera à vérifier dans la prochaine mise à jour du document.
08/12/2018 (APJ EBMR) : Passage à OK</t>
  </si>
  <si>
    <t>Suite aux résultats d'essais, cette valeur doit être remise à jour car supérieure à la valeur relevée en essais.
08/12/2018 (APJ EBMR) : passage à ADU pour en discuter en réunion FER/FEPS</t>
  </si>
  <si>
    <t>17/07/2018 (APJ EBMR) :Sera vérifié lors de l aprochaine mise à jour du document
08/12/2018 (APJ EBMR) : passage à OK car il n'y a plus de référence à un mélange entre chapine et sangles dans le dernier indice</t>
  </si>
  <si>
    <t>17/07/2018 (APJ EBMR) :Sera vérifié lors de l aprochaine mise à jour du document
08/12/2018 (APJ EBMR) : passage à ADU pour en dsicuter en réunion FER/FEPS</t>
  </si>
  <si>
    <t>03/05/2018 : Sera à vérifier lors de la prochaine mise à jour
08/12/2018 (APJ EBMR) : passage à OK car corrigé dans l'indice D</t>
  </si>
  <si>
    <t>17/07/2018 (APJ EBMR) : sera à vérifié dans la prochaine édition du document
08/12/2018 (APJ EBMR) : passage à OK car corrigé dans l'indice D</t>
  </si>
  <si>
    <t>06/04/2018 :
En attente réponse GME
07/12/2018 (APJ EBMR) : passage à AVPE
08/12/2018 (APJ EBMR) : passage à OK</t>
  </si>
  <si>
    <t>04/04/2018 :
Réponse à la Fer à apporter dans le DJD.
Sera à vérifier dans la prochaine édition du document
08/12/2018 (APJ EBMR) : passage à OK</t>
  </si>
  <si>
    <t xml:space="preserve">06/04/2018 :
Sera à vérifier dans la prochaine édition du document
08/12/2018 (APJ EBMR) : passage à OK
</t>
  </si>
  <si>
    <t>29/03/2018 :
Sera à vérifier dans la prochaine mise à jour du document.
08/12/2018 (APJ EBMR) : passage à OK</t>
  </si>
  <si>
    <t>06/04/2018 :
En attente réponse GME
08/12/2018 : Passage à OK</t>
  </si>
  <si>
    <t>06/04/2018 :
En attente réponse GME
08/12/2018 : passage à OK</t>
  </si>
  <si>
    <t>06/04/2018 :
En attente réponse GME
08/12/2018 : passage à ADU car il n'est pas inopportun d'insérer une vue des systèmes d'attelage dans le DJD Treuillage et Remorquage. A insérer</t>
  </si>
  <si>
    <t>06/04/2018 :
En attente réponse GME
08/12/2018 (APJ EBMR) : passage à AVPE</t>
  </si>
  <si>
    <t>08/12/2018 (APJ EBMR) : passage à AVPE</t>
  </si>
  <si>
    <t>06/04/2018 :
En attente réponse GME
08/12/2018 (APJ EBMR) : passage à ADU</t>
  </si>
  <si>
    <t>06/04/2018 :
En attente réponse GME
08/12/2018 (APJ EBMR) : passage à OK, le document n'étant plus dans le DJD, la remarque n'a plus lieu d'être</t>
  </si>
  <si>
    <r>
      <t>L’exigence CCTP P05530 indique que nous devons avoir dans le DJD « un tableau de synthèse des données (identifiants, noms de la donnée, masque de sous-réseau) quel que soit le support physique ». Ce tableau doit comprendre la définition des producteurs et consommateurs des données. Les structures de données sont décrites dans les ICDs mais il manque la partie production / consommation qui n'est pas donnée dans la STI.</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</si>
  <si>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t>Pour assurer la traçabilité entre les exigences de la STB et les données publiées / consommées par le relais SIO, il est nécessaire d’avoir la liste de toutes les données identifiées dans la STB, leur équivalent dans les modèles de données du système et l’identification du fait que le relais SIO produit ou consomme ces données. Ces informations ne doivent pas se trouver dans un document interne GME mais dans un livrable pour l’Administration.</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</si>
  <si>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 xml:space="preserve">Réunion du 19/04/2018 Bourges : </t>
    </r>
    <r>
      <rPr>
        <sz val="11"/>
        <color theme="1"/>
        <rFont val="Calibri"/>
        <family val="2"/>
        <scheme val="minor"/>
      </rPr>
      <t xml:space="preserve">
Voir CR du GT du 19/04/2018 pour prise en compte de la nouvelle arborescence documentaire
08/12/2018 (APJ EBMR) : passage à AVPE</t>
    </r>
  </si>
  <si>
    <r>
      <rPr>
        <u/>
        <sz val="11"/>
        <color theme="1"/>
        <rFont val="Calibri"/>
        <family val="2"/>
        <scheme val="minor"/>
      </rPr>
      <t>06/04/2018 :</t>
    </r>
    <r>
      <rPr>
        <sz val="11"/>
        <color theme="1"/>
        <rFont val="Calibri"/>
        <family val="2"/>
        <scheme val="minor"/>
      </rPr>
      <t xml:space="preserve">
En attente réponse GME</t>
    </r>
    <r>
      <rPr>
        <u/>
        <sz val="11"/>
        <color theme="1"/>
        <rFont val="Calibri"/>
        <family val="2"/>
        <scheme val="minor"/>
      </rPr>
      <t xml:space="preserve">
Réunion du 19/04/2018 Bourges : </t>
    </r>
    <r>
      <rPr>
        <sz val="11"/>
        <color theme="1"/>
        <rFont val="Calibri"/>
        <family val="2"/>
        <scheme val="minor"/>
      </rPr>
      <t xml:space="preserve">
Voir CR du GT du 19/04/2018 pour prise en compte de la nouvelle arborescence documentaire
08/12/2018 (APJ EBMR) : passage à OK, le document n'étant plus dans le DJD, la remarque n'a plus lieu d'être</t>
    </r>
  </si>
  <si>
    <t>10/12/2018 : retour du fichier vers le GME après mise à jour par DGA en semaine 49</t>
  </si>
  <si>
    <t>Le 13/11/2018 : 1er retour DGA sur DJD3 FELIN : ajout 671 FER (version V1.0) + corrections sur statut "décision DGA" (colonne O) concernant 7 FER du DJD2 GENIE ELI</t>
  </si>
  <si>
    <t>Le 20/11/2018 : 2ème retour DGA sur DJD3 FELIN : ajout 33 FER (version V1.1) concernant le DJD Type VBM (1 remarque) et le DJD Mobilité (32 remarques)</t>
  </si>
  <si>
    <t>14/12/2018 : 3ème retour DGA sur DJD3 FELIN : ajout 17 FER (version V1.2) (remarques DJD3 FELIN 705 à 721)</t>
  </si>
  <si>
    <t xml:space="preserve">• Les lignes dans un onglet ont un N° unique et définitif  qui ne sera jamais réutilisé. 
          Pas de lignes vides
       Les lignes ne doivent pas bouger, pas d’insertion, par de retrait.
      Ajout de ligne seulement  en fin d’onglet.
• Le nom des onglets ne doivent pas changer.
• Les états doivent être formalisés : signification, automate d’état.
• Les « réponses GME » doivent être préfixée d’une date et du rédacteur ( GME,THALES,NXT,ARQUUS) et fournir au moins l’indice du document qui prend en compte la modification.
• Les colonnes B, C et D doivent être remplies sans ambiguïté.  on est sur du responsable de la FER
</t>
  </si>
  <si>
    <r>
      <rPr>
        <b/>
        <sz val="10"/>
        <rFont val="Arial"/>
        <family val="2"/>
      </rPr>
      <t>09/01/2019</t>
    </r>
    <r>
      <rPr>
        <sz val="10"/>
        <rFont val="Arial"/>
        <family val="2"/>
      </rPr>
      <t xml:space="preserve"> : Oui c’est vrai mais on en a besoin pour faire les calculs de fiabilité globaux. Le paragraphe correspondant a été retravaillé dans l’indice D.</t>
    </r>
  </si>
  <si>
    <r>
      <rPr>
        <b/>
        <sz val="10"/>
        <rFont val="Arial"/>
        <family val="2"/>
      </rPr>
      <t>09/01/2019</t>
    </r>
    <r>
      <rPr>
        <sz val="10"/>
        <rFont val="Arial"/>
        <family val="2"/>
      </rPr>
      <t xml:space="preserve"> : Les calculs ne sont pas encore faits. Nous avons privilégié les calculs de fiabilité de mission car nous sommes engagés sur une performance système contrairement à la fiabilité de base.</t>
    </r>
  </si>
  <si>
    <r>
      <rPr>
        <b/>
        <sz val="10"/>
        <rFont val="Arial"/>
        <family val="2"/>
      </rPr>
      <t>09/01/2019</t>
    </r>
    <r>
      <rPr>
        <sz val="10"/>
        <rFont val="Arial"/>
        <family val="2"/>
      </rPr>
      <t xml:space="preserve"> : Le passage du §7.1 à 7.2 est intégré dans le document GME-2016-DP-EBMR-856 Ind E diffusé dans le cadre du DJD2 VOA.</t>
    </r>
  </si>
  <si>
    <r>
      <rPr>
        <b/>
        <sz val="10"/>
        <rFont val="Arial"/>
        <family val="2"/>
      </rPr>
      <t>09/01/2019</t>
    </r>
    <r>
      <rPr>
        <sz val="10"/>
        <rFont val="Arial"/>
        <family val="2"/>
      </rPr>
      <t xml:space="preserve"> : Les valeurs de fiabilité de mission sont présentes dans le document GME-2016-DP-EBMR-856 Ind C.</t>
    </r>
  </si>
  <si>
    <r>
      <t xml:space="preserve">Le système de renouvellement d’air est identique aux autres versions, cependant, une gaine d’air supplémentaire est ajoutée à la sortie du coffre de renouvellement afin d’amener cet air frais jusqu’à une traversée de cloison sur la cloison RAV.
La sortie d’air viciée a été positionnée en zone avant pour ventiler correctement celle-ci.  
</t>
    </r>
    <r>
      <rPr>
        <b/>
        <sz val="9"/>
        <rFont val="Arial"/>
        <family val="2"/>
      </rPr>
      <t>09/01/2019</t>
    </r>
    <r>
      <rPr>
        <sz val="9"/>
        <rFont val="Arial"/>
        <family val="2"/>
      </rPr>
      <t xml:space="preserve"> : le positionnement de la traversée de cloison est indiqué dans la figure 49 du document DJD SOF (GME-101-20-0221). L'indice F de ce document livré dans le cadre du DJD2 VOA reporte cette précision.</t>
    </r>
  </si>
  <si>
    <t>10/01/2019 : 4ème retour DGA sur DJD3 FELIN : ajout 156 FER (version V1.3) (remarques DJD3 FELIN 722 à 876)</t>
  </si>
  <si>
    <t>12-Protection de l'Environnement</t>
  </si>
  <si>
    <t>12/01/2019 (APJ EBMR) : passage à OK pour cette ligne "vide" (pas de commentaire DGA mais un numéro lui a été attribué tout de même) afin de ne plus faire apparaître de ligne lors de tris sur "Décidion DGA"</t>
  </si>
  <si>
    <t>06/04/2018 :
En attente réponse GME
12/01/2019 : passage à AVPE</t>
  </si>
  <si>
    <t>04/04/2018 :
Pourquoi mettre en œuvre un fusible de 30A ? N'y a-t-il pas risque de dommage pour le X-CONTACT ?
10/01/2019 : Le fusible de 1A protège  le réseau de manière plus efficace.</t>
  </si>
  <si>
    <t>04/04/2018 :
Comment sera-t-il possible de mettre en œuvre une phonie en fréquence fixe avec le poste NCT-t ?
10/01/2019 : Le GME doit  se baser sur la dernière version du guide d'intégration CONTACT NCT-t (CNT_Guide-integration-generique_62975588-067_-D). Utilisation du câble d'aboutement.</t>
  </si>
  <si>
    <t>11/01/2019 : envoi du fichier par le GME à la DGA pour mise à jour des cases DGA (retour prévu le 16/01 soir)</t>
  </si>
  <si>
    <t>06/04/2018 :
En attente réponse GME
14/01/2019 : les données de fiabilité sont bien dans le document indice D. Passage à OK</t>
  </si>
  <si>
    <t>06/04/2018 :
En attente réponse GME
14/01/2019 : la méthode de calcul de la fiabilité de base (utilisant un profil de vie moyen)  est désomrais présentée dans le §4.2. Il faut vérifier que la proportion des parcs est conforme. Passage à ADU</t>
  </si>
  <si>
    <t>06/04/2018 :
En attente réponse GME
07/12/2018 (APJ EBMR) : passage à ADU
14/01/2019 : passage à OK. Les documents ont été livrés et on fait l'objet de remarques. Passage à OK</t>
  </si>
  <si>
    <t>06/04/2018 :
En attente réponse GME
14/01/2019 : Grâce au document n°2015/DP EBMR/0554 Rév D « Guide d’aide à la construction du profil FIDES EBMR », on comprend mieux l’approche du GME que ce soit pour la fiabilité de base et la fiabilité mission. Je suis seulement surpris que tous les calculs n’aient pas été faits simultanément car une fois tous les composants saisis, il suffit de changer le profil de vie (un tableau à renseigner dans le fichier de calcul). Je crains que le GME  ait fait le choix de méthode simplifiée (par manque de temps) pour les évaluations de fiabilité de mission. J’ai demandé que le GME présente dans une future version du document la méthode de fiabilité utilisée pour chacun des équipements. A noter que dans ce tableau 2, il est écrit « calculs de fiabilité de mission » alors que ce § 7.1 traite de fiabilité de base.</t>
  </si>
  <si>
    <t>16/01/2019 ADS EBMR : Remarque à traiter dans le cadre des plateaux de relecture DGA/GME/STAT</t>
  </si>
  <si>
    <t>16/01/2019 : Passage à OK car traiter avec la dernière version de la DTE</t>
  </si>
  <si>
    <t>16/01/2019 ADS EBMR : passage à AVPE</t>
  </si>
  <si>
    <t>16/01/2019 passage à ADU en attente de réposne de l'auteur de la remarque</t>
  </si>
  <si>
    <t>16/01/19 ADS EBMR passage à EAR car la remarque LDT-003 est absente.</t>
  </si>
  <si>
    <t>16/01/2019 : retour du ficher vers le GME</t>
  </si>
  <si>
    <t>Les filtres ont un rôle différent et doivent tous les deux être mis en place dans l'architecture système :
- Les filtres VHF (ou filtre PR4G) permettent de protéger la chaîne radio de la puissance d'émission du brouilleur, ils doivent être mis en place entre la radio et son antenne.
- Les filtres CONTACT permettent de limiter les perturbations des émissions de bord sur la chaîne de  brouillage, ils doivent être mis en place entre le brouilleur et ses antennes d'émission et de réception.
Nota 1 : les filtres CONTACT ne sont pas à ce jour définis et sont traités comme une simple prédisposition (voir Guide d'Intégration BARAGE indice -L). Du fait de l'incertitude sur leur définition, une simple réserve en volume est prise en compte.
Nota 2 : L'indice applicable du Guide d'Intégration BARAGE est la révision -H, qui ne mentionne en aucune façon la présence de filtres de compatibilité CONTACT. Ce point est traité par anticipation.
THALES 17/01/2019 : Même reponse que la précédente</t>
  </si>
  <si>
    <t>Les résultats de ces tableaux représentent un bilan des cartographies synthétiques obtenu qui couvre toutes les fréquences (voir réponse LBR-031). Donc il n'y a pas de fréquence particulière associée à ces résultats.
THALES 17/01/2019 : Une reunion FER/FEPS FOUDRE à eu lieu le 26 Novembre 201 ains qu'une réunion CRE avec DGA le 5 déc. 2018. Y a-t-il des point en suspends?</t>
  </si>
  <si>
    <t>Ces cartographies ne sont données qu'à titre d'exemple pour expliciter la méthode de représentation du zonage. Elles n'ont pas pour vocation d'indiquer un résultat de calcul particulier, c'est pourquoi il n'est précisé ni la fréquence ni la puissance d'émission.
THALES 17/01/2019 : Une reunion FER/FEPS FOUDRE à eu lieu le 26 Novembre 201 ains qu'une réunion CRE avec DGA le 5 déc. 2018. Y a-t-il des point en suspends?</t>
  </si>
  <si>
    <t>Notre intention était d'indiquer que le zonage intérieur était au pire jaune au sens où aucune zone rouge n'apparaît dans les résultats, indépendamment des divers cas simulés. Nous proposons de reformuler ainsi : "Le CUMUL de DREP intérieur peut présenter des zones jaunes."
THALES 17/01/2019 : Une reunion FER/FEPS FOUDRE à eu lieu le 26 Novembre 201 ains qu'une réunion CRE avec DGA le 5 déc. 2018. Y a-t-il des point en suspends?</t>
  </si>
  <si>
    <t>Cette méthodologie a été développée  en collaboration DGA-TA / Thales, lors du projet CONTACT.
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THALES 17/01/2019 : Une reunion FER/FEPS FOUDRE à eu lieu le 26 Novembre 201 ains qu'une réunion CRE avec DGA le 5 déc. 2018. Y a-t-il des point en suspends?</t>
  </si>
  <si>
    <t>Sans la mention CUMUL, les figures représentent les cartographies DREP élémentaires, associées au rayonnement d'une seule antenne en émission. 
Comme indiqué en §8.4.1, "les cartographies DREP dont les calculs tiennent compte d’une bande de fréquence complète ne retiennent pour chaque point du plan que la valeur la plus contraignante associée à l’une des fréquences." Ainsi, pour chaque point de la cartographie élémentaire, on indique le pire cas en terme de conformité sur toute la bande de fréquences simulée, de manière à obtenir une cartographie théorique synthétique.
De même, les cartographies CUMUL étant issues des cartographies élémentaires synthétiques, elles présentent également en chaque point le pire cas sur toute la bande de fréquence, en terme de conformité.
Les puissances d'émission sont indiquées dans le §5 pour chacune des radios. Leurs valeurs seront indiquées dans le titre des figures en ANNEXE 11.13, dans la prochaine mise-à-jour du document.
THALES 17/01/2019 : Une reunion FER/FEPS FOUDRE à eu lieu le 26 Novembre 201 ains qu'une réunion CRE avec DGA le 5 déc. 2018. Y a-t-il des point en suspends?</t>
  </si>
  <si>
    <t>Chaque cartographie donne un pire cas couvrant toutes les fréquences. Pour plus de précision, voir réponse précédente.
THALES 17/01/2019 : Une reunion FER/FEPS FOUDRE à eu lieu le 26 Novembre 201 ains qu'une réunion CRE avec DGA le 5 déc. 2018. Y a-t-il des point en suspends?</t>
  </si>
  <si>
    <t>Non_pris_en_compte
Le DJD n'a pas pris en compte les GFE et non prévu.
Réponse GME - DJD MMP/MO81: 
Le tourelleau utilise 4 types de munition dont seules les munitions de type fumigènes contiennent des DEP pour lesquelles les informations ont été transmises dans le DJD.
Liste des munitions exploitées par le tourelleau:
• Munitions de calibre 12.7mm
• Munitions de calibre 7.62mm
• Grenade de 40mm
• Munitions fumigènes Galix diverses
Le DJD n'a pas pris en compte les GFE et non prévu.
THALES 17/01/2019 : Voir FER LBR01</t>
  </si>
  <si>
    <t>L'extincteur n'étant pas connu de l'administration, une qualification  DRAM  sur l'extincteur est à réaliser. A cette fin un approvisionnement de 130 DEP est initialisé.
THALES 17/01/2019 : 06/04/2018 :
Les 130 DEP ont été livrés à la DGA. La FER sera close lorsque les résultats des essais seront disponibles.</t>
  </si>
  <si>
    <t>Le traitement de cette FER est intégré dans le DJD2 furtivité thermique CD.
THALES 17/01/2019 : Le traitement de cette FER est intégré dans le DJD2 furtivité thermique CD.</t>
  </si>
  <si>
    <t>La classification du dossier est entérinée suite à la réunion le 05/04/2017 avec la DGA.
THALES 17/01/2019 : Décision DGA OK</t>
  </si>
  <si>
    <t xml:space="preserve">Besoin de rajouter une vue 3D précisant où est installé le boîtier électronique du BIR dans l'habitacle.
THALES 17/01/2019 : Prise en compte au § 4.3.1
</t>
  </si>
  <si>
    <t>EBMR_FER XXXXXXXX0067.xls</t>
  </si>
  <si>
    <t>EBMR_FER XXXXXXXX0026.xls</t>
  </si>
  <si>
    <t>EBMR_FER XXXXXXXX0078.xls</t>
  </si>
  <si>
    <t>EBMR_FER XXXXXXXX0077.xls</t>
  </si>
  <si>
    <t>EBMR_FER XXXXXXXX0099.xls</t>
  </si>
  <si>
    <t>EBMR_FER XXXXXXXX0079.xls</t>
  </si>
  <si>
    <t>EBMR_FER XXXXXXXX0080.xls</t>
  </si>
  <si>
    <t>EBMR_FER XXXXXXXX0081.xls</t>
  </si>
  <si>
    <t>EBMR_FER XXXXXXXX0004.xls</t>
  </si>
  <si>
    <t>EBMR_FER XXXXXXXX0008.xls</t>
  </si>
  <si>
    <t>EBMR_FER XXXXXXXX0011.xls</t>
  </si>
  <si>
    <t>EBMR_FER XXXXXXXX0073.xls</t>
  </si>
  <si>
    <t>EBMR_FER XXXXXXXX0089.xls</t>
  </si>
  <si>
    <t>EBMR_FER XXXXXXXX0090.xls</t>
  </si>
  <si>
    <t>EBMR_FER XXXXXXXX0091.xls</t>
  </si>
  <si>
    <t>EBMR_FER XXXXXXXX0092.xls</t>
  </si>
  <si>
    <t>EBMR_FER XXXXXXXX0093.xls</t>
  </si>
  <si>
    <t>EBMR_FER XXXXXXXX0094.xls</t>
  </si>
  <si>
    <t>EBMR_FER XXXXXXXX0095.xls</t>
  </si>
  <si>
    <t>EBMR_FER XXXXXXXX0096.xls</t>
  </si>
  <si>
    <t>EBMR_FER XXXXXXXX0097.xls</t>
  </si>
  <si>
    <t>EBMR_FER XXXXXXXX0098.xls</t>
  </si>
  <si>
    <t>EBMR_FER XXXXXXXX0005.xls</t>
  </si>
  <si>
    <t>EBMR_FER XXXXXXXX0006.xls</t>
  </si>
  <si>
    <t>EBMR_FER XXXXXXXX0014.xls</t>
  </si>
  <si>
    <t>EBMR_FER XXXXXXXX0046.xls</t>
  </si>
  <si>
    <t>EBMR_FER XXXXXXXX0075.xls</t>
  </si>
  <si>
    <t>EBMR_FER XXXXXXXX0108.xls</t>
  </si>
  <si>
    <t>EBMR_FER XXXXXXXX0018.xls</t>
  </si>
  <si>
    <t>EBMR_FER XXXXXXXX0022.xls</t>
  </si>
  <si>
    <t>EBMR_FER XXXXXXXX0027.xls</t>
  </si>
  <si>
    <t>EBMR_FER XXXXXXXX0029.xls</t>
  </si>
  <si>
    <t>EBMR_FER XXXXXXXX0049.xls</t>
  </si>
  <si>
    <t>EBMR_FER XXXXXXXX0056.xls</t>
  </si>
  <si>
    <t>EBMR_FER XXXXXXXX0058.xls</t>
  </si>
  <si>
    <t>EBMR_FER XXXXXXXX0059.xls</t>
  </si>
  <si>
    <t>EBMR_FER XXXXXXXX0104.xls</t>
  </si>
  <si>
    <t>EBMR_FER XXXXXXXX0106.xls</t>
  </si>
  <si>
    <t>EBMR_FER XXXXXXXX0133.xls</t>
  </si>
  <si>
    <t>EBMR_FER XXXXXXXX0134.xls</t>
  </si>
  <si>
    <t>EBMR_FER XXXXXXXX0135.xls</t>
  </si>
  <si>
    <t>EBMR_FER XXXXXXXX0024.xls</t>
  </si>
  <si>
    <t>EBMR_FER XXXXXXXX0025.xls</t>
  </si>
  <si>
    <t>EBMR_FER XXXXXXXX0035.xls</t>
  </si>
  <si>
    <t>EBMR_FER XXXXXXXX0102.xls</t>
  </si>
  <si>
    <t>EBMR_FER XXXXXXXX0103.xls</t>
  </si>
  <si>
    <t>EBMR_FER XXXXXXXX0069.xls</t>
  </si>
  <si>
    <t>EBMR_FER XXXXXXXX0082.xls</t>
  </si>
  <si>
    <t>EBMR_FER XXXXXXXX0110.xls</t>
  </si>
  <si>
    <t>EBMR_FER XXXXXXXX0142.xls</t>
  </si>
  <si>
    <t>EBMR_FER XXXXXXXX0071.xlsx</t>
  </si>
  <si>
    <t>EBMR_FER XXXXXXXX0084.xls</t>
  </si>
  <si>
    <t>EBMR_FER XXXXXXXX0145.xls</t>
  </si>
  <si>
    <t>EBMR_FER XXXXXXXX0064.xlsx</t>
  </si>
  <si>
    <t>EBMR_FER XXXXXXXX0070.xls</t>
  </si>
  <si>
    <t>EBMR_FER XXXXXXXX0088.xls</t>
  </si>
  <si>
    <t>EBMR_FER XXXXXXXX0130.xls</t>
  </si>
  <si>
    <t>EBMR_FER XXXXXXXX0132.xls</t>
  </si>
  <si>
    <t>EBMR_FER XXXXXXXX0085.xls</t>
  </si>
  <si>
    <t>EBMR_FER XXXXXXXX0086.xls</t>
  </si>
  <si>
    <t>EBMR_FER XXXXXXXX0105.xls</t>
  </si>
  <si>
    <t>EBMR_FER XXXXXXXX0101.xls</t>
  </si>
  <si>
    <t>EBMR_FER XXXXXXXX0065.xls</t>
  </si>
  <si>
    <t>EBMR_FER XXXXXXXX0066.xls</t>
  </si>
  <si>
    <t>EBMR_FER XXXXXXXX0068.xls</t>
  </si>
  <si>
    <t>EBMR_FER XXXXXXXX0072.xls</t>
  </si>
  <si>
    <t>EBMR_FER XXXXXXXX0083.xls</t>
  </si>
  <si>
    <t>EBMR_FER XXXXXXXX0128.xls</t>
  </si>
  <si>
    <t>EBMR_FER XXXXXXXX0129.xls</t>
  </si>
  <si>
    <t>EBMR_FER XXXXXXXX0131.xls</t>
  </si>
  <si>
    <t>EBMR_FER XXXXXXXX0136.xls</t>
  </si>
  <si>
    <t>EBMR_FER XXXXXXXX0138.xls</t>
  </si>
  <si>
    <t>EBMR_FER XXXXXXXX0139.xls</t>
  </si>
  <si>
    <t>EBMR_FER XXXXXXXX0140.xls</t>
  </si>
  <si>
    <t>EBMR_FER XXXXXXXX0141.xls</t>
  </si>
  <si>
    <t>EBMR_FER XXXXXXXX0143.xls</t>
  </si>
  <si>
    <t>EBMR_FER XXXXXXXX0144.xls</t>
  </si>
  <si>
    <t>EBMR_FER XXXXXXXX0100.xls</t>
  </si>
  <si>
    <t>EBMR_FER XXXXXXXX0087.xls</t>
  </si>
  <si>
    <t>EBMR_FER XXXXXXXX0137.xls</t>
  </si>
  <si>
    <t>EBMR_FER XXXXXXXX0036.xls</t>
  </si>
  <si>
    <t>EBMR_FER XXXXXXXX0076.xls</t>
  </si>
  <si>
    <t>EBMR_FER XXXXXXXX0107.xls</t>
  </si>
  <si>
    <t>EBMR_FER XXXXXXXX0111.xls</t>
  </si>
  <si>
    <t>EBMR_FER XXXXXXXX0112.xls</t>
  </si>
  <si>
    <t>EBMR_FER XXXXXXXX0113.xls</t>
  </si>
  <si>
    <t>EBMR_FER XXXXXXXX0114.xls</t>
  </si>
  <si>
    <t>EBMR_FER XXXXXXXX0115.xls</t>
  </si>
  <si>
    <t>EBMR_FER XXXXXXXX0116.xls</t>
  </si>
  <si>
    <t>EBMR_FER XXXXXXXX0117.xls</t>
  </si>
  <si>
    <t>EBMR_FER XXXXXXXX0118.xls</t>
  </si>
  <si>
    <t>EBMR_FER XXXXXXXX0119.xls</t>
  </si>
  <si>
    <t>EBMR_FER XXXXXXXX0120.xls</t>
  </si>
  <si>
    <t>EBMR_FER XXXXXXXX0121.xls</t>
  </si>
  <si>
    <t>EBMR_FER XXXXXXXX0122.xls</t>
  </si>
  <si>
    <t>EBMR_FER XXXXXXXX0123.xls</t>
  </si>
  <si>
    <t>EBMR_FER XXXXXXXX0124.xls</t>
  </si>
  <si>
    <t>EBMR_FER XXXXXXXX0125.xls</t>
  </si>
  <si>
    <t>EBMR_FER XXXXXXXX0126.xls</t>
  </si>
  <si>
    <t>EBMR_FER XXXXXXXX0127.xls</t>
  </si>
  <si>
    <t>EBMR_FER XXXXXXXX0074.xls</t>
  </si>
  <si>
    <t>EBMR_FER XXXXXXXX0000.xls</t>
  </si>
  <si>
    <t>EBMR_FER XXXXXXXX0007.xls</t>
  </si>
  <si>
    <t>EBMR_FER XXXXXXXX0019.xls</t>
  </si>
  <si>
    <t>EBMR_FER XXXXXXXX0020.xls</t>
  </si>
  <si>
    <t>EBMR_FER XXXXXXXX0023.xls</t>
  </si>
  <si>
    <t>EBMR_FER XXXXXXXX0028.xls</t>
  </si>
  <si>
    <t>EBMR_FER XXXXXXXX0030.xls</t>
  </si>
  <si>
    <t>EBMR_FER XXXXXXXX0031.xls</t>
  </si>
  <si>
    <t>EBMR_FER XXXXXXXX0033.xls</t>
  </si>
  <si>
    <t>EBMR_FER XXXXXXXX0034.xls</t>
  </si>
  <si>
    <t>EBMR_FER XXXXXXXX0037.xls</t>
  </si>
  <si>
    <t>EBMR_FER XXXXXXXX0038.xls</t>
  </si>
  <si>
    <t>EBMR_FER XXXXXXXX0039.xls</t>
  </si>
  <si>
    <t>EBMR_FER XXXXXXXX0041.xls</t>
  </si>
  <si>
    <t>EBMR_FER XXXXXXXX0042.xls</t>
  </si>
  <si>
    <t>EBMR_FER XXXXXXXX0047.xls</t>
  </si>
  <si>
    <t>EBMR_FER XXXXXXXX0048.xls</t>
  </si>
  <si>
    <t>EBMR_FER XXXXXXXX0052.xls</t>
  </si>
  <si>
    <t>EBMR_FER XXXXXXXX0053.xls</t>
  </si>
  <si>
    <t>EBMR_FER XXXXXXXX0001.xls</t>
  </si>
  <si>
    <t>EBMR_FER XXXXXXXX0002.xls</t>
  </si>
  <si>
    <t>EBMR_FER XXXXXXXX0009.xls</t>
  </si>
  <si>
    <t>EBMR_FER XXXXXXXX0010.xls</t>
  </si>
  <si>
    <t>EBMR_FER XXXXXXXX0003.xls</t>
  </si>
  <si>
    <t>EBMR_FER XXXXXXXX0012.xls</t>
  </si>
  <si>
    <t>EBMR_FER XXXXXXXX0013.xls</t>
  </si>
  <si>
    <t>EBMR_FER XXXXXXXX0021.xls</t>
  </si>
  <si>
    <t>EBMR_FER XXXXXXXX0032.xls</t>
  </si>
  <si>
    <t>EBMR_FER XXXXXXXX0045.</t>
  </si>
  <si>
    <t>EBMR_FER XXXXXXXX0050.xls</t>
  </si>
  <si>
    <t>EBMR_FER XXXXXXXX0062.xls</t>
  </si>
  <si>
    <t>EBMR_FER XXXXXXXX0057.xls</t>
  </si>
  <si>
    <t>EBMR_FER XXXXXXXX0060.xls</t>
  </si>
  <si>
    <t>EBMR_FER XXXXXXXX0061.xls</t>
  </si>
  <si>
    <t>EBMR_FER XXXXXXXX0063.xls</t>
  </si>
  <si>
    <t>EBMR_FER XXXXXXXX0109.xls</t>
  </si>
  <si>
    <t>EBMR_FER XXXXXXXX0044.</t>
  </si>
  <si>
    <t>EBMR_FER XXXXXXXX0043.</t>
  </si>
  <si>
    <t>EBMR_FER XXXXXXXX0051.</t>
  </si>
  <si>
    <t>EBMR_FER XXXXXXXX0017.</t>
  </si>
  <si>
    <t>EBMR_FER XXXXXXXX0016.</t>
  </si>
  <si>
    <t>EBMR_FER XXXXXXXX0015.</t>
  </si>
  <si>
    <t>EBMR_FER XXXXXXXX0054.</t>
  </si>
  <si>
    <t>EBMR_FER XXXXXXXX0055.</t>
  </si>
  <si>
    <t>EBMR_FER XXXXXXXX0040.</t>
  </si>
  <si>
    <t>Le document transmis au GME lors de la notification du marché en xxx  DIT A400 M édition 6 du 01/01/1900. Le document n'a pas évolué en cours de projet, la coquille du tableau des documents de référence de la STB a simplement été corrigée pour l'avenant 2.</t>
  </si>
  <si>
    <t xml:space="preserve">Pour des raisons de propriété intellectuelle, les fichiers détaillés ne sont pas partagés à ce jour et sont en deux parties :
- les éléments de mobilité / équipement commun fournis
- les éléments d’architecture fournis par NS
</t>
  </si>
  <si>
    <t>Les données ne proviennent-elles pas de DDDDD  ?</t>
  </si>
  <si>
    <t>RTD_F210-C_226 Fonction - Réglages</t>
  </si>
  <si>
    <t xml:space="preserve">TCS_Pris en compte dans le DJD mis à jour_Les cas de transition de Navigation vers INIT_NAV sont
</t>
  </si>
  <si>
    <t xml:space="preserve">TCS_Pris en compte dans le DJD mis à jour_explicité ds la version C
</t>
  </si>
  <si>
    <t>Le 02/03/17 - BBL - Réception des remaques de la DGA - 1810 remarques dont 146 FEPS Trux</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</si>
</sst>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8" formatCode="#,##0.00\ &quot;€&quot;;[Red]\-#,##0.00\ &quot;€&quot;"/>
    <numFmt numFmtId="164" formatCode="&quot;JMY-&quot;000"/>
  </numFmts>
  <fonts count="95" x14ac:knownFonts="1">
    <font>
      <sz val="11"/>
      <color theme="1"/>
      <name val="Calibri"/>
      <family val="2"/>
      <scheme val="minor"/>
    </font>
    <font>
      <sz val="11"/>
      <color theme="1"/>
      <name val="Arial"/>
      <family val="2"/>
    </font>
    <font>
      <sz val="11"/>
      <color theme="1"/>
      <name val="Arial"/>
      <family val="2"/>
    </font>
    <font>
      <sz val="11"/>
      <color theme="1"/>
      <name val="Arial"/>
      <family val="2"/>
    </font>
    <font>
      <sz val="8"/>
      <name val="Arial"/>
      <family val="2"/>
    </font>
    <font>
      <b/>
      <sz val="8"/>
      <color rgb="FFFF0000"/>
      <name val="Arial"/>
      <family val="2"/>
    </font>
    <font>
      <sz val="9"/>
      <name val="Arial"/>
      <family val="2"/>
    </font>
    <font>
      <b/>
      <sz val="10"/>
      <name val="Arial"/>
      <family val="2"/>
    </font>
    <font>
      <sz val="10"/>
      <name val="Arial"/>
      <family val="2"/>
    </font>
    <font>
      <b/>
      <sz val="10"/>
      <color rgb="FFFF0000"/>
      <name val="Arial"/>
      <family val="2"/>
    </font>
    <font>
      <u/>
      <sz val="10"/>
      <name val="Arial"/>
      <family val="2"/>
    </font>
    <font>
      <b/>
      <u/>
      <sz val="10"/>
      <name val="Arial"/>
      <family val="2"/>
    </font>
    <font>
      <b/>
      <sz val="10"/>
      <color indexed="10"/>
      <name val="Arial"/>
      <family val="2"/>
    </font>
    <font>
      <i/>
      <sz val="10"/>
      <name val="Arial"/>
      <family val="2"/>
    </font>
    <font>
      <sz val="10"/>
      <color indexed="10"/>
      <name val="Arial"/>
      <family val="2"/>
    </font>
    <font>
      <sz val="10"/>
      <name val="Calibri"/>
      <family val="2"/>
    </font>
    <font>
      <b/>
      <sz val="9"/>
      <name val="Arial"/>
      <family val="2"/>
    </font>
    <font>
      <b/>
      <sz val="9"/>
      <color rgb="FFFF0000"/>
      <name val="Arial"/>
      <family val="2"/>
    </font>
    <font>
      <i/>
      <sz val="9"/>
      <name val="Arial"/>
      <family val="2"/>
    </font>
    <font>
      <sz val="9"/>
      <color indexed="10"/>
      <name val="Arial"/>
      <family val="2"/>
    </font>
    <font>
      <b/>
      <sz val="9"/>
      <color indexed="10"/>
      <name val="Arial"/>
      <family val="2"/>
    </font>
    <font>
      <b/>
      <sz val="8"/>
      <name val="Arial"/>
      <family val="2"/>
    </font>
    <font>
      <b/>
      <sz val="10"/>
      <name val="Calibri"/>
      <family val="2"/>
    </font>
    <font>
      <sz val="10"/>
      <color indexed="30"/>
      <name val="Arial"/>
      <family val="2"/>
    </font>
    <font>
      <b/>
      <sz val="9"/>
      <color indexed="60"/>
      <name val="Arial"/>
      <family val="2"/>
    </font>
    <font>
      <sz val="8"/>
      <name val="Calibri"/>
      <family val="2"/>
      <scheme val="minor"/>
    </font>
    <font>
      <sz val="10"/>
      <name val="Calibri"/>
      <family val="2"/>
      <scheme val="minor"/>
    </font>
    <font>
      <b/>
      <sz val="9"/>
      <color indexed="8"/>
      <name val="Tahoma"/>
      <family val="2"/>
    </font>
    <font>
      <sz val="10"/>
      <color rgb="FFFF0000"/>
      <name val="Arial"/>
      <family val="2"/>
    </font>
    <font>
      <sz val="10"/>
      <color indexed="8"/>
      <name val="Calibri"/>
      <family val="2"/>
    </font>
    <font>
      <b/>
      <sz val="10"/>
      <color indexed="8"/>
      <name val="Calibri"/>
      <family val="2"/>
    </font>
    <font>
      <sz val="9"/>
      <color rgb="FFFF0000"/>
      <name val="Arial"/>
      <family val="2"/>
    </font>
    <font>
      <strike/>
      <sz val="9"/>
      <color indexed="10"/>
      <name val="Arial"/>
      <family val="2"/>
    </font>
    <font>
      <b/>
      <sz val="8"/>
      <color theme="0"/>
      <name val="Arial"/>
      <family val="2"/>
    </font>
    <font>
      <b/>
      <sz val="11"/>
      <color theme="0"/>
      <name val="Calibri"/>
      <family val="2"/>
      <scheme val="minor"/>
    </font>
    <font>
      <sz val="9"/>
      <color indexed="81"/>
      <name val="Tahoma"/>
      <family val="2"/>
    </font>
    <font>
      <b/>
      <sz val="9"/>
      <color indexed="81"/>
      <name val="Tahoma"/>
      <family val="2"/>
    </font>
    <font>
      <sz val="11"/>
      <color rgb="FFFF0000"/>
      <name val="Calibri"/>
      <family val="2"/>
      <scheme val="minor"/>
    </font>
    <font>
      <sz val="14"/>
      <color rgb="FFFF0000"/>
      <name val="Calibri"/>
      <family val="2"/>
      <scheme val="minor"/>
    </font>
    <font>
      <sz val="14"/>
      <color rgb="FFFFFF00"/>
      <name val="Calibri"/>
      <family val="2"/>
      <scheme val="minor"/>
    </font>
    <font>
      <sz val="7"/>
      <color theme="1"/>
      <name val="Times New Roman"/>
      <family val="1"/>
    </font>
    <font>
      <b/>
      <sz val="11"/>
      <color theme="1"/>
      <name val="Calibri"/>
      <family val="2"/>
      <scheme val="minor"/>
    </font>
    <font>
      <sz val="9"/>
      <color rgb="FF000000"/>
      <name val="Times New Roman"/>
      <family val="1"/>
    </font>
    <font>
      <sz val="11"/>
      <name val="Calibri"/>
      <family val="2"/>
      <scheme val="minor"/>
    </font>
    <font>
      <u/>
      <sz val="9"/>
      <name val="Arial"/>
      <family val="2"/>
    </font>
    <font>
      <b/>
      <u/>
      <sz val="9"/>
      <name val="Arial"/>
      <family val="2"/>
    </font>
    <font>
      <u/>
      <sz val="11"/>
      <name val="Calibri"/>
      <family val="2"/>
      <scheme val="minor"/>
    </font>
    <font>
      <sz val="10"/>
      <color theme="1"/>
      <name val="Arial"/>
      <family val="2"/>
    </font>
    <font>
      <sz val="11"/>
      <color theme="1"/>
      <name val="Calibri"/>
      <family val="2"/>
      <scheme val="minor"/>
    </font>
    <font>
      <u/>
      <sz val="10"/>
      <color theme="10"/>
      <name val="Arial"/>
      <family val="2"/>
    </font>
    <font>
      <b/>
      <i/>
      <sz val="10"/>
      <name val="Arial"/>
      <family val="2"/>
    </font>
    <font>
      <sz val="11"/>
      <name val="Arial"/>
      <family val="2"/>
    </font>
    <font>
      <sz val="9"/>
      <color rgb="FF000000"/>
      <name val="Arial"/>
      <family val="2"/>
    </font>
    <font>
      <b/>
      <sz val="9"/>
      <name val="Arial"/>
      <family val="2"/>
    </font>
    <font>
      <sz val="9"/>
      <name val="Arial"/>
      <family val="2"/>
    </font>
    <font>
      <sz val="9"/>
      <color theme="1"/>
      <name val="Arial"/>
      <family val="2"/>
    </font>
    <font>
      <strike/>
      <sz val="9"/>
      <name val="Arial"/>
      <family val="2"/>
    </font>
    <font>
      <sz val="8"/>
      <color rgb="FFFF0000"/>
      <name val="Arial"/>
      <family val="2"/>
    </font>
    <font>
      <vertAlign val="superscript"/>
      <sz val="11"/>
      <color theme="1"/>
      <name val="Calibri"/>
      <family val="2"/>
      <scheme val="minor"/>
    </font>
    <font>
      <b/>
      <sz val="22"/>
      <color theme="0"/>
      <name val="Calibri"/>
      <family val="2"/>
      <scheme val="minor"/>
    </font>
    <font>
      <u/>
      <sz val="8"/>
      <name val="Arial"/>
      <family val="2"/>
    </font>
    <font>
      <sz val="10"/>
      <name val="Arial"/>
      <family val="2"/>
    </font>
    <font>
      <b/>
      <sz val="11"/>
      <color rgb="FFFF0000"/>
      <name val="Calibri"/>
      <family val="2"/>
      <scheme val="minor"/>
    </font>
    <font>
      <b/>
      <sz val="16"/>
      <color theme="1"/>
      <name val="Calibri"/>
      <family val="2"/>
      <scheme val="minor"/>
    </font>
    <font>
      <sz val="11"/>
      <color indexed="12"/>
      <name val="Calibri"/>
      <family val="2"/>
      <scheme val="minor"/>
    </font>
    <font>
      <sz val="10"/>
      <name val="Arial"/>
      <family val="2"/>
    </font>
    <font>
      <sz val="11"/>
      <color theme="1"/>
      <name val="Calibri"/>
      <family val="2"/>
      <scheme val="minor"/>
    </font>
    <font>
      <u/>
      <sz val="11"/>
      <color theme="1"/>
      <name val="Calibri"/>
      <family val="2"/>
      <scheme val="minor"/>
    </font>
    <font>
      <b/>
      <sz val="9"/>
      <color theme="1"/>
      <name val="Arial"/>
      <family val="2"/>
    </font>
    <font>
      <b/>
      <sz val="10"/>
      <color theme="0"/>
      <name val="Arial"/>
      <family val="2"/>
    </font>
    <font>
      <sz val="10"/>
      <name val="Arial"/>
      <family val="2"/>
    </font>
    <font>
      <b/>
      <sz val="9"/>
      <name val="Arial"/>
      <family val="2"/>
    </font>
    <font>
      <sz val="9"/>
      <name val="Arial"/>
      <family val="2"/>
    </font>
    <font>
      <sz val="10"/>
      <name val="Arial"/>
      <family val="2"/>
    </font>
    <font>
      <sz val="11"/>
      <color theme="1"/>
      <name val="Calibri"/>
      <family val="2"/>
      <scheme val="minor"/>
    </font>
    <font>
      <u/>
      <sz val="11"/>
      <name val="Arial"/>
      <family val="2"/>
    </font>
    <font>
      <sz val="11"/>
      <color rgb="FFC00000"/>
      <name val="Arial"/>
      <family val="2"/>
    </font>
    <font>
      <b/>
      <sz val="9"/>
      <color indexed="40"/>
      <name val="Arial"/>
      <family val="2"/>
    </font>
    <font>
      <sz val="8"/>
      <color indexed="23"/>
      <name val="Arial"/>
      <family val="2"/>
    </font>
    <font>
      <sz val="8"/>
      <color rgb="FF000000"/>
      <name val="Tahoma"/>
      <family val="2"/>
    </font>
    <font>
      <sz val="9"/>
      <color theme="1"/>
      <name val="Calibri"/>
      <family val="2"/>
      <scheme val="minor"/>
    </font>
    <font>
      <u/>
      <sz val="9"/>
      <color theme="1"/>
      <name val="Calibri"/>
      <family val="2"/>
      <scheme val="minor"/>
    </font>
    <font>
      <b/>
      <sz val="9"/>
      <color theme="0"/>
      <name val="Calibri"/>
      <family val="2"/>
      <scheme val="minor"/>
    </font>
    <font>
      <sz val="22"/>
      <name val="Calibri"/>
      <family val="2"/>
      <scheme val="minor"/>
    </font>
    <font>
      <sz val="10"/>
      <color theme="1"/>
      <name val="Calibri"/>
      <family val="2"/>
      <scheme val="minor"/>
    </font>
    <font>
      <u/>
      <sz val="9"/>
      <color theme="1"/>
      <name val="Arial"/>
      <family val="2"/>
    </font>
    <font>
      <sz val="10"/>
      <name val="Arial"/>
      <family val="2"/>
    </font>
    <font>
      <b/>
      <sz val="22"/>
      <color theme="1"/>
      <name val="Calibri"/>
      <family val="2"/>
      <scheme val="minor"/>
    </font>
    <font>
      <sz val="8"/>
      <color theme="1"/>
      <name val="Arial"/>
      <family val="2"/>
    </font>
    <font>
      <b/>
      <sz val="8"/>
      <color theme="1"/>
      <name val="Arial"/>
      <family val="2"/>
    </font>
    <font>
      <sz val="10"/>
      <color theme="1"/>
      <name val="Calibri"/>
      <family val="2"/>
    </font>
    <font>
      <b/>
      <sz val="11"/>
      <color theme="0"/>
      <name val="Arial"/>
      <family val="2"/>
    </font>
    <font>
      <b/>
      <sz val="10"/>
      <color theme="0"/>
      <name val="Calibri"/>
      <family val="2"/>
      <scheme val="minor"/>
    </font>
    <font>
      <sz val="10"/>
      <name val="Arial"/>
      <family val="2"/>
    </font>
    <font>
      <strike/>
      <sz val="11"/>
      <name val="Calibri"/>
      <family val="2"/>
      <scheme val="minor"/>
    </font>
  </fonts>
  <fills count="21">
    <fill>
      <patternFill patternType="none"/>
    </fill>
    <fill>
      <patternFill patternType="gray125"/>
    </fill>
    <fill>
      <patternFill patternType="solid">
        <fgColor indexed="22"/>
        <bgColor indexed="64"/>
      </patternFill>
    </fill>
    <fill>
      <patternFill patternType="solid">
        <fgColor theme="0"/>
        <bgColor indexed="64"/>
      </patternFill>
    </fill>
    <fill>
      <patternFill patternType="solid">
        <fgColor indexed="9"/>
        <bgColor indexed="64"/>
      </patternFill>
    </fill>
    <fill>
      <patternFill patternType="solid">
        <fgColor indexed="9"/>
        <bgColor indexed="26"/>
      </patternFill>
    </fill>
    <fill>
      <patternFill patternType="solid">
        <fgColor rgb="FF00B0F0"/>
        <bgColor indexed="64"/>
      </patternFill>
    </fill>
    <fill>
      <patternFill patternType="solid">
        <fgColor rgb="FFFF0000"/>
        <bgColor indexed="64"/>
      </patternFill>
    </fill>
    <fill>
      <patternFill patternType="solid">
        <fgColor theme="4"/>
        <bgColor theme="4"/>
      </patternFill>
    </fill>
    <fill>
      <patternFill patternType="solid">
        <fgColor theme="4"/>
        <bgColor indexed="64"/>
      </patternFill>
    </fill>
    <fill>
      <patternFill patternType="solid">
        <fgColor theme="0" tint="-0.34998626667073579"/>
        <bgColor indexed="64"/>
      </patternFill>
    </fill>
    <fill>
      <patternFill patternType="solid">
        <fgColor rgb="FF92D050"/>
        <bgColor indexed="64"/>
      </patternFill>
    </fill>
    <fill>
      <patternFill patternType="solid">
        <fgColor rgb="FFFFFFE0"/>
        <bgColor indexed="64"/>
      </patternFill>
    </fill>
    <fill>
      <patternFill patternType="solid">
        <fgColor rgb="FFFFFF00"/>
        <bgColor indexed="64"/>
      </patternFill>
    </fill>
    <fill>
      <patternFill patternType="solid">
        <fgColor rgb="FFFFC000"/>
        <bgColor indexed="64"/>
      </patternFill>
    </fill>
    <fill>
      <patternFill patternType="solid">
        <fgColor indexed="42"/>
        <bgColor indexed="64"/>
      </patternFill>
    </fill>
    <fill>
      <patternFill patternType="solid">
        <fgColor indexed="26"/>
        <bgColor indexed="64"/>
      </patternFill>
    </fill>
    <fill>
      <patternFill patternType="solid">
        <fgColor theme="4" tint="0.79998168889431442"/>
        <bgColor theme="4" tint="0.79998168889431442"/>
      </patternFill>
    </fill>
    <fill>
      <patternFill patternType="solid">
        <fgColor rgb="FFFFFFCC"/>
      </patternFill>
    </fill>
    <fill>
      <patternFill patternType="solid">
        <fgColor theme="0"/>
        <bgColor theme="0"/>
      </patternFill>
    </fill>
    <fill>
      <patternFill patternType="solid">
        <fgColor theme="9" tint="0.39997558519241921"/>
        <bgColor indexed="64"/>
      </patternFill>
    </fill>
  </fills>
  <borders count="116">
    <border>
      <left/>
      <right/>
      <top/>
      <bottom/>
      <diagonal/>
    </border>
    <border>
      <left style="thin">
        <color indexed="64"/>
      </left>
      <right/>
      <top style="thick">
        <color indexed="64"/>
      </top>
      <bottom/>
      <diagonal/>
    </border>
    <border>
      <left/>
      <right/>
      <top style="thick">
        <color indexed="64"/>
      </top>
      <bottom/>
      <diagonal/>
    </border>
    <border>
      <left style="thick">
        <color indexed="64"/>
      </left>
      <right/>
      <top style="thick">
        <color indexed="64"/>
      </top>
      <bottom/>
      <diagonal/>
    </border>
    <border>
      <left/>
      <right style="thick">
        <color indexed="64"/>
      </right>
      <top style="thick">
        <color indexed="64"/>
      </top>
      <bottom/>
      <diagonal/>
    </border>
    <border>
      <left/>
      <right style="medium">
        <color indexed="64"/>
      </right>
      <top style="thick">
        <color indexed="64"/>
      </top>
      <bottom/>
      <diagonal/>
    </border>
    <border>
      <left style="thin">
        <color indexed="64"/>
      </left>
      <right/>
      <top/>
      <bottom style="medium">
        <color indexed="64"/>
      </bottom>
      <diagonal/>
    </border>
    <border>
      <left/>
      <right/>
      <top/>
      <bottom style="medium">
        <color indexed="64"/>
      </bottom>
      <diagonal/>
    </border>
    <border>
      <left style="thick">
        <color indexed="64"/>
      </left>
      <right/>
      <top/>
      <bottom style="medium">
        <color indexed="64"/>
      </bottom>
      <diagonal/>
    </border>
    <border>
      <left/>
      <right style="thick">
        <color indexed="64"/>
      </right>
      <top/>
      <bottom style="medium">
        <color indexed="64"/>
      </bottom>
      <diagonal/>
    </border>
    <border>
      <left/>
      <right style="medium">
        <color indexed="64"/>
      </right>
      <top/>
      <bottom style="medium">
        <color indexed="64"/>
      </bottom>
      <diagonal/>
    </border>
    <border>
      <left style="medium">
        <color indexed="64"/>
      </left>
      <right style="thin">
        <color indexed="22"/>
      </right>
      <top style="thin">
        <color indexed="22"/>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ck">
        <color indexed="64"/>
      </right>
      <top style="thin">
        <color indexed="22"/>
      </top>
      <bottom style="thin">
        <color indexed="22"/>
      </bottom>
      <diagonal/>
    </border>
    <border>
      <left/>
      <right style="thin">
        <color indexed="22"/>
      </right>
      <top style="thin">
        <color indexed="22"/>
      </top>
      <bottom style="thin">
        <color indexed="22"/>
      </bottom>
      <diagonal/>
    </border>
    <border>
      <left style="thin">
        <color indexed="22"/>
      </left>
      <right style="medium">
        <color indexed="64"/>
      </right>
      <top style="thin">
        <color indexed="22"/>
      </top>
      <bottom style="thin">
        <color indexed="22"/>
      </bottom>
      <diagonal/>
    </border>
    <border>
      <left style="thin">
        <color indexed="22"/>
      </left>
      <right/>
      <top style="thin">
        <color indexed="22"/>
      </top>
      <bottom style="thin">
        <color indexed="22"/>
      </bottom>
      <diagonal/>
    </border>
    <border>
      <left/>
      <right style="thick">
        <color indexed="64"/>
      </right>
      <top/>
      <bottom/>
      <diagonal/>
    </border>
    <border>
      <left/>
      <right style="medium">
        <color indexed="64"/>
      </right>
      <top/>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diagonal/>
    </border>
    <border>
      <left style="thin">
        <color theme="0" tint="-0.24994659260841701"/>
      </left>
      <right style="thin">
        <color theme="0" tint="-0.24994659260841701"/>
      </right>
      <top style="thin">
        <color theme="0" tint="-0.24994659260841701"/>
      </top>
      <bottom/>
      <diagonal/>
    </border>
    <border>
      <left style="thin">
        <color theme="0" tint="-0.24994659260841701"/>
      </left>
      <right/>
      <top style="thin">
        <color theme="0" tint="-0.24994659260841701"/>
      </top>
      <bottom/>
      <diagonal/>
    </border>
    <border>
      <left style="medium">
        <color indexed="64"/>
      </left>
      <right style="thin">
        <color indexed="22"/>
      </right>
      <top/>
      <bottom style="thin">
        <color indexed="22"/>
      </bottom>
      <diagonal/>
    </border>
    <border>
      <left style="thin">
        <color indexed="22"/>
      </left>
      <right style="thin">
        <color indexed="22"/>
      </right>
      <top/>
      <bottom style="thin">
        <color indexed="22"/>
      </bottom>
      <diagonal/>
    </border>
    <border>
      <left style="thin">
        <color indexed="22"/>
      </left>
      <right/>
      <top/>
      <bottom style="thin">
        <color indexed="22"/>
      </bottom>
      <diagonal/>
    </border>
    <border>
      <left/>
      <right/>
      <top style="medium">
        <color indexed="64"/>
      </top>
      <bottom style="thin">
        <color theme="0" tint="-0.24994659260841701"/>
      </bottom>
      <diagonal/>
    </border>
    <border>
      <left/>
      <right/>
      <top/>
      <bottom style="thin">
        <color theme="0" tint="-0.24994659260841701"/>
      </bottom>
      <diagonal/>
    </border>
    <border>
      <left style="thin">
        <color indexed="22"/>
      </left>
      <right/>
      <top style="thin">
        <color indexed="22"/>
      </top>
      <bottom/>
      <diagonal/>
    </border>
    <border>
      <left style="thin">
        <color indexed="64"/>
      </left>
      <right style="thin">
        <color indexed="64"/>
      </right>
      <top style="thin">
        <color indexed="64"/>
      </top>
      <bottom style="thin">
        <color indexed="64"/>
      </bottom>
      <diagonal/>
    </border>
    <border>
      <left style="thin">
        <color indexed="22"/>
      </left>
      <right style="thick">
        <color indexed="8"/>
      </right>
      <top style="thin">
        <color indexed="22"/>
      </top>
      <bottom style="thin">
        <color indexed="22"/>
      </bottom>
      <diagonal/>
    </border>
    <border>
      <left style="thin">
        <color indexed="22"/>
      </left>
      <right style="medium">
        <color indexed="8"/>
      </right>
      <top style="thin">
        <color indexed="22"/>
      </top>
      <bottom style="thin">
        <color indexed="22"/>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medium">
        <color indexed="8"/>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style="thin">
        <color indexed="64"/>
      </left>
      <right/>
      <top/>
      <bottom/>
      <diagonal/>
    </border>
    <border>
      <left style="thin">
        <color indexed="8"/>
      </left>
      <right style="thin">
        <color indexed="8"/>
      </right>
      <top style="thin">
        <color indexed="8"/>
      </top>
      <bottom/>
      <diagonal/>
    </border>
    <border>
      <left/>
      <right style="thick">
        <color indexed="8"/>
      </right>
      <top/>
      <bottom/>
      <diagonal/>
    </border>
    <border>
      <left/>
      <right style="medium">
        <color indexed="8"/>
      </right>
      <top/>
      <bottom/>
      <diagonal/>
    </border>
    <border>
      <left/>
      <right style="thin">
        <color indexed="8"/>
      </right>
      <top style="thin">
        <color indexed="8"/>
      </top>
      <bottom style="thin">
        <color indexed="8"/>
      </bottom>
      <diagonal/>
    </border>
    <border>
      <left/>
      <right style="thin">
        <color indexed="8"/>
      </right>
      <top style="thin">
        <color indexed="8"/>
      </top>
      <bottom/>
      <diagonal/>
    </border>
    <border>
      <left style="thin">
        <color indexed="8"/>
      </left>
      <right/>
      <top style="thin">
        <color indexed="8"/>
      </top>
      <bottom style="thin">
        <color indexed="8"/>
      </bottom>
      <diagonal/>
    </border>
    <border>
      <left style="hair">
        <color indexed="8"/>
      </left>
      <right/>
      <top style="hair">
        <color indexed="8"/>
      </top>
      <bottom style="hair">
        <color indexed="8"/>
      </bottom>
      <diagonal/>
    </border>
    <border>
      <left style="thin">
        <color indexed="64"/>
      </left>
      <right/>
      <top style="thin">
        <color indexed="64"/>
      </top>
      <bottom style="thin">
        <color indexed="64"/>
      </bottom>
      <diagonal/>
    </border>
    <border>
      <left style="thin">
        <color indexed="8"/>
      </left>
      <right/>
      <top style="thin">
        <color indexed="8"/>
      </top>
      <bottom/>
      <diagonal/>
    </border>
    <border>
      <left style="thick">
        <color auto="1"/>
      </left>
      <right style="thick">
        <color auto="1"/>
      </right>
      <top/>
      <bottom style="medium">
        <color indexed="64"/>
      </bottom>
      <diagonal/>
    </border>
    <border>
      <left style="thick">
        <color auto="1"/>
      </left>
      <right style="thick">
        <color auto="1"/>
      </right>
      <top style="thin">
        <color indexed="22"/>
      </top>
      <bottom style="thin">
        <color indexed="22"/>
      </bottom>
      <diagonal/>
    </border>
    <border>
      <left style="thin">
        <color indexed="64"/>
      </left>
      <right style="thin">
        <color indexed="64"/>
      </right>
      <top/>
      <bottom style="thin">
        <color indexed="64"/>
      </bottom>
      <diagonal/>
    </border>
    <border>
      <left style="thin">
        <color indexed="8"/>
      </left>
      <right/>
      <top/>
      <bottom style="thin">
        <color indexed="8"/>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22"/>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22"/>
      </left>
      <right style="thick">
        <color indexed="64"/>
      </right>
      <top style="thin">
        <color indexed="22"/>
      </top>
      <bottom/>
      <diagonal/>
    </border>
    <border>
      <left style="thick">
        <color indexed="64"/>
      </left>
      <right/>
      <top/>
      <bottom/>
      <diagonal/>
    </border>
    <border>
      <left style="thick">
        <color indexed="64"/>
      </left>
      <right style="thin">
        <color indexed="22"/>
      </right>
      <top style="thin">
        <color indexed="22"/>
      </top>
      <bottom style="thin">
        <color indexed="22"/>
      </bottom>
      <diagonal/>
    </border>
    <border>
      <left style="medium">
        <color indexed="64"/>
      </left>
      <right style="medium">
        <color indexed="64"/>
      </right>
      <top/>
      <bottom/>
      <diagonal/>
    </border>
    <border>
      <left style="medium">
        <color indexed="64"/>
      </left>
      <right style="medium">
        <color indexed="64"/>
      </right>
      <top style="thin">
        <color indexed="22"/>
      </top>
      <bottom style="thin">
        <color indexed="22"/>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D3D3D3"/>
      </left>
      <right style="thin">
        <color rgb="FFD3D3D3"/>
      </right>
      <top style="thin">
        <color rgb="FFD3D3D3"/>
      </top>
      <bottom style="thin">
        <color rgb="FFD3D3D3"/>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thin">
        <color indexed="64"/>
      </left>
      <right style="thick">
        <color indexed="64"/>
      </right>
      <top style="thin">
        <color indexed="22"/>
      </top>
      <bottom style="thin">
        <color indexed="22"/>
      </bottom>
      <diagonal/>
    </border>
    <border>
      <left/>
      <right style="medium">
        <color indexed="64"/>
      </right>
      <top style="thin">
        <color indexed="64"/>
      </top>
      <bottom style="thin">
        <color indexed="64"/>
      </bottom>
      <diagonal/>
    </border>
    <border>
      <left style="medium">
        <color indexed="8"/>
      </left>
      <right style="thin">
        <color indexed="22"/>
      </right>
      <top/>
      <bottom style="thin">
        <color indexed="22"/>
      </bottom>
      <diagonal/>
    </border>
    <border>
      <left style="thin">
        <color indexed="22"/>
      </left>
      <right style="thick">
        <color indexed="8"/>
      </right>
      <top/>
      <bottom style="thin">
        <color indexed="22"/>
      </bottom>
      <diagonal/>
    </border>
    <border>
      <left style="medium">
        <color indexed="8"/>
      </left>
      <right style="thin">
        <color indexed="22"/>
      </right>
      <top style="thin">
        <color indexed="22"/>
      </top>
      <bottom style="thin">
        <color indexed="22"/>
      </bottom>
      <diagonal/>
    </border>
    <border>
      <left/>
      <right style="thick">
        <color indexed="64"/>
      </right>
      <top style="thin">
        <color indexed="22"/>
      </top>
      <bottom style="thin">
        <color indexed="22"/>
      </bottom>
      <diagonal/>
    </border>
    <border>
      <left style="medium">
        <color indexed="64"/>
      </left>
      <right style="medium">
        <color indexed="64"/>
      </right>
      <top style="thin">
        <color indexed="22"/>
      </top>
      <bottom style="thin">
        <color indexed="64"/>
      </bottom>
      <diagonal/>
    </border>
    <border>
      <left/>
      <right/>
      <top style="medium">
        <color indexed="64"/>
      </top>
      <bottom/>
      <diagonal/>
    </border>
    <border>
      <left/>
      <right/>
      <top style="thin">
        <color indexed="22"/>
      </top>
      <bottom style="thin">
        <color indexed="22"/>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ck">
        <color indexed="64"/>
      </left>
      <right style="thin">
        <color indexed="22"/>
      </right>
      <top/>
      <bottom style="thin">
        <color indexed="22"/>
      </bottom>
      <diagonal/>
    </border>
    <border>
      <left style="thin">
        <color indexed="22"/>
      </left>
      <right style="thick">
        <color indexed="64"/>
      </right>
      <top/>
      <bottom style="thin">
        <color indexed="22"/>
      </bottom>
      <diagonal/>
    </border>
    <border>
      <left style="thin">
        <color indexed="64"/>
      </left>
      <right style="thin">
        <color indexed="64"/>
      </right>
      <top/>
      <bottom/>
      <diagonal/>
    </border>
    <border>
      <left style="thick">
        <color indexed="64"/>
      </left>
      <right style="thin">
        <color indexed="22"/>
      </right>
      <top style="thin">
        <color indexed="22"/>
      </top>
      <bottom/>
      <diagonal/>
    </border>
    <border>
      <left/>
      <right style="thin">
        <color indexed="22"/>
      </right>
      <top/>
      <bottom style="thin">
        <color indexed="22"/>
      </bottom>
      <diagonal/>
    </border>
    <border>
      <left/>
      <right style="thin">
        <color indexed="22"/>
      </right>
      <top style="thin">
        <color indexed="22"/>
      </top>
      <bottom/>
      <diagonal/>
    </border>
    <border>
      <left style="medium">
        <color indexed="64"/>
      </left>
      <right style="thin">
        <color indexed="22"/>
      </right>
      <top style="thin">
        <color indexed="22"/>
      </top>
      <bottom/>
      <diagonal/>
    </border>
    <border>
      <left style="thin">
        <color indexed="22"/>
      </left>
      <right style="thin">
        <color indexed="22"/>
      </right>
      <top style="thin">
        <color indexed="22"/>
      </top>
      <bottom/>
      <diagonal/>
    </border>
    <border>
      <left/>
      <right/>
      <top style="thin">
        <color theme="4"/>
      </top>
      <bottom/>
      <diagonal/>
    </border>
    <border>
      <left/>
      <right/>
      <top style="thin">
        <color theme="4"/>
      </top>
      <bottom style="thin">
        <color theme="4"/>
      </bottom>
      <diagonal/>
    </border>
    <border>
      <left/>
      <right style="thick">
        <color indexed="64"/>
      </right>
      <top style="thin">
        <color theme="4"/>
      </top>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style="thick">
        <color indexed="64"/>
      </bottom>
      <diagonal/>
    </border>
    <border>
      <left/>
      <right/>
      <top style="thin">
        <color indexed="64"/>
      </top>
      <bottom style="thick">
        <color indexed="64"/>
      </bottom>
      <diagonal/>
    </border>
    <border>
      <left/>
      <right style="thin">
        <color indexed="64"/>
      </right>
      <top style="thin">
        <color indexed="64"/>
      </top>
      <bottom style="thick">
        <color indexed="64"/>
      </bottom>
      <diagonal/>
    </border>
    <border>
      <left style="thin">
        <color indexed="22"/>
      </left>
      <right style="thin">
        <color indexed="22"/>
      </right>
      <top style="thin">
        <color indexed="22"/>
      </top>
      <bottom style="thin">
        <color indexed="64"/>
      </bottom>
      <diagonal/>
    </border>
    <border>
      <left style="medium">
        <color indexed="64"/>
      </left>
      <right/>
      <top/>
      <bottom/>
      <diagonal/>
    </border>
    <border>
      <left style="thin">
        <color theme="4" tint="0.39997558519241921"/>
      </left>
      <right style="thin">
        <color theme="4" tint="0.39997558519241921"/>
      </right>
      <top/>
      <bottom style="thin">
        <color theme="4" tint="0.39997558519241921"/>
      </bottom>
      <diagonal/>
    </border>
    <border>
      <left style="thin">
        <color rgb="FFB2B2B2"/>
      </left>
      <right style="thin">
        <color rgb="FFB2B2B2"/>
      </right>
      <top style="thin">
        <color rgb="FFB2B2B2"/>
      </top>
      <bottom style="thin">
        <color rgb="FFB2B2B2"/>
      </bottom>
      <diagonal/>
    </border>
    <border>
      <left/>
      <right style="thick">
        <color auto="1"/>
      </right>
      <top/>
      <bottom/>
      <diagonal/>
    </border>
    <border>
      <left/>
      <right/>
      <top/>
      <bottom style="thin">
        <color indexed="22"/>
      </bottom>
      <diagonal/>
    </border>
    <border>
      <left style="thin">
        <color indexed="64"/>
      </left>
      <right/>
      <top style="medium">
        <color indexed="64"/>
      </top>
      <bottom style="thin">
        <color indexed="64"/>
      </bottom>
      <diagonal/>
    </border>
  </borders>
  <cellStyleXfs count="25">
    <xf numFmtId="0" fontId="0" fillId="0" borderId="0"/>
    <xf numFmtId="0" fontId="8" fillId="0" borderId="0"/>
    <xf numFmtId="0" fontId="8" fillId="0" borderId="0"/>
    <xf numFmtId="0" fontId="3" fillId="0" borderId="0"/>
    <xf numFmtId="0" fontId="49" fillId="0" borderId="0" applyNumberFormat="0" applyFill="0" applyBorder="0" applyAlignment="0" applyProtection="0"/>
    <xf numFmtId="49" fontId="48" fillId="12" borderId="64" applyAlignment="0" applyProtection="0"/>
    <xf numFmtId="0" fontId="61" fillId="0" borderId="0"/>
    <xf numFmtId="0" fontId="65" fillId="0" borderId="0"/>
    <xf numFmtId="0" fontId="70" fillId="0" borderId="0"/>
    <xf numFmtId="0" fontId="73" fillId="0" borderId="0"/>
    <xf numFmtId="0" fontId="2" fillId="0" borderId="0"/>
    <xf numFmtId="0" fontId="8" fillId="0" borderId="0"/>
    <xf numFmtId="0" fontId="8" fillId="0" borderId="0"/>
    <xf numFmtId="0" fontId="8" fillId="0" borderId="0"/>
    <xf numFmtId="0" fontId="1" fillId="18" borderId="112" applyNumberFormat="0" applyFont="0" applyAlignment="0" applyProtection="0"/>
    <xf numFmtId="0" fontId="1" fillId="18" borderId="112" applyNumberFormat="0" applyFont="0" applyAlignment="0" applyProtection="0"/>
    <xf numFmtId="0" fontId="1" fillId="0" borderId="0"/>
    <xf numFmtId="0" fontId="1" fillId="0" borderId="0"/>
    <xf numFmtId="0" fontId="86" fillId="0" borderId="0"/>
    <xf numFmtId="0" fontId="48" fillId="0" borderId="0"/>
    <xf numFmtId="0" fontId="1" fillId="0" borderId="0"/>
    <xf numFmtId="0" fontId="8" fillId="0" borderId="0"/>
    <xf numFmtId="0" fontId="1" fillId="0" borderId="0"/>
    <xf numFmtId="0" fontId="8" fillId="0" borderId="0"/>
    <xf numFmtId="0" fontId="93" fillId="0" borderId="0"/>
  </cellStyleXfs>
  <cellXfs count="850">
    <xf numFmtId="0" fontId="0" fillId="0" borderId="0" xfId="0"/>
    <xf numFmtId="0" fontId="0" fillId="0" borderId="0" xfId="0" applyAlignment="1">
      <alignment horizontal="left" vertical="top" wrapText="1"/>
    </xf>
    <xf numFmtId="0" fontId="0" fillId="0" borderId="0" xfId="0" applyAlignment="1">
      <alignment vertical="top" wrapText="1"/>
    </xf>
    <xf numFmtId="0" fontId="0" fillId="0" borderId="0" xfId="0" applyAlignment="1">
      <alignment horizontal="center" vertical="top" wrapText="1"/>
    </xf>
    <xf numFmtId="0" fontId="8" fillId="0" borderId="0" xfId="0" applyFont="1" applyAlignment="1">
      <alignment vertical="top" wrapText="1"/>
    </xf>
    <xf numFmtId="0" fontId="8" fillId="0" borderId="0" xfId="0" applyFont="1" applyAlignment="1">
      <alignment horizontal="left" vertical="top" wrapText="1"/>
    </xf>
    <xf numFmtId="0" fontId="0" fillId="0" borderId="31" xfId="0" applyBorder="1" applyAlignment="1">
      <alignment horizontal="left" vertical="top" wrapText="1"/>
    </xf>
    <xf numFmtId="0" fontId="0" fillId="0" borderId="31" xfId="0" applyBorder="1" applyAlignment="1">
      <alignment vertical="top" wrapText="1"/>
    </xf>
    <xf numFmtId="0" fontId="0" fillId="0" borderId="31" xfId="0" applyBorder="1" applyAlignment="1">
      <alignment horizontal="center" vertical="top" wrapText="1"/>
    </xf>
    <xf numFmtId="0" fontId="34" fillId="6" borderId="0" xfId="0" applyFont="1" applyFill="1" applyAlignment="1">
      <alignment horizontal="center" vertical="center" wrapText="1"/>
    </xf>
    <xf numFmtId="0" fontId="0" fillId="0" borderId="0" xfId="0" applyAlignment="1">
      <alignment wrapText="1"/>
    </xf>
    <xf numFmtId="0" fontId="37" fillId="0" borderId="0" xfId="0" applyFont="1" applyAlignment="1">
      <alignment wrapText="1"/>
    </xf>
    <xf numFmtId="0" fontId="38" fillId="0" borderId="0" xfId="0" applyFont="1" applyAlignment="1">
      <alignment horizontal="left"/>
    </xf>
    <xf numFmtId="0" fontId="39" fillId="7" borderId="0" xfId="0" applyFont="1" applyFill="1" applyAlignment="1">
      <alignment horizontal="left" vertical="center"/>
    </xf>
    <xf numFmtId="0" fontId="39" fillId="7" borderId="0" xfId="0" applyFont="1" applyFill="1" applyAlignment="1">
      <alignment horizontal="left"/>
    </xf>
    <xf numFmtId="0" fontId="0" fillId="0" borderId="0" xfId="0"/>
    <xf numFmtId="0" fontId="34" fillId="8" borderId="31" xfId="0" applyFont="1" applyFill="1" applyBorder="1"/>
    <xf numFmtId="0" fontId="0" fillId="0" borderId="31" xfId="0" applyBorder="1"/>
    <xf numFmtId="0" fontId="41" fillId="0" borderId="0" xfId="0" applyFont="1"/>
    <xf numFmtId="0" fontId="41" fillId="9" borderId="0" xfId="0" applyFont="1" applyFill="1" applyAlignment="1"/>
    <xf numFmtId="0" fontId="41" fillId="9" borderId="0" xfId="0" applyFont="1" applyFill="1"/>
    <xf numFmtId="0" fontId="34" fillId="8" borderId="31" xfId="0" applyFont="1" applyFill="1" applyBorder="1" applyAlignment="1">
      <alignment horizontal="center" vertical="center"/>
    </xf>
    <xf numFmtId="0" fontId="0" fillId="0" borderId="31" xfId="0" applyBorder="1" applyAlignment="1">
      <alignment horizontal="center" vertical="center"/>
    </xf>
    <xf numFmtId="0" fontId="0" fillId="0" borderId="0" xfId="0" applyNumberFormat="1" applyAlignment="1">
      <alignment horizontal="center" vertical="center"/>
    </xf>
    <xf numFmtId="0" fontId="0" fillId="0" borderId="50" xfId="0" applyBorder="1" applyAlignment="1">
      <alignment horizontal="center" vertical="center"/>
    </xf>
    <xf numFmtId="0" fontId="0" fillId="10" borderId="31" xfId="0" applyFill="1" applyBorder="1" applyAlignment="1">
      <alignment horizontal="center" vertical="center"/>
    </xf>
    <xf numFmtId="0" fontId="0" fillId="0" borderId="0" xfId="0" applyBorder="1" applyAlignment="1">
      <alignment horizontal="left" vertical="top" wrapText="1"/>
    </xf>
    <xf numFmtId="0" fontId="8" fillId="0" borderId="0" xfId="0" applyFont="1" applyBorder="1" applyAlignment="1">
      <alignment horizontal="left" vertical="top" wrapText="1"/>
    </xf>
    <xf numFmtId="0" fontId="0" fillId="0" borderId="0" xfId="0" applyBorder="1" applyAlignment="1">
      <alignment vertical="top" wrapText="1"/>
    </xf>
    <xf numFmtId="0" fontId="0" fillId="0" borderId="0" xfId="0" applyBorder="1" applyAlignment="1">
      <alignment horizontal="center" vertical="top" wrapText="1"/>
    </xf>
    <xf numFmtId="0" fontId="0" fillId="0" borderId="0" xfId="0"/>
    <xf numFmtId="0" fontId="0" fillId="0" borderId="0" xfId="0" applyAlignment="1">
      <alignment horizontal="left"/>
    </xf>
    <xf numFmtId="0" fontId="0" fillId="0" borderId="0" xfId="0" applyNumberFormat="1"/>
    <xf numFmtId="0" fontId="0" fillId="0" borderId="0" xfId="0" applyAlignment="1">
      <alignment horizontal="left" indent="1"/>
    </xf>
    <xf numFmtId="0" fontId="0" fillId="0" borderId="0" xfId="0" applyAlignment="1">
      <alignment horizontal="left" indent="2"/>
    </xf>
    <xf numFmtId="0" fontId="0" fillId="0" borderId="0" xfId="0" pivotButton="1"/>
    <xf numFmtId="0" fontId="0" fillId="0" borderId="46" xfId="0" applyBorder="1" applyAlignment="1">
      <alignment horizontal="center" vertical="top" wrapText="1"/>
    </xf>
    <xf numFmtId="0" fontId="8" fillId="0" borderId="52" xfId="0" applyNumberFormat="1" applyFont="1" applyFill="1" applyBorder="1" applyAlignment="1">
      <alignment horizontal="left" vertical="top" wrapText="1" shrinkToFit="1"/>
    </xf>
    <xf numFmtId="0" fontId="8" fillId="0" borderId="52" xfId="0" applyNumberFormat="1" applyFont="1" applyFill="1" applyBorder="1" applyAlignment="1">
      <alignment horizontal="justify" vertical="top" wrapText="1" shrinkToFit="1"/>
    </xf>
    <xf numFmtId="0" fontId="6" fillId="0" borderId="52" xfId="0" applyNumberFormat="1" applyFont="1" applyFill="1" applyBorder="1" applyAlignment="1">
      <alignment horizontal="left" vertical="top" wrapText="1" shrinkToFit="1"/>
    </xf>
    <xf numFmtId="0" fontId="16" fillId="0" borderId="52" xfId="0" applyNumberFormat="1" applyFont="1" applyFill="1" applyBorder="1" applyAlignment="1">
      <alignment horizontal="left" vertical="top" wrapText="1" shrinkToFit="1"/>
    </xf>
    <xf numFmtId="0" fontId="6" fillId="0" borderId="60" xfId="0" applyNumberFormat="1" applyFont="1" applyFill="1" applyBorder="1" applyAlignment="1">
      <alignment horizontal="left" vertical="top" wrapText="1" shrinkToFit="1"/>
    </xf>
    <xf numFmtId="0" fontId="8" fillId="0" borderId="53" xfId="3" applyNumberFormat="1" applyFont="1" applyFill="1" applyBorder="1" applyAlignment="1">
      <alignment horizontal="left" vertical="top" wrapText="1" shrinkToFit="1"/>
    </xf>
    <xf numFmtId="0" fontId="47" fillId="0" borderId="52" xfId="3" applyFont="1" applyFill="1" applyBorder="1" applyAlignment="1">
      <alignment horizontal="left" vertical="top" wrapText="1"/>
    </xf>
    <xf numFmtId="0" fontId="6" fillId="0" borderId="59" xfId="0" applyNumberFormat="1" applyFont="1" applyFill="1" applyBorder="1" applyAlignment="1">
      <alignment horizontal="left" vertical="top" wrapText="1" shrinkToFit="1"/>
    </xf>
    <xf numFmtId="0" fontId="6" fillId="0" borderId="58" xfId="0" applyNumberFormat="1" applyFont="1" applyFill="1" applyBorder="1" applyAlignment="1">
      <alignment horizontal="left" vertical="top" wrapText="1" shrinkToFit="1"/>
    </xf>
    <xf numFmtId="0" fontId="8" fillId="0" borderId="53" xfId="0" applyNumberFormat="1" applyFont="1" applyFill="1" applyBorder="1" applyAlignment="1">
      <alignment horizontal="left" vertical="top" wrapText="1" shrinkToFit="1"/>
    </xf>
    <xf numFmtId="0" fontId="21" fillId="0" borderId="52" xfId="0" applyNumberFormat="1" applyFont="1" applyFill="1" applyBorder="1" applyAlignment="1">
      <alignment horizontal="left" vertical="top" wrapText="1" shrinkToFit="1"/>
    </xf>
    <xf numFmtId="0" fontId="8" fillId="0" borderId="52" xfId="1" applyNumberFormat="1" applyFont="1" applyFill="1" applyBorder="1" applyAlignment="1">
      <alignment horizontal="left" vertical="top" wrapText="1" shrinkToFit="1"/>
    </xf>
    <xf numFmtId="0" fontId="8" fillId="0" borderId="52" xfId="0" quotePrefix="1" applyNumberFormat="1" applyFont="1" applyFill="1" applyBorder="1" applyAlignment="1">
      <alignment horizontal="left" vertical="top" wrapText="1" shrinkToFit="1"/>
    </xf>
    <xf numFmtId="0" fontId="8" fillId="0" borderId="63" xfId="0" applyNumberFormat="1" applyFont="1" applyFill="1" applyBorder="1" applyAlignment="1">
      <alignment horizontal="left" vertical="top" wrapText="1" shrinkToFit="1"/>
    </xf>
    <xf numFmtId="0" fontId="0" fillId="0" borderId="0" xfId="0" applyAlignment="1">
      <alignment horizontal="left" vertical="top"/>
    </xf>
    <xf numFmtId="0" fontId="8" fillId="0" borderId="13" xfId="0" applyNumberFormat="1" applyFont="1" applyFill="1" applyBorder="1" applyAlignment="1">
      <alignment horizontal="left" vertical="top" wrapText="1" shrinkToFit="1"/>
    </xf>
    <xf numFmtId="0" fontId="6" fillId="4" borderId="13" xfId="0" applyNumberFormat="1" applyFont="1" applyFill="1" applyBorder="1" applyAlignment="1">
      <alignment horizontal="left" vertical="top" wrapText="1" shrinkToFit="1"/>
    </xf>
    <xf numFmtId="0" fontId="6" fillId="3" borderId="13" xfId="0" applyNumberFormat="1" applyFont="1" applyFill="1" applyBorder="1" applyAlignment="1">
      <alignment horizontal="left" vertical="top" wrapText="1" shrinkToFit="1"/>
    </xf>
    <xf numFmtId="0" fontId="6" fillId="0" borderId="68" xfId="0" applyNumberFormat="1" applyFont="1" applyFill="1" applyBorder="1" applyAlignment="1">
      <alignment horizontal="justify" vertical="top" wrapText="1" shrinkToFit="1"/>
    </xf>
    <xf numFmtId="0" fontId="6" fillId="0" borderId="68" xfId="0" applyNumberFormat="1" applyFont="1" applyFill="1" applyBorder="1" applyAlignment="1">
      <alignment horizontal="left" vertical="top" wrapText="1" shrinkToFit="1"/>
    </xf>
    <xf numFmtId="0" fontId="0" fillId="0" borderId="32" xfId="0" applyNumberFormat="1" applyFont="1" applyFill="1" applyBorder="1" applyAlignment="1">
      <alignment horizontal="left" vertical="top" wrapText="1" shrinkToFit="1"/>
    </xf>
    <xf numFmtId="0" fontId="0" fillId="0" borderId="71" xfId="0" applyNumberFormat="1" applyFont="1" applyFill="1" applyBorder="1" applyAlignment="1">
      <alignment horizontal="center" vertical="top" wrapText="1" shrinkToFit="1"/>
    </xf>
    <xf numFmtId="0" fontId="8" fillId="0" borderId="32" xfId="0" applyNumberFormat="1" applyFont="1" applyFill="1" applyBorder="1" applyAlignment="1">
      <alignment horizontal="left" vertical="top" wrapText="1" shrinkToFit="1"/>
    </xf>
    <xf numFmtId="0" fontId="0" fillId="0" borderId="52" xfId="0" applyNumberFormat="1" applyFont="1" applyFill="1" applyBorder="1" applyAlignment="1">
      <alignment horizontal="left" vertical="top" wrapText="1" shrinkToFit="1"/>
    </xf>
    <xf numFmtId="0" fontId="6" fillId="0" borderId="13" xfId="0" applyNumberFormat="1" applyFont="1" applyFill="1" applyBorder="1" applyAlignment="1">
      <alignment horizontal="left" vertical="top" wrapText="1" shrinkToFit="1"/>
    </xf>
    <xf numFmtId="0" fontId="55" fillId="0" borderId="17" xfId="1" applyNumberFormat="1" applyFont="1" applyFill="1" applyBorder="1" applyAlignment="1">
      <alignment horizontal="left" vertical="top" wrapText="1" shrinkToFit="1"/>
    </xf>
    <xf numFmtId="0" fontId="0" fillId="0" borderId="56" xfId="0" applyFont="1" applyBorder="1" applyAlignment="1">
      <alignment horizontal="left" vertical="top" wrapText="1"/>
    </xf>
    <xf numFmtId="0" fontId="0" fillId="3" borderId="0" xfId="0" applyFill="1" applyAlignment="1">
      <alignment horizontal="left" vertical="top"/>
    </xf>
    <xf numFmtId="0" fontId="59" fillId="0" borderId="0" xfId="0" applyFont="1" applyAlignment="1">
      <alignment horizontal="center" vertical="center"/>
    </xf>
    <xf numFmtId="0" fontId="59" fillId="7" borderId="0" xfId="0" applyFont="1" applyFill="1" applyAlignment="1">
      <alignment horizontal="left" vertical="center"/>
    </xf>
    <xf numFmtId="0" fontId="59" fillId="7" borderId="0" xfId="0" applyFont="1" applyFill="1" applyAlignment="1">
      <alignment horizontal="left"/>
    </xf>
    <xf numFmtId="0" fontId="59" fillId="7" borderId="0" xfId="0" applyFont="1" applyFill="1"/>
    <xf numFmtId="0" fontId="59" fillId="7" borderId="0" xfId="0" applyFont="1" applyFill="1" applyAlignment="1">
      <alignment horizontal="center" vertical="center"/>
    </xf>
    <xf numFmtId="0" fontId="59" fillId="0" borderId="0" xfId="0" applyFont="1" applyAlignment="1">
      <alignment horizontal="left"/>
    </xf>
    <xf numFmtId="0" fontId="0" fillId="0" borderId="0" xfId="0" applyAlignment="1">
      <alignment horizontal="left" wrapText="1" indent="2"/>
    </xf>
    <xf numFmtId="0" fontId="0" fillId="0" borderId="0" xfId="0" applyAlignment="1">
      <alignment horizontal="left" wrapText="1"/>
    </xf>
    <xf numFmtId="0" fontId="0" fillId="0" borderId="0" xfId="0" applyAlignment="1">
      <alignment horizontal="left" wrapText="1" indent="3"/>
    </xf>
    <xf numFmtId="0" fontId="62" fillId="0" borderId="0" xfId="0" applyFont="1" applyAlignment="1">
      <alignment vertical="top" wrapText="1"/>
    </xf>
    <xf numFmtId="0" fontId="63" fillId="0" borderId="0" xfId="0" applyFont="1" applyAlignment="1">
      <alignment horizontal="center" vertical="center" wrapText="1"/>
    </xf>
    <xf numFmtId="0" fontId="59" fillId="7" borderId="0" xfId="0" applyFont="1" applyFill="1" applyAlignment="1">
      <alignment horizontal="left" vertical="top"/>
    </xf>
    <xf numFmtId="0" fontId="4" fillId="0" borderId="0" xfId="0" applyNumberFormat="1" applyFont="1" applyAlignment="1">
      <alignment horizontal="justify" vertical="top" wrapText="1" shrinkToFit="1"/>
    </xf>
    <xf numFmtId="0" fontId="59" fillId="7" borderId="0" xfId="0" applyFont="1" applyFill="1" applyAlignment="1">
      <alignment horizontal="left" vertical="top" wrapText="1"/>
    </xf>
    <xf numFmtId="0" fontId="0" fillId="0" borderId="46" xfId="0" applyBorder="1" applyAlignment="1">
      <alignment vertical="top" wrapText="1"/>
    </xf>
    <xf numFmtId="0" fontId="0" fillId="0" borderId="87" xfId="0" applyBorder="1" applyAlignment="1">
      <alignment vertical="top" wrapText="1"/>
    </xf>
    <xf numFmtId="0" fontId="51" fillId="0" borderId="31" xfId="0" applyNumberFormat="1" applyFont="1" applyFill="1" applyBorder="1" applyAlignment="1">
      <alignment horizontal="center" vertical="top" wrapText="1" shrinkToFit="1"/>
    </xf>
    <xf numFmtId="0" fontId="0" fillId="0" borderId="85" xfId="0" applyBorder="1" applyAlignment="1">
      <alignment vertical="top" wrapText="1"/>
    </xf>
    <xf numFmtId="0" fontId="8" fillId="3" borderId="31" xfId="0" applyNumberFormat="1" applyFont="1" applyFill="1" applyBorder="1" applyAlignment="1">
      <alignment horizontal="left" vertical="top" wrapText="1" shrinkToFit="1"/>
    </xf>
    <xf numFmtId="0" fontId="51" fillId="0" borderId="46" xfId="0" applyNumberFormat="1" applyFont="1" applyFill="1" applyBorder="1" applyAlignment="1">
      <alignment horizontal="center" vertical="top" wrapText="1" shrinkToFit="1"/>
    </xf>
    <xf numFmtId="0" fontId="6" fillId="4" borderId="31" xfId="0" applyNumberFormat="1" applyFont="1" applyFill="1" applyBorder="1" applyAlignment="1">
      <alignment horizontal="left" vertical="top" wrapText="1" shrinkToFit="1"/>
    </xf>
    <xf numFmtId="0" fontId="6" fillId="3" borderId="31" xfId="0" applyNumberFormat="1" applyFont="1" applyFill="1" applyBorder="1" applyAlignment="1">
      <alignment horizontal="left" vertical="top" wrapText="1" shrinkToFit="1"/>
    </xf>
    <xf numFmtId="0" fontId="6" fillId="4" borderId="17" xfId="0" applyNumberFormat="1" applyFont="1" applyFill="1" applyBorder="1" applyAlignment="1">
      <alignment horizontal="left" vertical="top" wrapText="1" shrinkToFit="1"/>
    </xf>
    <xf numFmtId="0" fontId="0" fillId="0" borderId="0" xfId="0" applyFill="1" applyAlignment="1">
      <alignment horizontal="left" vertical="top" wrapText="1"/>
    </xf>
    <xf numFmtId="0" fontId="43" fillId="0" borderId="52" xfId="0" applyNumberFormat="1" applyFont="1" applyFill="1" applyBorder="1" applyAlignment="1">
      <alignment horizontal="left" vertical="top" wrapText="1" shrinkToFit="1"/>
    </xf>
    <xf numFmtId="0" fontId="4" fillId="0" borderId="17" xfId="0" applyNumberFormat="1" applyFont="1" applyBorder="1" applyAlignment="1">
      <alignment horizontal="left" vertical="top" wrapText="1" shrinkToFit="1"/>
    </xf>
    <xf numFmtId="0" fontId="4" fillId="0" borderId="17" xfId="0" applyNumberFormat="1" applyFont="1" applyFill="1" applyBorder="1" applyAlignment="1">
      <alignment horizontal="left" vertical="top" wrapText="1" shrinkToFit="1"/>
    </xf>
    <xf numFmtId="0" fontId="6" fillId="0" borderId="17" xfId="0" applyNumberFormat="1" applyFont="1" applyFill="1" applyBorder="1" applyAlignment="1">
      <alignment horizontal="center" vertical="top" wrapText="1" shrinkToFit="1"/>
    </xf>
    <xf numFmtId="0" fontId="8" fillId="0" borderId="52" xfId="0" quotePrefix="1" applyNumberFormat="1" applyFont="1" applyFill="1" applyBorder="1" applyAlignment="1">
      <alignment horizontal="justify" vertical="top" wrapText="1" shrinkToFit="1"/>
    </xf>
    <xf numFmtId="0" fontId="28" fillId="0" borderId="52" xfId="0" quotePrefix="1" applyNumberFormat="1" applyFont="1" applyFill="1" applyBorder="1" applyAlignment="1">
      <alignment horizontal="justify" vertical="top" wrapText="1" shrinkToFit="1"/>
    </xf>
    <xf numFmtId="0" fontId="55" fillId="0" borderId="52" xfId="0" applyFont="1" applyFill="1" applyBorder="1" applyAlignment="1">
      <alignment vertical="top" wrapText="1"/>
    </xf>
    <xf numFmtId="0" fontId="6" fillId="0" borderId="52" xfId="0" applyNumberFormat="1" applyFont="1" applyFill="1" applyBorder="1" applyAlignment="1">
      <alignment horizontal="center" vertical="top" wrapText="1" shrinkToFit="1"/>
    </xf>
    <xf numFmtId="0" fontId="6" fillId="0" borderId="31" xfId="0" applyNumberFormat="1" applyFont="1" applyFill="1" applyBorder="1" applyAlignment="1">
      <alignment vertical="top" wrapText="1" shrinkToFit="1"/>
    </xf>
    <xf numFmtId="0" fontId="8" fillId="0" borderId="31" xfId="0" applyFont="1" applyBorder="1" applyAlignment="1">
      <alignment horizontal="left" vertical="top" wrapText="1"/>
    </xf>
    <xf numFmtId="0" fontId="8" fillId="4" borderId="31" xfId="0" applyNumberFormat="1" applyFont="1" applyFill="1" applyBorder="1" applyAlignment="1">
      <alignment horizontal="left" vertical="top" wrapText="1" shrinkToFit="1"/>
    </xf>
    <xf numFmtId="0" fontId="0" fillId="0" borderId="52" xfId="0" applyNumberFormat="1" applyFill="1" applyBorder="1" applyAlignment="1">
      <alignment vertical="top" wrapText="1" shrinkToFit="1"/>
    </xf>
    <xf numFmtId="0" fontId="0" fillId="0" borderId="65" xfId="0" applyNumberFormat="1" applyFill="1" applyBorder="1" applyAlignment="1">
      <alignment vertical="top" wrapText="1" shrinkToFit="1"/>
    </xf>
    <xf numFmtId="0" fontId="0" fillId="0" borderId="31" xfId="0" applyNumberFormat="1" applyFill="1" applyBorder="1" applyAlignment="1">
      <alignment vertical="top" wrapText="1" shrinkToFit="1"/>
    </xf>
    <xf numFmtId="0" fontId="0" fillId="0" borderId="66" xfId="0" applyNumberFormat="1" applyFill="1" applyBorder="1" applyAlignment="1">
      <alignment vertical="top" wrapText="1" shrinkToFit="1"/>
    </xf>
    <xf numFmtId="0" fontId="6" fillId="0" borderId="13" xfId="0" applyNumberFormat="1" applyFont="1" applyFill="1" applyBorder="1" applyAlignment="1">
      <alignment horizontal="center" vertical="top" wrapText="1" shrinkToFit="1"/>
    </xf>
    <xf numFmtId="0" fontId="6" fillId="0" borderId="13" xfId="1" applyNumberFormat="1" applyFont="1" applyFill="1" applyBorder="1" applyAlignment="1">
      <alignment vertical="top" wrapText="1" shrinkToFit="1"/>
    </xf>
    <xf numFmtId="0" fontId="0" fillId="0" borderId="56" xfId="0" applyFont="1" applyFill="1" applyBorder="1" applyAlignment="1">
      <alignment horizontal="left" vertical="top" wrapText="1"/>
    </xf>
    <xf numFmtId="0" fontId="0" fillId="0" borderId="56" xfId="0" applyBorder="1" applyAlignment="1">
      <alignment horizontal="left" vertical="top" wrapText="1"/>
    </xf>
    <xf numFmtId="0" fontId="6" fillId="0" borderId="17" xfId="0" applyNumberFormat="1" applyFont="1" applyFill="1" applyBorder="1" applyAlignment="1">
      <alignment horizontal="left" vertical="top" wrapText="1" shrinkToFit="1"/>
    </xf>
    <xf numFmtId="0" fontId="6" fillId="0" borderId="31" xfId="0" applyNumberFormat="1" applyFont="1" applyFill="1" applyBorder="1" applyAlignment="1">
      <alignment horizontal="left" vertical="top" wrapText="1" shrinkToFit="1"/>
    </xf>
    <xf numFmtId="0" fontId="6" fillId="0" borderId="13" xfId="1" applyNumberFormat="1" applyFont="1" applyFill="1" applyBorder="1" applyAlignment="1">
      <alignment horizontal="left" vertical="top" wrapText="1" shrinkToFit="1"/>
    </xf>
    <xf numFmtId="0" fontId="8" fillId="0" borderId="31" xfId="0" applyNumberFormat="1" applyFont="1" applyBorder="1" applyAlignment="1">
      <alignment horizontal="left" vertical="top" wrapText="1" shrinkToFit="1"/>
    </xf>
    <xf numFmtId="0" fontId="4" fillId="0" borderId="31" xfId="0" applyNumberFormat="1" applyFont="1" applyBorder="1" applyAlignment="1">
      <alignment horizontal="left" vertical="top" wrapText="1" shrinkToFit="1"/>
    </xf>
    <xf numFmtId="0" fontId="8" fillId="0" borderId="56" xfId="0" applyFont="1" applyBorder="1" applyAlignment="1">
      <alignment horizontal="left" vertical="top" wrapText="1"/>
    </xf>
    <xf numFmtId="0" fontId="6" fillId="4" borderId="90" xfId="0" applyNumberFormat="1" applyFont="1" applyFill="1" applyBorder="1" applyAlignment="1">
      <alignment horizontal="left" vertical="top" wrapText="1" shrinkToFit="1"/>
    </xf>
    <xf numFmtId="0" fontId="0" fillId="0" borderId="56" xfId="0" applyBorder="1" applyAlignment="1">
      <alignment horizontal="left" vertical="top"/>
    </xf>
    <xf numFmtId="0" fontId="67" fillId="0" borderId="56" xfId="0" applyFont="1" applyBorder="1" applyAlignment="1">
      <alignment horizontal="left" vertical="top" wrapText="1"/>
    </xf>
    <xf numFmtId="0" fontId="43" fillId="0" borderId="56" xfId="0" applyFont="1" applyBorder="1" applyAlignment="1">
      <alignment horizontal="left" vertical="top" wrapText="1"/>
    </xf>
    <xf numFmtId="0" fontId="8" fillId="0" borderId="52" xfId="1" applyNumberFormat="1" applyFont="1" applyFill="1" applyBorder="1" applyAlignment="1">
      <alignment horizontal="justify" vertical="top" wrapText="1" shrinkToFit="1"/>
    </xf>
    <xf numFmtId="0" fontId="8" fillId="0" borderId="52" xfId="0" applyNumberFormat="1" applyFont="1" applyFill="1" applyBorder="1" applyAlignment="1">
      <alignment vertical="top" wrapText="1" shrinkToFit="1"/>
    </xf>
    <xf numFmtId="0" fontId="0" fillId="0" borderId="0" xfId="0" applyBorder="1" applyAlignment="1">
      <alignment horizontal="left" vertical="top"/>
    </xf>
    <xf numFmtId="0" fontId="8" fillId="0" borderId="67" xfId="0" applyNumberFormat="1" applyFont="1" applyFill="1" applyBorder="1" applyAlignment="1">
      <alignment horizontal="left" vertical="top" wrapText="1" shrinkToFit="1"/>
    </xf>
    <xf numFmtId="0" fontId="4" fillId="0" borderId="52" xfId="0" applyNumberFormat="1" applyFont="1" applyFill="1" applyBorder="1" applyAlignment="1">
      <alignment horizontal="left" vertical="top" wrapText="1" shrinkToFit="1"/>
    </xf>
    <xf numFmtId="0" fontId="6" fillId="0" borderId="61" xfId="0" applyNumberFormat="1" applyFont="1" applyFill="1" applyBorder="1" applyAlignment="1">
      <alignment horizontal="left" vertical="top" wrapText="1" shrinkToFit="1"/>
    </xf>
    <xf numFmtId="0" fontId="55" fillId="0" borderId="13" xfId="0" applyNumberFormat="1" applyFont="1" applyFill="1" applyBorder="1" applyAlignment="1">
      <alignment horizontal="left" vertical="top" wrapText="1" shrinkToFit="1"/>
    </xf>
    <xf numFmtId="0" fontId="6" fillId="0" borderId="15" xfId="0" applyNumberFormat="1" applyFont="1" applyFill="1" applyBorder="1" applyAlignment="1">
      <alignment horizontal="left" vertical="top" wrapText="1" shrinkToFit="1"/>
    </xf>
    <xf numFmtId="0" fontId="6" fillId="0" borderId="18" xfId="0" applyNumberFormat="1" applyFont="1" applyFill="1" applyBorder="1" applyAlignment="1">
      <alignment horizontal="left" vertical="top" wrapText="1" shrinkToFit="1"/>
    </xf>
    <xf numFmtId="0" fontId="0" fillId="0" borderId="70" xfId="0" applyNumberFormat="1" applyFont="1" applyFill="1" applyBorder="1" applyAlignment="1">
      <alignment horizontal="left" vertical="top" wrapText="1" shrinkToFit="1"/>
    </xf>
    <xf numFmtId="0" fontId="52" fillId="0" borderId="0" xfId="0" applyFont="1" applyFill="1" applyAlignment="1">
      <alignment horizontal="left" vertical="top" wrapText="1"/>
    </xf>
    <xf numFmtId="0" fontId="6" fillId="0" borderId="40" xfId="0" applyNumberFormat="1" applyFont="1" applyFill="1" applyBorder="1" applyAlignment="1">
      <alignment horizontal="left" vertical="top" wrapText="1" shrinkToFit="1"/>
    </xf>
    <xf numFmtId="0" fontId="6" fillId="0" borderId="32" xfId="0" applyNumberFormat="1" applyFont="1" applyFill="1" applyBorder="1" applyAlignment="1">
      <alignment horizontal="left" vertical="top" wrapText="1" shrinkToFit="1"/>
    </xf>
    <xf numFmtId="0" fontId="6" fillId="0" borderId="72" xfId="0" applyNumberFormat="1" applyFont="1" applyFill="1" applyBorder="1" applyAlignment="1">
      <alignment horizontal="left" vertical="top" wrapText="1" shrinkToFit="1"/>
    </xf>
    <xf numFmtId="0" fontId="8" fillId="0" borderId="0" xfId="0" applyFont="1" applyFill="1" applyAlignment="1">
      <alignment vertical="top" wrapText="1"/>
    </xf>
    <xf numFmtId="0" fontId="0" fillId="0" borderId="0" xfId="0" applyFill="1" applyAlignment="1">
      <alignment horizontal="left" vertical="top"/>
    </xf>
    <xf numFmtId="0" fontId="0" fillId="14" borderId="0" xfId="0" applyFill="1" applyAlignment="1">
      <alignment horizontal="left" wrapText="1"/>
    </xf>
    <xf numFmtId="0" fontId="6" fillId="0" borderId="13" xfId="0" applyNumberFormat="1" applyFont="1" applyFill="1" applyBorder="1" applyAlignment="1">
      <alignment horizontal="left" vertical="top" wrapText="1"/>
    </xf>
    <xf numFmtId="0" fontId="6" fillId="3" borderId="17" xfId="0" applyNumberFormat="1" applyFont="1" applyFill="1" applyBorder="1" applyAlignment="1">
      <alignment horizontal="left" vertical="top" wrapText="1" shrinkToFit="1"/>
    </xf>
    <xf numFmtId="0" fontId="37" fillId="13" borderId="56" xfId="0" applyFont="1" applyFill="1" applyBorder="1" applyAlignment="1">
      <alignment horizontal="left" vertical="top" wrapText="1"/>
    </xf>
    <xf numFmtId="0" fontId="0" fillId="0" borderId="97" xfId="0" applyFont="1" applyBorder="1" applyAlignment="1">
      <alignment horizontal="left" vertical="top" wrapText="1"/>
    </xf>
    <xf numFmtId="0" fontId="37" fillId="13" borderId="97" xfId="0" applyFont="1" applyFill="1" applyBorder="1" applyAlignment="1">
      <alignment horizontal="left" vertical="top" wrapText="1"/>
    </xf>
    <xf numFmtId="164" fontId="49" fillId="15" borderId="102"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0" fontId="49" fillId="0" borderId="38" xfId="4" applyNumberFormat="1" applyBorder="1" applyAlignment="1">
      <alignment vertical="center" wrapText="1" shrinkToFit="1"/>
    </xf>
    <xf numFmtId="164" fontId="49" fillId="15" borderId="105" xfId="4" applyNumberFormat="1" applyFill="1" applyBorder="1" applyAlignment="1">
      <alignment horizontal="center" vertical="center" wrapText="1" shrinkToFit="1"/>
    </xf>
    <xf numFmtId="0" fontId="6" fillId="15" borderId="81" xfId="9" applyNumberFormat="1" applyFont="1" applyFill="1" applyBorder="1" applyAlignment="1">
      <alignment horizontal="centerContinuous" vertical="center" wrapText="1" shrinkToFit="1"/>
    </xf>
    <xf numFmtId="0" fontId="6" fillId="15" borderId="100" xfId="9" applyNumberFormat="1" applyFont="1" applyFill="1" applyBorder="1" applyAlignment="1">
      <alignment horizontal="centerContinuous" vertical="center" wrapText="1" shrinkToFit="1"/>
    </xf>
    <xf numFmtId="0" fontId="73" fillId="16" borderId="110" xfId="9" applyNumberFormat="1" applyFill="1" applyBorder="1" applyAlignment="1">
      <alignment horizontal="left" vertical="center" wrapText="1" shrinkToFit="1"/>
    </xf>
    <xf numFmtId="0" fontId="73" fillId="0" borderId="0" xfId="9" applyNumberFormat="1" applyAlignment="1">
      <alignment horizontal="left" vertical="center" wrapText="1" shrinkToFit="1"/>
    </xf>
    <xf numFmtId="0" fontId="16" fillId="0" borderId="101" xfId="9" applyNumberFormat="1" applyFont="1" applyBorder="1" applyAlignment="1">
      <alignment vertical="center" wrapText="1" shrinkToFit="1"/>
    </xf>
    <xf numFmtId="0" fontId="8" fillId="0" borderId="102" xfId="9" applyFont="1" applyBorder="1" applyAlignment="1">
      <alignment horizontal="center" vertical="center" wrapText="1" shrinkToFit="1"/>
    </xf>
    <xf numFmtId="0" fontId="16" fillId="0" borderId="38" xfId="9" applyNumberFormat="1" applyFont="1" applyBorder="1" applyAlignment="1">
      <alignment vertical="center" wrapText="1" shrinkToFit="1"/>
    </xf>
    <xf numFmtId="0" fontId="8" fillId="0" borderId="0" xfId="9" applyFont="1" applyBorder="1" applyAlignment="1">
      <alignment horizontal="center" vertical="center" wrapText="1" shrinkToFit="1"/>
    </xf>
    <xf numFmtId="0" fontId="16" fillId="0" borderId="87" xfId="9" applyNumberFormat="1" applyFont="1" applyBorder="1" applyAlignment="1">
      <alignment vertical="center" wrapText="1" shrinkToFit="1"/>
    </xf>
    <xf numFmtId="0" fontId="8" fillId="0" borderId="105" xfId="9" applyFont="1" applyBorder="1" applyAlignment="1">
      <alignment horizontal="center" vertical="center" wrapText="1" shrinkToFit="1"/>
    </xf>
    <xf numFmtId="164" fontId="6" fillId="15" borderId="105" xfId="9" applyNumberFormat="1" applyFont="1" applyFill="1" applyBorder="1" applyAlignment="1">
      <alignment horizontal="center" vertical="center" wrapText="1" shrinkToFit="1"/>
    </xf>
    <xf numFmtId="0" fontId="6" fillId="15" borderId="31" xfId="9" applyNumberFormat="1" applyFont="1" applyFill="1" applyBorder="1" applyAlignment="1">
      <alignment horizontal="center" vertical="center" wrapText="1" shrinkToFit="1"/>
    </xf>
    <xf numFmtId="0" fontId="6" fillId="0" borderId="50" xfId="9" applyNumberFormat="1" applyFont="1" applyBorder="1" applyAlignment="1">
      <alignment horizontal="left" vertical="center" wrapText="1" shrinkToFit="1"/>
    </xf>
    <xf numFmtId="0" fontId="73" fillId="0" borderId="105" xfId="9" applyNumberFormat="1" applyBorder="1" applyAlignment="1">
      <alignment horizontal="left" vertical="center" wrapText="1" shrinkToFit="1"/>
    </xf>
    <xf numFmtId="164" fontId="6" fillId="15" borderId="102" xfId="9" applyNumberFormat="1" applyFont="1" applyFill="1" applyBorder="1" applyAlignment="1">
      <alignment horizontal="center" vertical="center" wrapText="1" shrinkToFit="1"/>
    </xf>
    <xf numFmtId="0" fontId="6" fillId="15" borderId="102" xfId="9" applyNumberFormat="1" applyFont="1" applyFill="1" applyBorder="1" applyAlignment="1">
      <alignment horizontal="left" vertical="center" wrapText="1" shrinkToFit="1"/>
    </xf>
    <xf numFmtId="0" fontId="16" fillId="15" borderId="102" xfId="9" applyNumberFormat="1" applyFont="1" applyFill="1" applyBorder="1" applyAlignment="1">
      <alignment horizontal="center" vertical="center" wrapText="1" shrinkToFit="1"/>
    </xf>
    <xf numFmtId="0" fontId="16" fillId="15" borderId="102" xfId="9" applyNumberFormat="1" applyFont="1" applyFill="1" applyBorder="1" applyAlignment="1">
      <alignment vertical="center" wrapText="1" shrinkToFit="1"/>
    </xf>
    <xf numFmtId="0" fontId="16" fillId="15" borderId="102" xfId="9" applyNumberFormat="1" applyFont="1" applyFill="1" applyBorder="1" applyAlignment="1">
      <alignment horizontal="left" vertical="center" wrapText="1" shrinkToFit="1"/>
    </xf>
    <xf numFmtId="0" fontId="6" fillId="15" borderId="103" xfId="9" applyNumberFormat="1" applyFont="1" applyFill="1" applyBorder="1" applyAlignment="1">
      <alignment horizontal="left" vertical="center" wrapText="1" shrinkToFit="1"/>
    </xf>
    <xf numFmtId="0" fontId="73" fillId="0" borderId="107" xfId="9" applyNumberFormat="1" applyBorder="1" applyAlignment="1">
      <alignment horizontal="left" vertical="center" wrapText="1" shrinkToFit="1"/>
    </xf>
    <xf numFmtId="0" fontId="4" fillId="0" borderId="0" xfId="9" applyNumberFormat="1" applyFont="1" applyAlignment="1">
      <alignment horizontal="justify" vertical="center" wrapText="1" shrinkToFit="1"/>
    </xf>
    <xf numFmtId="0" fontId="4" fillId="16" borderId="110" xfId="9" applyNumberFormat="1" applyFont="1" applyFill="1" applyBorder="1" applyAlignment="1">
      <alignment horizontal="justify" vertical="center" wrapText="1" shrinkToFit="1"/>
    </xf>
    <xf numFmtId="0" fontId="4" fillId="4" borderId="0" xfId="9" applyNumberFormat="1" applyFont="1" applyFill="1" applyAlignment="1">
      <alignment horizontal="justify" vertical="center" wrapText="1" shrinkToFit="1"/>
    </xf>
    <xf numFmtId="164" fontId="4" fillId="0" borderId="6" xfId="9" applyNumberFormat="1" applyFont="1" applyBorder="1" applyAlignment="1">
      <alignment horizontal="justify" vertical="center" wrapText="1" shrinkToFit="1"/>
    </xf>
    <xf numFmtId="0" fontId="4" fillId="0" borderId="7" xfId="9" applyNumberFormat="1" applyFont="1" applyBorder="1" applyAlignment="1">
      <alignment horizontal="center" vertical="center" wrapText="1" shrinkToFit="1"/>
    </xf>
    <xf numFmtId="0" fontId="4" fillId="0" borderId="7" xfId="9" applyNumberFormat="1" applyFont="1" applyBorder="1" applyAlignment="1">
      <alignment horizontal="left" vertical="center" wrapText="1" shrinkToFit="1"/>
    </xf>
    <xf numFmtId="0" fontId="4" fillId="0" borderId="7" xfId="9" applyNumberFormat="1" applyFont="1" applyBorder="1" applyAlignment="1">
      <alignment horizontal="justify" vertical="center" wrapText="1" shrinkToFit="1"/>
    </xf>
    <xf numFmtId="0" fontId="4" fillId="0" borderId="8" xfId="9" applyNumberFormat="1" applyFont="1" applyBorder="1" applyAlignment="1">
      <alignment horizontal="center" vertical="center" wrapText="1" shrinkToFit="1"/>
    </xf>
    <xf numFmtId="0" fontId="4" fillId="0" borderId="9" xfId="9" applyNumberFormat="1" applyFont="1" applyBorder="1" applyAlignment="1">
      <alignment vertical="center" wrapText="1" shrinkToFit="1"/>
    </xf>
    <xf numFmtId="0" fontId="4" fillId="0" borderId="9" xfId="9" applyNumberFormat="1" applyFont="1" applyBorder="1" applyAlignment="1">
      <alignment horizontal="justify" vertical="center" wrapText="1" shrinkToFit="1"/>
    </xf>
    <xf numFmtId="0" fontId="6" fillId="0" borderId="8" xfId="9" applyNumberFormat="1" applyFont="1" applyBorder="1" applyAlignment="1">
      <alignment horizontal="center" vertical="center" wrapText="1" shrinkToFit="1"/>
    </xf>
    <xf numFmtId="0" fontId="4" fillId="0" borderId="10" xfId="9" applyNumberFormat="1" applyFont="1" applyBorder="1" applyAlignment="1">
      <alignment horizontal="justify" vertical="center" wrapText="1" shrinkToFit="1"/>
    </xf>
    <xf numFmtId="0" fontId="78" fillId="4" borderId="0" xfId="9" applyNumberFormat="1" applyFont="1" applyFill="1" applyAlignment="1" applyProtection="1">
      <alignment horizontal="justify" vertical="center" wrapText="1" shrinkToFit="1"/>
      <protection hidden="1"/>
    </xf>
    <xf numFmtId="164" fontId="16" fillId="0" borderId="11" xfId="9" applyNumberFormat="1" applyFont="1" applyFill="1" applyBorder="1" applyAlignment="1">
      <alignment horizontal="center" vertical="center" wrapText="1" shrinkToFit="1"/>
    </xf>
    <xf numFmtId="0" fontId="6" fillId="0" borderId="12" xfId="9" applyNumberFormat="1" applyFont="1" applyFill="1" applyBorder="1" applyAlignment="1">
      <alignment horizontal="center" vertical="center" wrapText="1" shrinkToFit="1"/>
    </xf>
    <xf numFmtId="0" fontId="17" fillId="0" borderId="16"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justify" vertical="center" wrapText="1" shrinkToFit="1"/>
    </xf>
    <xf numFmtId="0" fontId="6" fillId="0" borderId="59" xfId="9" applyNumberFormat="1" applyFont="1" applyFill="1" applyBorder="1" applyAlignment="1">
      <alignment horizontal="center" vertical="center" wrapText="1" shrinkToFit="1"/>
    </xf>
    <xf numFmtId="0" fontId="6" fillId="0" borderId="13" xfId="9" applyNumberFormat="1" applyFont="1" applyFill="1" applyBorder="1" applyAlignment="1">
      <alignment vertical="center" wrapText="1" shrinkToFit="1"/>
    </xf>
    <xf numFmtId="0" fontId="6" fillId="3" borderId="13" xfId="9" applyNumberFormat="1" applyFont="1" applyFill="1" applyBorder="1" applyAlignment="1">
      <alignment horizontal="center" vertical="center" wrapText="1" shrinkToFit="1"/>
    </xf>
    <xf numFmtId="0" fontId="6" fillId="0" borderId="14" xfId="9" applyNumberFormat="1" applyFont="1" applyFill="1" applyBorder="1" applyAlignment="1">
      <alignment horizontal="center" vertical="center" wrapText="1" shrinkToFit="1"/>
    </xf>
    <xf numFmtId="0" fontId="6" fillId="0" borderId="15" xfId="9" applyNumberFormat="1" applyFont="1" applyFill="1" applyBorder="1" applyAlignment="1">
      <alignment horizontal="justify" vertical="center" wrapText="1" shrinkToFit="1"/>
    </xf>
    <xf numFmtId="0" fontId="73" fillId="0" borderId="0" xfId="9" applyNumberFormat="1" applyFill="1" applyBorder="1" applyAlignment="1">
      <alignment horizontal="justify" vertical="center" wrapText="1" shrinkToFit="1"/>
    </xf>
    <xf numFmtId="0" fontId="73" fillId="0" borderId="110" xfId="9" applyNumberFormat="1" applyFill="1" applyBorder="1" applyAlignment="1">
      <alignment horizontal="justify" vertical="center" wrapText="1" shrinkToFit="1"/>
    </xf>
    <xf numFmtId="0" fontId="73" fillId="0" borderId="0" xfId="9" applyNumberFormat="1" applyFill="1" applyAlignment="1">
      <alignment horizontal="justify" vertical="center" wrapText="1" shrinkToFit="1"/>
    </xf>
    <xf numFmtId="0" fontId="6" fillId="0" borderId="58" xfId="9" applyNumberFormat="1" applyFont="1" applyFill="1" applyBorder="1" applyAlignment="1">
      <alignment horizontal="center" vertical="center" wrapText="1" shrinkToFit="1"/>
    </xf>
    <xf numFmtId="0" fontId="6" fillId="0" borderId="17" xfId="9" applyNumberFormat="1" applyFont="1" applyFill="1" applyBorder="1" applyAlignment="1">
      <alignment vertical="center" wrapText="1" shrinkToFit="1"/>
    </xf>
    <xf numFmtId="0" fontId="6" fillId="0" borderId="17" xfId="9" applyNumberFormat="1" applyFont="1" applyFill="1" applyBorder="1" applyAlignment="1">
      <alignment horizontal="center" vertical="center" wrapText="1" shrinkToFit="1"/>
    </xf>
    <xf numFmtId="0" fontId="6" fillId="0" borderId="0" xfId="9" applyNumberFormat="1" applyFont="1" applyFill="1" applyBorder="1" applyAlignment="1">
      <alignment horizontal="center" vertical="center" wrapText="1" shrinkToFit="1"/>
    </xf>
    <xf numFmtId="0" fontId="6" fillId="0" borderId="18" xfId="9" applyNumberFormat="1" applyFont="1" applyFill="1" applyBorder="1" applyAlignment="1">
      <alignment horizontal="justify" vertical="center" wrapText="1" shrinkToFit="1"/>
    </xf>
    <xf numFmtId="0" fontId="4" fillId="0" borderId="0" xfId="9" applyNumberFormat="1" applyFont="1" applyFill="1" applyAlignment="1">
      <alignment horizontal="justify" vertical="center" wrapText="1" shrinkToFit="1"/>
    </xf>
    <xf numFmtId="0" fontId="4" fillId="0" borderId="110" xfId="9" applyNumberFormat="1" applyFont="1" applyFill="1" applyBorder="1" applyAlignment="1">
      <alignment horizontal="justify" vertical="center" wrapText="1" shrinkToFit="1"/>
    </xf>
    <xf numFmtId="0" fontId="78" fillId="0" borderId="0" xfId="9" applyNumberFormat="1" applyFont="1" applyFill="1" applyAlignment="1" applyProtection="1">
      <alignment horizontal="justify" vertical="center" wrapText="1" shrinkToFit="1"/>
      <protection hidden="1"/>
    </xf>
    <xf numFmtId="0" fontId="4" fillId="0" borderId="59" xfId="9" applyNumberFormat="1" applyFont="1" applyFill="1" applyBorder="1" applyAlignment="1">
      <alignment horizontal="center" vertical="center" wrapText="1" shrinkToFit="1"/>
    </xf>
    <xf numFmtId="0" fontId="4" fillId="0" borderId="12" xfId="9" applyNumberFormat="1" applyFont="1" applyFill="1" applyBorder="1" applyAlignment="1">
      <alignment horizontal="center" vertical="center" wrapText="1" shrinkToFit="1"/>
    </xf>
    <xf numFmtId="0" fontId="4" fillId="0" borderId="15" xfId="9" applyNumberFormat="1" applyFont="1" applyFill="1" applyBorder="1" applyAlignment="1">
      <alignment horizontal="justify" vertical="center" wrapText="1" shrinkToFit="1"/>
    </xf>
    <xf numFmtId="164" fontId="68" fillId="4" borderId="11" xfId="9" applyNumberFormat="1" applyFont="1" applyFill="1" applyBorder="1" applyAlignment="1">
      <alignment horizontal="center" vertical="center" wrapText="1" shrinkToFit="1"/>
    </xf>
    <xf numFmtId="0" fontId="55" fillId="4" borderId="12" xfId="9" applyNumberFormat="1" applyFont="1" applyFill="1" applyBorder="1" applyAlignment="1">
      <alignment horizontal="center" vertical="center" wrapText="1" shrinkToFit="1"/>
    </xf>
    <xf numFmtId="0" fontId="68" fillId="3" borderId="16" xfId="9" applyNumberFormat="1" applyFont="1" applyFill="1" applyBorder="1" applyAlignment="1">
      <alignment horizontal="center" vertical="center" wrapText="1" shrinkToFit="1"/>
    </xf>
    <xf numFmtId="0" fontId="55" fillId="0" borderId="16" xfId="9" applyNumberFormat="1" applyFont="1" applyFill="1" applyBorder="1" applyAlignment="1">
      <alignment horizontal="justify" vertical="center" wrapText="1" shrinkToFit="1"/>
    </xf>
    <xf numFmtId="0" fontId="6" fillId="4" borderId="59" xfId="9" applyNumberFormat="1" applyFont="1" applyFill="1" applyBorder="1" applyAlignment="1">
      <alignment horizontal="center" vertical="center" wrapText="1" shrinkToFit="1"/>
    </xf>
    <xf numFmtId="0" fontId="6" fillId="4" borderId="13" xfId="9" applyNumberFormat="1" applyFont="1" applyFill="1" applyBorder="1" applyAlignment="1">
      <alignment vertical="center" wrapText="1" shrinkToFit="1"/>
    </xf>
    <xf numFmtId="0" fontId="6" fillId="0" borderId="13" xfId="9" applyNumberFormat="1" applyFont="1" applyFill="1" applyBorder="1" applyAlignment="1">
      <alignment horizontal="center" vertical="center" wrapText="1" shrinkToFit="1"/>
    </xf>
    <xf numFmtId="0" fontId="6" fillId="4" borderId="14" xfId="9" applyNumberFormat="1" applyFont="1" applyFill="1" applyBorder="1" applyAlignment="1">
      <alignment horizontal="center" vertical="center" wrapText="1" shrinkToFit="1"/>
    </xf>
    <xf numFmtId="0" fontId="6" fillId="4" borderId="12" xfId="9" applyNumberFormat="1" applyFont="1" applyFill="1" applyBorder="1" applyAlignment="1">
      <alignment horizontal="center" vertical="center" wrapText="1" shrinkToFit="1"/>
    </xf>
    <xf numFmtId="0" fontId="6" fillId="4" borderId="15" xfId="9" applyNumberFormat="1" applyFont="1" applyFill="1" applyBorder="1" applyAlignment="1">
      <alignment horizontal="justify" vertical="center" wrapText="1" shrinkToFit="1"/>
    </xf>
    <xf numFmtId="0" fontId="73" fillId="0" borderId="0" xfId="9" applyNumberFormat="1" applyBorder="1" applyAlignment="1">
      <alignment horizontal="justify" vertical="center" wrapText="1" shrinkToFit="1"/>
    </xf>
    <xf numFmtId="0" fontId="73" fillId="16" borderId="110" xfId="9" applyNumberFormat="1" applyFill="1" applyBorder="1" applyAlignment="1">
      <alignment horizontal="justify" vertical="center" wrapText="1" shrinkToFit="1"/>
    </xf>
    <xf numFmtId="0" fontId="73" fillId="0" borderId="0" xfId="9" applyNumberFormat="1" applyAlignment="1">
      <alignment horizontal="justify" vertical="center" wrapText="1" shrinkToFit="1"/>
    </xf>
    <xf numFmtId="0" fontId="6" fillId="0" borderId="16" xfId="9" applyNumberFormat="1" applyFont="1" applyFill="1" applyBorder="1" applyAlignment="1">
      <alignment vertical="center" wrapText="1" shrinkToFit="1"/>
    </xf>
    <xf numFmtId="0" fontId="6" fillId="3" borderId="59" xfId="9" applyNumberFormat="1" applyFont="1" applyFill="1" applyBorder="1" applyAlignment="1">
      <alignment horizontal="center" vertical="center" wrapText="1" shrinkToFit="1"/>
    </xf>
    <xf numFmtId="164" fontId="68" fillId="0" borderId="11" xfId="9" applyNumberFormat="1" applyFont="1" applyFill="1" applyBorder="1" applyAlignment="1">
      <alignment horizontal="center" vertical="center" wrapText="1" shrinkToFit="1"/>
    </xf>
    <xf numFmtId="0" fontId="55" fillId="0" borderId="12" xfId="9" applyNumberFormat="1" applyFont="1" applyFill="1" applyBorder="1" applyAlignment="1">
      <alignment horizontal="center" vertical="center" wrapText="1" shrinkToFit="1"/>
    </xf>
    <xf numFmtId="0" fontId="68" fillId="0" borderId="16" xfId="9" applyNumberFormat="1" applyFont="1" applyFill="1" applyBorder="1" applyAlignment="1">
      <alignment horizontal="center" vertical="center" wrapText="1" shrinkToFit="1"/>
    </xf>
    <xf numFmtId="0" fontId="6" fillId="13"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vertical="center" wrapText="1" shrinkToFit="1"/>
    </xf>
    <xf numFmtId="0" fontId="55" fillId="0" borderId="59" xfId="9" applyNumberFormat="1" applyFont="1" applyFill="1" applyBorder="1" applyAlignment="1">
      <alignment horizontal="center" vertical="center" wrapText="1" shrinkToFit="1"/>
    </xf>
    <xf numFmtId="0" fontId="55" fillId="0" borderId="13" xfId="9" applyNumberFormat="1" applyFont="1" applyFill="1" applyBorder="1" applyAlignment="1">
      <alignment horizontal="center" vertical="center" wrapText="1" shrinkToFit="1"/>
    </xf>
    <xf numFmtId="0" fontId="55" fillId="0" borderId="14" xfId="9" applyNumberFormat="1" applyFont="1" applyFill="1" applyBorder="1" applyAlignment="1">
      <alignment horizontal="center" vertical="center" wrapText="1" shrinkToFit="1"/>
    </xf>
    <xf numFmtId="0" fontId="55" fillId="0" borderId="15" xfId="9" applyNumberFormat="1" applyFont="1" applyFill="1" applyBorder="1" applyAlignment="1">
      <alignment horizontal="justify" vertical="center" wrapText="1" shrinkToFit="1"/>
    </xf>
    <xf numFmtId="0" fontId="47" fillId="0" borderId="0" xfId="9" applyNumberFormat="1" applyFont="1" applyFill="1" applyBorder="1" applyAlignment="1">
      <alignment horizontal="justify" vertical="center" wrapText="1" shrinkToFit="1"/>
    </xf>
    <xf numFmtId="0" fontId="47" fillId="0" borderId="110" xfId="9" applyNumberFormat="1" applyFont="1" applyFill="1" applyBorder="1" applyAlignment="1">
      <alignment horizontal="justify" vertical="center" wrapText="1" shrinkToFit="1"/>
    </xf>
    <xf numFmtId="0" fontId="47" fillId="0" borderId="0" xfId="9" applyNumberFormat="1" applyFont="1" applyFill="1" applyAlignment="1">
      <alignment horizontal="justify" vertical="center" wrapText="1" shrinkToFit="1"/>
    </xf>
    <xf numFmtId="0" fontId="55" fillId="4" borderId="59" xfId="9" applyNumberFormat="1" applyFont="1" applyFill="1" applyBorder="1" applyAlignment="1">
      <alignment horizontal="center" vertical="center" wrapText="1" shrinkToFit="1"/>
    </xf>
    <xf numFmtId="0" fontId="55" fillId="4" borderId="13" xfId="9" applyNumberFormat="1" applyFont="1" applyFill="1" applyBorder="1" applyAlignment="1">
      <alignment vertical="center" wrapText="1" shrinkToFit="1"/>
    </xf>
    <xf numFmtId="0" fontId="55" fillId="13" borderId="59" xfId="9" applyNumberFormat="1" applyFont="1" applyFill="1" applyBorder="1" applyAlignment="1">
      <alignment horizontal="center" vertical="center" wrapText="1" shrinkToFit="1"/>
    </xf>
    <xf numFmtId="0" fontId="55" fillId="3" borderId="13" xfId="9" applyNumberFormat="1" applyFont="1" applyFill="1" applyBorder="1" applyAlignment="1">
      <alignment horizontal="center" vertical="center" wrapText="1" shrinkToFit="1"/>
    </xf>
    <xf numFmtId="0" fontId="55" fillId="4" borderId="14" xfId="9" applyNumberFormat="1" applyFont="1" applyFill="1" applyBorder="1" applyAlignment="1">
      <alignment horizontal="center" vertical="center" wrapText="1" shrinkToFit="1"/>
    </xf>
    <xf numFmtId="0" fontId="55" fillId="4" borderId="15" xfId="9" applyNumberFormat="1" applyFont="1" applyFill="1" applyBorder="1" applyAlignment="1">
      <alignment horizontal="justify" vertical="center" wrapText="1" shrinkToFit="1"/>
    </xf>
    <xf numFmtId="0" fontId="47" fillId="0" borderId="0" xfId="9" applyNumberFormat="1" applyFont="1" applyBorder="1" applyAlignment="1">
      <alignment horizontal="justify" vertical="center" wrapText="1" shrinkToFit="1"/>
    </xf>
    <xf numFmtId="0" fontId="47" fillId="16" borderId="110" xfId="9" applyNumberFormat="1" applyFont="1" applyFill="1" applyBorder="1" applyAlignment="1">
      <alignment horizontal="justify" vertical="center" wrapText="1" shrinkToFit="1"/>
    </xf>
    <xf numFmtId="0" fontId="47" fillId="0" borderId="0" xfId="9" applyNumberFormat="1" applyFont="1" applyAlignment="1">
      <alignment horizontal="justify" vertical="center" wrapText="1" shrinkToFit="1"/>
    </xf>
    <xf numFmtId="164" fontId="6" fillId="0" borderId="11" xfId="9" applyNumberFormat="1" applyFont="1" applyFill="1" applyBorder="1" applyAlignment="1">
      <alignment horizontal="center" vertical="center" wrapText="1" shrinkToFit="1"/>
    </xf>
    <xf numFmtId="0" fontId="6" fillId="0" borderId="16" xfId="9" applyNumberFormat="1" applyFont="1" applyFill="1" applyBorder="1" applyAlignment="1">
      <alignment horizontal="center" vertical="center" wrapText="1" shrinkToFit="1"/>
    </xf>
    <xf numFmtId="0" fontId="8" fillId="0" borderId="0" xfId="9" applyNumberFormat="1" applyFont="1" applyFill="1" applyBorder="1" applyAlignment="1">
      <alignment horizontal="justify" vertical="center" wrapText="1" shrinkToFit="1"/>
    </xf>
    <xf numFmtId="0" fontId="8" fillId="0" borderId="110" xfId="9" applyNumberFormat="1" applyFont="1" applyFill="1" applyBorder="1" applyAlignment="1">
      <alignment horizontal="justify" vertical="center" wrapText="1" shrinkToFit="1"/>
    </xf>
    <xf numFmtId="0" fontId="8" fillId="0" borderId="0" xfId="9" applyNumberFormat="1" applyFont="1" applyFill="1" applyAlignment="1">
      <alignment horizontal="justify" vertical="center" wrapText="1" shrinkToFit="1"/>
    </xf>
    <xf numFmtId="0" fontId="16" fillId="0" borderId="16" xfId="9" applyNumberFormat="1" applyFont="1" applyFill="1" applyBorder="1" applyAlignment="1">
      <alignment horizontal="center" vertical="center" wrapText="1" shrinkToFit="1"/>
    </xf>
    <xf numFmtId="0" fontId="6" fillId="0" borderId="109" xfId="9" applyNumberFormat="1" applyFont="1" applyFill="1" applyBorder="1" applyAlignment="1">
      <alignment horizontal="center" vertical="center" wrapText="1" shrinkToFit="1"/>
    </xf>
    <xf numFmtId="0" fontId="6" fillId="0" borderId="26" xfId="9" applyNumberFormat="1" applyFont="1" applyFill="1" applyBorder="1" applyAlignment="1">
      <alignment horizontal="center" vertical="center" wrapText="1" shrinkToFit="1"/>
    </xf>
    <xf numFmtId="0" fontId="55" fillId="4" borderId="26" xfId="9" applyNumberFormat="1" applyFont="1" applyFill="1" applyBorder="1" applyAlignment="1">
      <alignment horizontal="center" vertical="center" wrapText="1" shrinkToFit="1"/>
    </xf>
    <xf numFmtId="164" fontId="16" fillId="4" borderId="11" xfId="9" applyNumberFormat="1" applyFont="1" applyFill="1" applyBorder="1" applyAlignment="1">
      <alignment horizontal="center" vertical="center" wrapText="1" shrinkToFit="1"/>
    </xf>
    <xf numFmtId="0" fontId="6" fillId="4" borderId="26" xfId="9" applyNumberFormat="1" applyFont="1" applyFill="1" applyBorder="1" applyAlignment="1">
      <alignment horizontal="center" vertical="center" wrapText="1" shrinkToFit="1"/>
    </xf>
    <xf numFmtId="0" fontId="17" fillId="3" borderId="16" xfId="9" applyNumberFormat="1" applyFont="1" applyFill="1" applyBorder="1" applyAlignment="1">
      <alignment horizontal="center" vertical="center" wrapText="1" shrinkToFit="1"/>
    </xf>
    <xf numFmtId="0" fontId="55" fillId="0" borderId="26" xfId="9" applyNumberFormat="1" applyFont="1" applyFill="1" applyBorder="1" applyAlignment="1">
      <alignment horizontal="center" vertical="center" wrapText="1" shrinkToFit="1"/>
    </xf>
    <xf numFmtId="164" fontId="16" fillId="3" borderId="11" xfId="9" applyNumberFormat="1" applyFont="1" applyFill="1" applyBorder="1" applyAlignment="1">
      <alignment horizontal="center" vertical="center" wrapText="1" shrinkToFit="1"/>
    </xf>
    <xf numFmtId="0" fontId="6" fillId="3" borderId="12" xfId="9" applyNumberFormat="1" applyFont="1" applyFill="1" applyBorder="1" applyAlignment="1">
      <alignment horizontal="center" vertical="center" wrapText="1" shrinkToFit="1"/>
    </xf>
    <xf numFmtId="0" fontId="6" fillId="3" borderId="16" xfId="9" applyNumberFormat="1" applyFont="1" applyFill="1" applyBorder="1" applyAlignment="1">
      <alignment horizontal="justify" vertical="center" wrapText="1" shrinkToFit="1"/>
    </xf>
    <xf numFmtId="0" fontId="6" fillId="3" borderId="13" xfId="9" applyNumberFormat="1" applyFont="1" applyFill="1" applyBorder="1" applyAlignment="1">
      <alignment vertical="center" wrapText="1" shrinkToFit="1"/>
    </xf>
    <xf numFmtId="0" fontId="6" fillId="4" borderId="13" xfId="9" applyNumberFormat="1" applyFont="1" applyFill="1" applyBorder="1" applyAlignment="1">
      <alignment horizontal="center" vertical="center" wrapText="1" shrinkToFit="1"/>
    </xf>
    <xf numFmtId="0" fontId="16" fillId="3" borderId="16" xfId="9" applyNumberFormat="1" applyFont="1" applyFill="1" applyBorder="1" applyAlignment="1">
      <alignment horizontal="center" vertical="center" wrapText="1" shrinkToFit="1"/>
    </xf>
    <xf numFmtId="0" fontId="8" fillId="0" borderId="0" xfId="9" applyNumberFormat="1" applyFont="1" applyBorder="1" applyAlignment="1">
      <alignment horizontal="justify" vertical="center" wrapText="1" shrinkToFit="1"/>
    </xf>
    <xf numFmtId="0" fontId="8" fillId="16" borderId="110" xfId="9" applyNumberFormat="1" applyFont="1" applyFill="1" applyBorder="1" applyAlignment="1">
      <alignment horizontal="justify" vertical="center" wrapText="1" shrinkToFit="1"/>
    </xf>
    <xf numFmtId="0" fontId="8" fillId="0" borderId="0" xfId="9" applyNumberFormat="1" applyFont="1" applyAlignment="1">
      <alignment horizontal="justify" vertical="center" wrapText="1" shrinkToFit="1"/>
    </xf>
    <xf numFmtId="0" fontId="6" fillId="0" borderId="0" xfId="9" applyNumberFormat="1" applyFont="1" applyBorder="1" applyAlignment="1">
      <alignment horizontal="center" vertical="center" wrapText="1" shrinkToFit="1"/>
    </xf>
    <xf numFmtId="0" fontId="6" fillId="0" borderId="0" xfId="9" applyNumberFormat="1" applyFont="1" applyBorder="1" applyAlignment="1">
      <alignment vertical="center" wrapText="1" shrinkToFit="1"/>
    </xf>
    <xf numFmtId="0" fontId="6" fillId="0" borderId="0" xfId="9" applyNumberFormat="1" applyFont="1" applyBorder="1" applyAlignment="1">
      <alignment horizontal="justify" vertical="center" wrapText="1" shrinkToFit="1"/>
    </xf>
    <xf numFmtId="164" fontId="6" fillId="0" borderId="38" xfId="9" applyNumberFormat="1" applyFont="1" applyBorder="1" applyAlignment="1">
      <alignment horizontal="justify" vertical="center" wrapText="1" shrinkToFit="1"/>
    </xf>
    <xf numFmtId="0" fontId="17" fillId="0" borderId="0" xfId="9" applyNumberFormat="1" applyFont="1" applyBorder="1" applyAlignment="1">
      <alignment horizontal="center" vertical="center" wrapText="1" shrinkToFit="1"/>
    </xf>
    <xf numFmtId="0" fontId="8" fillId="0" borderId="52" xfId="0" applyNumberFormat="1" applyFont="1" applyFill="1" applyBorder="1" applyAlignment="1">
      <alignment horizontal="center" vertical="top" wrapText="1" shrinkToFit="1"/>
    </xf>
    <xf numFmtId="0" fontId="6" fillId="0" borderId="13" xfId="0" applyNumberFormat="1" applyFont="1" applyFill="1" applyBorder="1" applyAlignment="1">
      <alignment horizontal="justify" vertical="top" wrapText="1" shrinkToFit="1"/>
    </xf>
    <xf numFmtId="0" fontId="43" fillId="0" borderId="56" xfId="2" applyNumberFormat="1" applyFont="1" applyFill="1" applyBorder="1" applyAlignment="1">
      <alignment horizontal="left" vertical="top" wrapText="1" shrinkToFit="1"/>
    </xf>
    <xf numFmtId="0" fontId="4" fillId="0" borderId="13" xfId="0" applyNumberFormat="1" applyFont="1" applyFill="1" applyBorder="1" applyAlignment="1">
      <alignment horizontal="left" vertical="top" wrapText="1" shrinkToFit="1"/>
    </xf>
    <xf numFmtId="0" fontId="31" fillId="0" borderId="52" xfId="0" applyNumberFormat="1" applyFont="1" applyFill="1" applyBorder="1" applyAlignment="1">
      <alignment horizontal="left" vertical="top" wrapText="1" shrinkToFit="1"/>
    </xf>
    <xf numFmtId="0" fontId="37" fillId="0" borderId="56" xfId="0" applyFont="1" applyFill="1" applyBorder="1" applyAlignment="1">
      <alignment horizontal="left" vertical="top"/>
    </xf>
    <xf numFmtId="0" fontId="6" fillId="0" borderId="52" xfId="0" applyNumberFormat="1" applyFont="1" applyFill="1" applyBorder="1" applyAlignment="1">
      <alignment horizontal="justify" vertical="top" wrapText="1" shrinkToFit="1"/>
    </xf>
    <xf numFmtId="0" fontId="6" fillId="0" borderId="52" xfId="0" applyFont="1" applyFill="1" applyBorder="1" applyAlignment="1">
      <alignment vertical="top" wrapText="1"/>
    </xf>
    <xf numFmtId="0" fontId="4" fillId="0" borderId="13" xfId="0" applyNumberFormat="1" applyFont="1" applyFill="1" applyBorder="1" applyAlignment="1">
      <alignment horizontal="justify" vertical="top" wrapText="1" shrinkToFit="1"/>
    </xf>
    <xf numFmtId="0" fontId="43" fillId="0" borderId="52" xfId="0" applyNumberFormat="1" applyFont="1" applyFill="1" applyBorder="1" applyAlignment="1">
      <alignment vertical="top" wrapText="1" shrinkToFit="1"/>
    </xf>
    <xf numFmtId="0" fontId="6" fillId="0" borderId="52" xfId="0" applyNumberFormat="1" applyFont="1" applyFill="1" applyBorder="1" applyAlignment="1">
      <alignment vertical="top" wrapText="1" shrinkToFit="1"/>
    </xf>
    <xf numFmtId="0" fontId="0" fillId="0" borderId="31" xfId="0" applyFill="1" applyBorder="1" applyAlignment="1">
      <alignment vertical="top" wrapText="1"/>
    </xf>
    <xf numFmtId="0" fontId="8" fillId="0" borderId="31" xfId="0" applyFont="1" applyFill="1" applyBorder="1" applyAlignment="1">
      <alignment vertical="top" wrapText="1"/>
    </xf>
    <xf numFmtId="0" fontId="8" fillId="0" borderId="31" xfId="1" applyFill="1" applyBorder="1" applyAlignment="1">
      <alignment vertical="top" wrapText="1"/>
    </xf>
    <xf numFmtId="0" fontId="8" fillId="0" borderId="55" xfId="0" applyFont="1" applyFill="1" applyBorder="1" applyAlignment="1">
      <alignment vertical="top" wrapText="1"/>
    </xf>
    <xf numFmtId="0" fontId="0" fillId="0" borderId="31" xfId="0" applyFill="1" applyBorder="1" applyAlignment="1">
      <alignment horizontal="left" vertical="top" wrapText="1"/>
    </xf>
    <xf numFmtId="0" fontId="8" fillId="0" borderId="31" xfId="0" applyFont="1" applyFill="1" applyBorder="1" applyAlignment="1">
      <alignment horizontal="left" vertical="top" wrapText="1"/>
    </xf>
    <xf numFmtId="0" fontId="8" fillId="0" borderId="31" xfId="0" applyNumberFormat="1" applyFont="1" applyFill="1" applyBorder="1" applyAlignment="1">
      <alignment horizontal="left" vertical="top" wrapText="1" shrinkToFit="1"/>
    </xf>
    <xf numFmtId="0" fontId="8" fillId="0" borderId="13" xfId="0" applyNumberFormat="1" applyFont="1" applyFill="1" applyBorder="1" applyAlignment="1">
      <alignment vertical="top" wrapText="1" shrinkToFit="1"/>
    </xf>
    <xf numFmtId="0" fontId="6" fillId="0" borderId="52" xfId="0" applyNumberFormat="1" applyFont="1" applyFill="1" applyBorder="1" applyAlignment="1">
      <alignment vertical="top" wrapText="1"/>
    </xf>
    <xf numFmtId="0" fontId="0" fillId="0" borderId="56" xfId="0" applyFill="1" applyBorder="1" applyAlignment="1">
      <alignment horizontal="left" vertical="top" wrapText="1"/>
    </xf>
    <xf numFmtId="0" fontId="0" fillId="0" borderId="0" xfId="0" applyFill="1" applyBorder="1" applyAlignment="1">
      <alignment horizontal="left" vertical="top" wrapText="1"/>
    </xf>
    <xf numFmtId="0" fontId="6" fillId="0" borderId="57" xfId="0" applyNumberFormat="1" applyFont="1" applyFill="1" applyBorder="1" applyAlignment="1">
      <alignment horizontal="left" vertical="top" wrapText="1"/>
    </xf>
    <xf numFmtId="0" fontId="6" fillId="0" borderId="13" xfId="0" applyNumberFormat="1" applyFont="1" applyBorder="1" applyAlignment="1">
      <alignment horizontal="left" vertical="top" wrapText="1" shrinkToFit="1"/>
    </xf>
    <xf numFmtId="0" fontId="80" fillId="0" borderId="56" xfId="0" applyFont="1" applyBorder="1" applyAlignment="1">
      <alignment horizontal="left" vertical="top" wrapText="1"/>
    </xf>
    <xf numFmtId="0" fontId="80" fillId="0" borderId="98" xfId="0" applyFont="1" applyBorder="1" applyAlignment="1">
      <alignment horizontal="left" vertical="top" wrapText="1"/>
    </xf>
    <xf numFmtId="0" fontId="80" fillId="0" borderId="83" xfId="0" applyFont="1" applyBorder="1" applyAlignment="1">
      <alignment horizontal="left" vertical="top" wrapText="1"/>
    </xf>
    <xf numFmtId="0" fontId="6" fillId="0" borderId="99" xfId="0" applyNumberFormat="1" applyFont="1" applyBorder="1" applyAlignment="1">
      <alignment horizontal="left" vertical="top" wrapText="1" shrinkToFit="1"/>
    </xf>
    <xf numFmtId="0" fontId="80" fillId="0" borderId="31" xfId="0" applyFont="1" applyBorder="1" applyAlignment="1">
      <alignment horizontal="left" vertical="top" wrapText="1"/>
    </xf>
    <xf numFmtId="0" fontId="80" fillId="0" borderId="97" xfId="0" applyFont="1" applyBorder="1" applyAlignment="1">
      <alignment horizontal="left" vertical="top" wrapText="1"/>
    </xf>
    <xf numFmtId="0" fontId="6" fillId="4" borderId="12" xfId="0" applyNumberFormat="1" applyFont="1" applyFill="1" applyBorder="1" applyAlignment="1">
      <alignment horizontal="left" vertical="top" wrapText="1" shrinkToFit="1"/>
    </xf>
    <xf numFmtId="0" fontId="4" fillId="0" borderId="0" xfId="0" applyNumberFormat="1" applyFont="1" applyBorder="1" applyAlignment="1">
      <alignment horizontal="left" vertical="top" wrapText="1" shrinkToFit="1"/>
    </xf>
    <xf numFmtId="0" fontId="6" fillId="0" borderId="0" xfId="0" applyNumberFormat="1" applyFont="1" applyFill="1" applyBorder="1" applyAlignment="1">
      <alignment horizontal="justify" vertical="top" wrapText="1" shrinkToFit="1"/>
    </xf>
    <xf numFmtId="0" fontId="0" fillId="0" borderId="111" xfId="0" applyFont="1" applyBorder="1"/>
    <xf numFmtId="0" fontId="0" fillId="17" borderId="111" xfId="0" applyFont="1" applyFill="1" applyBorder="1"/>
    <xf numFmtId="0" fontId="0" fillId="0" borderId="0" xfId="0" applyFont="1" applyBorder="1"/>
    <xf numFmtId="0" fontId="0" fillId="17" borderId="0" xfId="0" applyFont="1" applyFill="1" applyBorder="1"/>
    <xf numFmtId="0" fontId="6" fillId="4" borderId="52" xfId="0" applyNumberFormat="1" applyFont="1" applyFill="1" applyBorder="1" applyAlignment="1">
      <alignment horizontal="left" vertical="top" wrapText="1" shrinkToFit="1"/>
    </xf>
    <xf numFmtId="0" fontId="80" fillId="0" borderId="0" xfId="0" applyFont="1" applyAlignment="1">
      <alignment vertical="top" wrapText="1"/>
    </xf>
    <xf numFmtId="0" fontId="6" fillId="0" borderId="113" xfId="0" applyNumberFormat="1" applyFont="1" applyBorder="1" applyAlignment="1">
      <alignment horizontal="left" vertical="top" wrapText="1" shrinkToFit="1"/>
    </xf>
    <xf numFmtId="0" fontId="80" fillId="0" borderId="56" xfId="0" applyFont="1" applyFill="1" applyBorder="1" applyAlignment="1">
      <alignment horizontal="left" vertical="top" wrapText="1"/>
    </xf>
    <xf numFmtId="0" fontId="91" fillId="6" borderId="74" xfId="0" applyNumberFormat="1" applyFont="1" applyFill="1" applyBorder="1" applyAlignment="1">
      <alignment horizontal="center" vertical="top" wrapText="1" shrinkToFit="1"/>
    </xf>
    <xf numFmtId="0" fontId="91" fillId="6" borderId="78" xfId="0" applyNumberFormat="1" applyFont="1" applyFill="1" applyBorder="1" applyAlignment="1">
      <alignment horizontal="center" vertical="top" wrapText="1" shrinkToFit="1"/>
    </xf>
    <xf numFmtId="0" fontId="52" fillId="0" borderId="0" xfId="0" applyFont="1" applyFill="1" applyBorder="1" applyAlignment="1">
      <alignment horizontal="left" vertical="top" wrapText="1"/>
    </xf>
    <xf numFmtId="0" fontId="51" fillId="0" borderId="56" xfId="0" applyFont="1" applyFill="1" applyBorder="1" applyAlignment="1">
      <alignment horizontal="left" vertical="top" wrapText="1"/>
    </xf>
    <xf numFmtId="0" fontId="43" fillId="0" borderId="50" xfId="0" applyFont="1" applyFill="1" applyBorder="1" applyAlignment="1">
      <alignment horizontal="center" vertical="top" wrapText="1"/>
    </xf>
    <xf numFmtId="0" fontId="43" fillId="0" borderId="31" xfId="0" applyFont="1" applyFill="1" applyBorder="1" applyAlignment="1">
      <alignment horizontal="center" vertical="top" wrapText="1"/>
    </xf>
    <xf numFmtId="0" fontId="43" fillId="0" borderId="85" xfId="0" applyFont="1" applyFill="1" applyBorder="1" applyAlignment="1">
      <alignment horizontal="center" vertical="top" wrapText="1"/>
    </xf>
    <xf numFmtId="0" fontId="6" fillId="6" borderId="13" xfId="0" applyNumberFormat="1" applyFont="1" applyFill="1" applyBorder="1" applyAlignment="1">
      <alignment horizontal="left" vertical="top" wrapText="1" shrinkToFit="1"/>
    </xf>
    <xf numFmtId="0" fontId="0" fillId="3" borderId="56" xfId="0" applyFont="1" applyFill="1" applyBorder="1" applyAlignment="1">
      <alignment horizontal="left" vertical="top" wrapText="1"/>
    </xf>
    <xf numFmtId="0" fontId="8" fillId="6" borderId="52" xfId="0" applyNumberFormat="1" applyFont="1" applyFill="1" applyBorder="1" applyAlignment="1">
      <alignment horizontal="left" vertical="top" wrapText="1" shrinkToFit="1"/>
    </xf>
    <xf numFmtId="0" fontId="0" fillId="0" borderId="100" xfId="0" applyBorder="1" applyAlignment="1">
      <alignment horizontal="center" vertical="top" wrapText="1"/>
    </xf>
    <xf numFmtId="0" fontId="8" fillId="3" borderId="52" xfId="0" applyNumberFormat="1" applyFont="1" applyFill="1" applyBorder="1" applyAlignment="1">
      <alignment horizontal="left" vertical="top" wrapText="1" shrinkToFit="1"/>
    </xf>
    <xf numFmtId="0" fontId="80" fillId="0" borderId="31" xfId="0" applyFont="1" applyFill="1" applyBorder="1" applyAlignment="1">
      <alignment horizontal="left" vertical="top" wrapText="1"/>
    </xf>
    <xf numFmtId="0" fontId="59" fillId="0" borderId="0" xfId="0" applyFont="1" applyAlignment="1">
      <alignment horizontal="center" vertical="top"/>
    </xf>
    <xf numFmtId="0" fontId="59" fillId="7" borderId="0" xfId="0" applyFont="1" applyFill="1" applyAlignment="1">
      <alignment horizontal="center" vertical="top"/>
    </xf>
    <xf numFmtId="0" fontId="92" fillId="7" borderId="0" xfId="0" applyFont="1" applyFill="1" applyAlignment="1">
      <alignment horizontal="center" vertical="top" wrapText="1"/>
    </xf>
    <xf numFmtId="0" fontId="92" fillId="7" borderId="0" xfId="0" applyFont="1" applyFill="1" applyAlignment="1">
      <alignment horizontal="center" vertical="top"/>
    </xf>
    <xf numFmtId="0" fontId="59" fillId="7" borderId="0" xfId="0" applyFont="1" applyFill="1" applyAlignment="1">
      <alignment vertical="top"/>
    </xf>
    <xf numFmtId="0" fontId="87" fillId="7" borderId="0" xfId="0" applyFont="1" applyFill="1" applyAlignment="1">
      <alignment horizontal="center" vertical="top"/>
    </xf>
    <xf numFmtId="0" fontId="59" fillId="0" borderId="0" xfId="0" applyFont="1" applyAlignment="1">
      <alignment horizontal="left" vertical="top"/>
    </xf>
    <xf numFmtId="0" fontId="0" fillId="0" borderId="0" xfId="0" applyAlignment="1">
      <alignment horizontal="center" vertical="top"/>
    </xf>
    <xf numFmtId="0" fontId="4" fillId="2" borderId="0" xfId="0" applyNumberFormat="1" applyFont="1" applyFill="1" applyBorder="1" applyAlignment="1">
      <alignment horizontal="center" vertical="top"/>
    </xf>
    <xf numFmtId="0" fontId="88" fillId="2" borderId="0" xfId="0" applyNumberFormat="1" applyFont="1" applyFill="1" applyBorder="1" applyAlignment="1">
      <alignment horizontal="center" vertical="top"/>
    </xf>
    <xf numFmtId="0" fontId="0" fillId="0" borderId="0" xfId="0" applyAlignment="1">
      <alignment vertical="top"/>
    </xf>
    <xf numFmtId="0" fontId="34" fillId="6" borderId="0" xfId="0" applyFont="1" applyFill="1" applyAlignment="1">
      <alignment horizontal="center" vertical="top" wrapText="1"/>
    </xf>
    <xf numFmtId="0" fontId="91" fillId="6" borderId="0" xfId="0" applyNumberFormat="1" applyFont="1" applyFill="1" applyAlignment="1">
      <alignment horizontal="center" vertical="top" wrapText="1" shrinkToFit="1"/>
    </xf>
    <xf numFmtId="164" fontId="91" fillId="6" borderId="6" xfId="0" applyNumberFormat="1" applyFont="1" applyFill="1" applyBorder="1" applyAlignment="1">
      <alignment horizontal="center" vertical="top" wrapText="1" shrinkToFit="1"/>
    </xf>
    <xf numFmtId="0" fontId="91" fillId="6" borderId="7" xfId="0" applyNumberFormat="1" applyFont="1" applyFill="1" applyBorder="1" applyAlignment="1">
      <alignment horizontal="center" vertical="top" wrapText="1" shrinkToFit="1"/>
    </xf>
    <xf numFmtId="0" fontId="91" fillId="11" borderId="48" xfId="0" applyNumberFormat="1" applyFont="1" applyFill="1" applyBorder="1" applyAlignment="1">
      <alignment horizontal="center" vertical="top" wrapText="1" shrinkToFit="1"/>
    </xf>
    <xf numFmtId="0" fontId="69" fillId="6" borderId="7" xfId="0" applyNumberFormat="1" applyFont="1" applyFill="1" applyBorder="1" applyAlignment="1">
      <alignment horizontal="center" vertical="top" wrapText="1" shrinkToFit="1"/>
    </xf>
    <xf numFmtId="0" fontId="91" fillId="6" borderId="9" xfId="0" applyNumberFormat="1" applyFont="1" applyFill="1" applyBorder="1" applyAlignment="1">
      <alignment horizontal="center" vertical="top" wrapText="1" shrinkToFit="1"/>
    </xf>
    <xf numFmtId="0" fontId="91" fillId="11" borderId="8" xfId="0" applyNumberFormat="1" applyFont="1" applyFill="1" applyBorder="1" applyAlignment="1">
      <alignment horizontal="center" vertical="top" wrapText="1" shrinkToFit="1"/>
    </xf>
    <xf numFmtId="0" fontId="91" fillId="6" borderId="10" xfId="0" applyNumberFormat="1" applyFont="1" applyFill="1" applyBorder="1" applyAlignment="1">
      <alignment horizontal="center" vertical="top" wrapText="1" shrinkToFit="1"/>
    </xf>
    <xf numFmtId="0" fontId="34" fillId="14" borderId="97" xfId="0" applyFont="1" applyFill="1" applyBorder="1" applyAlignment="1">
      <alignment horizontal="center" vertical="top" wrapText="1"/>
    </xf>
    <xf numFmtId="0" fontId="41" fillId="14" borderId="97" xfId="0" applyFont="1" applyFill="1" applyBorder="1" applyAlignment="1">
      <alignment horizontal="center" vertical="top" wrapText="1"/>
    </xf>
    <xf numFmtId="0" fontId="0" fillId="0" borderId="0" xfId="0" applyFill="1" applyAlignment="1">
      <alignment horizontal="center" vertical="top"/>
    </xf>
    <xf numFmtId="164" fontId="7" fillId="3" borderId="11" xfId="0" applyNumberFormat="1" applyFont="1" applyFill="1" applyBorder="1" applyAlignment="1">
      <alignment horizontal="center" vertical="top" wrapText="1" shrinkToFit="1"/>
    </xf>
    <xf numFmtId="0" fontId="8" fillId="3" borderId="12" xfId="0" applyNumberFormat="1" applyFont="1" applyFill="1" applyBorder="1" applyAlignment="1">
      <alignment horizontal="center" vertical="top" wrapText="1" shrinkToFit="1"/>
    </xf>
    <xf numFmtId="0" fontId="9" fillId="0" borderId="16" xfId="0" applyNumberFormat="1" applyFont="1" applyFill="1" applyBorder="1" applyAlignment="1">
      <alignment horizontal="center" vertical="top" wrapText="1" shrinkToFit="1"/>
    </xf>
    <xf numFmtId="0" fontId="9" fillId="0" borderId="0" xfId="0" applyNumberFormat="1" applyFont="1" applyFill="1" applyBorder="1" applyAlignment="1">
      <alignment horizontal="center" vertical="top" wrapText="1" shrinkToFit="1"/>
    </xf>
    <xf numFmtId="0" fontId="6" fillId="0" borderId="53" xfId="0" applyNumberFormat="1" applyFont="1" applyFill="1" applyBorder="1" applyAlignment="1">
      <alignment horizontal="center" vertical="top" wrapText="1" shrinkToFit="1"/>
    </xf>
    <xf numFmtId="0" fontId="8" fillId="4" borderId="14" xfId="0" applyNumberFormat="1" applyFont="1" applyFill="1" applyBorder="1" applyAlignment="1">
      <alignment horizontal="center" vertical="top" wrapText="1" shrinkToFit="1"/>
    </xf>
    <xf numFmtId="0" fontId="8" fillId="4" borderId="75" xfId="0" applyNumberFormat="1" applyFont="1" applyFill="1" applyBorder="1" applyAlignment="1">
      <alignment horizontal="center" vertical="top" wrapText="1" shrinkToFit="1"/>
    </xf>
    <xf numFmtId="0" fontId="6" fillId="4" borderId="14" xfId="0" applyNumberFormat="1" applyFont="1" applyFill="1" applyBorder="1" applyAlignment="1">
      <alignment horizontal="center" vertical="top" wrapText="1" shrinkToFit="1"/>
    </xf>
    <xf numFmtId="0" fontId="6" fillId="4" borderId="12" xfId="0" applyNumberFormat="1" applyFont="1" applyFill="1" applyBorder="1" applyAlignment="1">
      <alignment horizontal="center" vertical="top" wrapText="1" shrinkToFit="1"/>
    </xf>
    <xf numFmtId="14" fontId="4" fillId="0" borderId="12" xfId="0" applyNumberFormat="1" applyFont="1" applyBorder="1" applyAlignment="1">
      <alignment horizontal="center" vertical="top" wrapText="1" shrinkToFit="1"/>
    </xf>
    <xf numFmtId="0" fontId="6" fillId="4" borderId="15" xfId="0" applyNumberFormat="1" applyFont="1" applyFill="1" applyBorder="1" applyAlignment="1">
      <alignment horizontal="justify" vertical="top" wrapText="1" shrinkToFit="1"/>
    </xf>
    <xf numFmtId="0" fontId="6" fillId="4" borderId="0" xfId="0" applyNumberFormat="1" applyFont="1" applyFill="1" applyBorder="1" applyAlignment="1">
      <alignment horizontal="justify" vertical="top" wrapText="1" shrinkToFit="1"/>
    </xf>
    <xf numFmtId="0" fontId="55" fillId="4" borderId="0" xfId="0" applyNumberFormat="1" applyFont="1" applyFill="1" applyBorder="1" applyAlignment="1">
      <alignment horizontal="center" vertical="top" wrapText="1" shrinkToFit="1"/>
    </xf>
    <xf numFmtId="0" fontId="8" fillId="0" borderId="12" xfId="0" applyNumberFormat="1" applyFont="1" applyFill="1" applyBorder="1" applyAlignment="1">
      <alignment horizontal="center" vertical="top" wrapText="1" shrinkToFit="1"/>
    </xf>
    <xf numFmtId="14" fontId="8" fillId="4" borderId="75" xfId="0" applyNumberFormat="1" applyFont="1" applyFill="1" applyBorder="1" applyAlignment="1">
      <alignment horizontal="center" vertical="top" wrapText="1" shrinkToFit="1"/>
    </xf>
    <xf numFmtId="0" fontId="6" fillId="19" borderId="14" xfId="0" applyNumberFormat="1" applyFont="1" applyFill="1" applyBorder="1" applyAlignment="1">
      <alignment horizontal="center" vertical="top" wrapText="1" shrinkToFit="1"/>
    </xf>
    <xf numFmtId="0" fontId="6" fillId="4" borderId="0" xfId="0" applyNumberFormat="1" applyFont="1" applyFill="1" applyBorder="1" applyAlignment="1">
      <alignment horizontal="center" vertical="top" wrapText="1" shrinkToFit="1"/>
    </xf>
    <xf numFmtId="0" fontId="8" fillId="4" borderId="0" xfId="0" applyNumberFormat="1" applyFont="1" applyFill="1" applyBorder="1" applyAlignment="1">
      <alignment horizontal="center" vertical="top" wrapText="1" shrinkToFit="1"/>
    </xf>
    <xf numFmtId="0" fontId="4" fillId="0" borderId="0" xfId="0" applyNumberFormat="1" applyFont="1" applyBorder="1" applyAlignment="1">
      <alignment horizontal="center" vertical="top" wrapText="1" shrinkToFit="1"/>
    </xf>
    <xf numFmtId="0" fontId="6" fillId="4" borderId="18" xfId="0" applyNumberFormat="1" applyFont="1" applyFill="1" applyBorder="1" applyAlignment="1">
      <alignment horizontal="justify" vertical="top" wrapText="1" shrinkToFit="1"/>
    </xf>
    <xf numFmtId="164" fontId="7" fillId="0" borderId="11" xfId="0" applyNumberFormat="1" applyFont="1" applyFill="1" applyBorder="1" applyAlignment="1">
      <alignment horizontal="center" vertical="top" wrapText="1" shrinkToFit="1"/>
    </xf>
    <xf numFmtId="0" fontId="4" fillId="0" borderId="52" xfId="0" applyNumberFormat="1" applyFont="1" applyFill="1" applyBorder="1" applyAlignment="1">
      <alignment horizontal="center" vertical="top" wrapText="1" shrinkToFit="1"/>
    </xf>
    <xf numFmtId="0" fontId="8" fillId="0" borderId="0" xfId="0" applyNumberFormat="1" applyFont="1" applyBorder="1" applyAlignment="1">
      <alignment horizontal="center" vertical="top" wrapText="1" shrinkToFit="1"/>
    </xf>
    <xf numFmtId="0" fontId="4" fillId="0" borderId="18" xfId="0" applyNumberFormat="1" applyFont="1" applyBorder="1" applyAlignment="1">
      <alignment horizontal="justify" vertical="top" wrapText="1" shrinkToFit="1"/>
    </xf>
    <xf numFmtId="0" fontId="4" fillId="0" borderId="0" xfId="0" applyNumberFormat="1" applyFont="1" applyBorder="1" applyAlignment="1">
      <alignment horizontal="justify" vertical="top" wrapText="1" shrinkToFit="1"/>
    </xf>
    <xf numFmtId="0" fontId="88" fillId="0" borderId="0" xfId="0" applyNumberFormat="1" applyFont="1" applyBorder="1" applyAlignment="1">
      <alignment horizontal="center" vertical="top" wrapText="1" shrinkToFit="1"/>
    </xf>
    <xf numFmtId="0" fontId="4" fillId="0" borderId="12" xfId="0" applyNumberFormat="1" applyFont="1" applyBorder="1" applyAlignment="1">
      <alignment horizontal="center" vertical="top" wrapText="1" shrinkToFit="1"/>
    </xf>
    <xf numFmtId="0" fontId="4" fillId="0" borderId="15" xfId="0" applyNumberFormat="1" applyFont="1" applyBorder="1" applyAlignment="1">
      <alignment horizontal="justify" vertical="top" wrapText="1" shrinkToFit="1"/>
    </xf>
    <xf numFmtId="0" fontId="6" fillId="0" borderId="0" xfId="0" applyNumberFormat="1" applyFont="1" applyBorder="1" applyAlignment="1">
      <alignment horizontal="center" vertical="top" wrapText="1" shrinkToFit="1"/>
    </xf>
    <xf numFmtId="14" fontId="8" fillId="4" borderId="0" xfId="0" applyNumberFormat="1" applyFont="1" applyFill="1" applyBorder="1" applyAlignment="1">
      <alignment horizontal="center" vertical="top" wrapText="1" shrinkToFit="1"/>
    </xf>
    <xf numFmtId="0" fontId="0" fillId="0" borderId="0" xfId="0" applyFill="1" applyAlignment="1">
      <alignment vertical="top"/>
    </xf>
    <xf numFmtId="0" fontId="0" fillId="0" borderId="0" xfId="0" applyNumberFormat="1" applyAlignment="1">
      <alignment horizontal="justify" vertical="top" wrapText="1" shrinkToFit="1"/>
    </xf>
    <xf numFmtId="0" fontId="9" fillId="3" borderId="16" xfId="0" applyNumberFormat="1" applyFont="1" applyFill="1" applyBorder="1" applyAlignment="1">
      <alignment horizontal="center" vertical="top" wrapText="1" shrinkToFit="1"/>
    </xf>
    <xf numFmtId="0" fontId="9" fillId="3" borderId="0" xfId="0" applyNumberFormat="1" applyFont="1" applyFill="1" applyBorder="1" applyAlignment="1">
      <alignment horizontal="center" vertical="top" wrapText="1" shrinkToFit="1"/>
    </xf>
    <xf numFmtId="0" fontId="9" fillId="4" borderId="16" xfId="0" applyNumberFormat="1" applyFont="1" applyFill="1" applyBorder="1" applyAlignment="1">
      <alignment horizontal="center" vertical="top" wrapText="1" shrinkToFit="1"/>
    </xf>
    <xf numFmtId="0" fontId="9" fillId="4" borderId="0" xfId="0" applyNumberFormat="1" applyFont="1" applyFill="1" applyBorder="1" applyAlignment="1">
      <alignment horizontal="center" vertical="top" wrapText="1" shrinkToFit="1"/>
    </xf>
    <xf numFmtId="0" fontId="8" fillId="0" borderId="14" xfId="0" applyNumberFormat="1" applyFont="1" applyBorder="1" applyAlignment="1">
      <alignment horizontal="center" vertical="top" wrapText="1" shrinkToFit="1"/>
    </xf>
    <xf numFmtId="0" fontId="4" fillId="0" borderId="13" xfId="0" applyNumberFormat="1" applyFont="1" applyBorder="1" applyAlignment="1">
      <alignment horizontal="left" vertical="top" wrapText="1" shrinkToFit="1"/>
    </xf>
    <xf numFmtId="0" fontId="8" fillId="0" borderId="12" xfId="1" applyNumberFormat="1" applyFont="1" applyFill="1" applyBorder="1" applyAlignment="1">
      <alignment horizontal="center" vertical="top" wrapText="1" shrinkToFit="1"/>
    </xf>
    <xf numFmtId="0" fontId="9" fillId="0" borderId="0" xfId="0" applyNumberFormat="1" applyFont="1" applyBorder="1" applyAlignment="1">
      <alignment horizontal="center" vertical="top" wrapText="1" shrinkToFit="1"/>
    </xf>
    <xf numFmtId="0" fontId="8" fillId="4" borderId="12" xfId="1" applyNumberFormat="1" applyFont="1" applyFill="1" applyBorder="1" applyAlignment="1">
      <alignment horizontal="center" vertical="top" wrapText="1" shrinkToFit="1"/>
    </xf>
    <xf numFmtId="0" fontId="8" fillId="4" borderId="12" xfId="1" quotePrefix="1" applyNumberFormat="1" applyFont="1" applyFill="1" applyBorder="1" applyAlignment="1">
      <alignment horizontal="center" vertical="top" wrapText="1" shrinkToFit="1"/>
    </xf>
    <xf numFmtId="0" fontId="8" fillId="4" borderId="0" xfId="1" applyNumberFormat="1" applyFont="1" applyFill="1" applyBorder="1" applyAlignment="1">
      <alignment horizontal="center" vertical="top" wrapText="1" shrinkToFit="1"/>
    </xf>
    <xf numFmtId="0" fontId="8" fillId="0" borderId="0" xfId="0" applyFont="1" applyBorder="1" applyAlignment="1">
      <alignment horizontal="center" vertical="top"/>
    </xf>
    <xf numFmtId="0" fontId="8" fillId="0" borderId="12" xfId="0" applyFont="1" applyBorder="1" applyAlignment="1">
      <alignment horizontal="center" vertical="top"/>
    </xf>
    <xf numFmtId="0" fontId="9" fillId="0" borderId="16" xfId="0" applyNumberFormat="1" applyFont="1" applyBorder="1" applyAlignment="1">
      <alignment horizontal="center" vertical="top" wrapText="1" shrinkToFit="1"/>
    </xf>
    <xf numFmtId="164" fontId="7" fillId="0" borderId="11" xfId="1" applyNumberFormat="1" applyFont="1" applyFill="1" applyBorder="1" applyAlignment="1">
      <alignment horizontal="center" vertical="top" wrapText="1" shrinkToFit="1"/>
    </xf>
    <xf numFmtId="0" fontId="8" fillId="0" borderId="75" xfId="0" applyNumberFormat="1" applyFont="1" applyBorder="1" applyAlignment="1">
      <alignment horizontal="center" vertical="top" wrapText="1" shrinkToFit="1"/>
    </xf>
    <xf numFmtId="0" fontId="8" fillId="3" borderId="12" xfId="1" applyNumberFormat="1" applyFont="1" applyFill="1" applyBorder="1" applyAlignment="1">
      <alignment horizontal="center" vertical="top" wrapText="1" shrinkToFit="1"/>
    </xf>
    <xf numFmtId="164" fontId="7" fillId="4" borderId="11" xfId="1" applyNumberFormat="1" applyFont="1" applyFill="1" applyBorder="1" applyAlignment="1">
      <alignment horizontal="center" vertical="top" wrapText="1" shrinkToFit="1"/>
    </xf>
    <xf numFmtId="0" fontId="8" fillId="0" borderId="12" xfId="1" quotePrefix="1" applyNumberFormat="1" applyFont="1" applyFill="1" applyBorder="1" applyAlignment="1">
      <alignment horizontal="center" vertical="top" wrapText="1" shrinkToFit="1"/>
    </xf>
    <xf numFmtId="0" fontId="6" fillId="4" borderId="13" xfId="0" applyNumberFormat="1" applyFont="1" applyFill="1" applyBorder="1" applyAlignment="1">
      <alignment horizontal="center" vertical="top" wrapText="1" shrinkToFit="1"/>
    </xf>
    <xf numFmtId="20" fontId="8" fillId="4" borderId="12" xfId="0" applyNumberFormat="1" applyFont="1" applyFill="1" applyBorder="1" applyAlignment="1">
      <alignment horizontal="center" vertical="top" wrapText="1" shrinkToFit="1"/>
    </xf>
    <xf numFmtId="14" fontId="8" fillId="0" borderId="0" xfId="0" applyNumberFormat="1" applyFont="1" applyBorder="1" applyAlignment="1">
      <alignment horizontal="center" vertical="top" wrapText="1" shrinkToFit="1"/>
    </xf>
    <xf numFmtId="0" fontId="6" fillId="4" borderId="113" xfId="0" applyNumberFormat="1" applyFont="1" applyFill="1" applyBorder="1" applyAlignment="1">
      <alignment horizontal="left" vertical="top" wrapText="1" shrinkToFit="1"/>
    </xf>
    <xf numFmtId="0" fontId="0" fillId="0" borderId="0" xfId="0" applyNumberFormat="1" applyFill="1" applyAlignment="1">
      <alignment horizontal="justify" vertical="top" wrapText="1" shrinkToFit="1"/>
    </xf>
    <xf numFmtId="0" fontId="8" fillId="0" borderId="14" xfId="0" applyNumberFormat="1" applyFont="1" applyFill="1" applyBorder="1" applyAlignment="1">
      <alignment horizontal="center" vertical="top" wrapText="1" shrinkToFit="1"/>
    </xf>
    <xf numFmtId="0" fontId="8" fillId="0" borderId="75" xfId="0" applyNumberFormat="1" applyFont="1" applyFill="1" applyBorder="1" applyAlignment="1">
      <alignment horizontal="center" vertical="top" wrapText="1" shrinkToFit="1"/>
    </xf>
    <xf numFmtId="0" fontId="6" fillId="0" borderId="12" xfId="0" applyNumberFormat="1" applyFont="1" applyFill="1" applyBorder="1" applyAlignment="1">
      <alignment horizontal="center" vertical="top" wrapText="1" shrinkToFit="1"/>
    </xf>
    <xf numFmtId="0" fontId="6" fillId="0" borderId="15" xfId="0" applyNumberFormat="1" applyFont="1" applyFill="1" applyBorder="1" applyAlignment="1">
      <alignment horizontal="justify" vertical="top" wrapText="1" shrinkToFit="1"/>
    </xf>
    <xf numFmtId="0" fontId="55" fillId="0" borderId="0" xfId="0" applyNumberFormat="1" applyFont="1" applyFill="1" applyBorder="1" applyAlignment="1">
      <alignment horizontal="center" vertical="top" wrapText="1" shrinkToFit="1"/>
    </xf>
    <xf numFmtId="0" fontId="8" fillId="3" borderId="0" xfId="0" applyNumberFormat="1" applyFont="1" applyFill="1" applyBorder="1" applyAlignment="1">
      <alignment horizontal="center" vertical="top" wrapText="1" shrinkToFit="1"/>
    </xf>
    <xf numFmtId="0" fontId="8" fillId="0" borderId="12" xfId="0" applyNumberFormat="1" applyFont="1" applyBorder="1" applyAlignment="1">
      <alignment horizontal="center" vertical="top" wrapText="1" shrinkToFit="1"/>
    </xf>
    <xf numFmtId="0" fontId="8" fillId="4" borderId="12" xfId="0" quotePrefix="1" applyNumberFormat="1" applyFont="1" applyFill="1" applyBorder="1" applyAlignment="1">
      <alignment horizontal="center" vertical="top" wrapText="1" shrinkToFit="1"/>
    </xf>
    <xf numFmtId="0" fontId="7" fillId="0" borderId="0" xfId="0" applyNumberFormat="1" applyFont="1" applyBorder="1" applyAlignment="1">
      <alignment horizontal="center" vertical="top" wrapText="1" shrinkToFit="1"/>
    </xf>
    <xf numFmtId="0" fontId="7" fillId="0" borderId="0" xfId="0" applyNumberFormat="1" applyFont="1" applyBorder="1" applyAlignment="1">
      <alignment horizontal="justify" vertical="top" wrapText="1" shrinkToFit="1"/>
    </xf>
    <xf numFmtId="14" fontId="8" fillId="0" borderId="75" xfId="0" applyNumberFormat="1" applyFont="1" applyBorder="1" applyAlignment="1">
      <alignment horizontal="center" vertical="top" wrapText="1" shrinkToFit="1"/>
    </xf>
    <xf numFmtId="0" fontId="6" fillId="0" borderId="14" xfId="0" applyNumberFormat="1" applyFont="1" applyFill="1" applyBorder="1" applyAlignment="1">
      <alignment horizontal="center" vertical="top" wrapText="1" shrinkToFit="1"/>
    </xf>
    <xf numFmtId="164" fontId="7" fillId="0" borderId="19" xfId="1" applyNumberFormat="1" applyFont="1" applyFill="1" applyBorder="1" applyAlignment="1">
      <alignment horizontal="center" vertical="top" wrapText="1" shrinkToFit="1"/>
    </xf>
    <xf numFmtId="0" fontId="8" fillId="0" borderId="20" xfId="0" applyNumberFormat="1" applyFont="1" applyFill="1" applyBorder="1" applyAlignment="1">
      <alignment horizontal="center" vertical="top" wrapText="1" shrinkToFit="1"/>
    </xf>
    <xf numFmtId="0" fontId="8" fillId="0" borderId="20" xfId="1" applyNumberFormat="1" applyFont="1" applyFill="1" applyBorder="1" applyAlignment="1">
      <alignment horizontal="center" vertical="top" wrapText="1" shrinkToFit="1"/>
    </xf>
    <xf numFmtId="0" fontId="9" fillId="0" borderId="21" xfId="1" applyNumberFormat="1" applyFont="1" applyFill="1" applyBorder="1" applyAlignment="1">
      <alignment horizontal="center" vertical="top" wrapText="1" shrinkToFit="1"/>
    </xf>
    <xf numFmtId="0" fontId="9" fillId="0" borderId="0" xfId="1" applyNumberFormat="1" applyFont="1" applyFill="1" applyBorder="1" applyAlignment="1">
      <alignment horizontal="center" vertical="top" wrapText="1" shrinkToFit="1"/>
    </xf>
    <xf numFmtId="14" fontId="6" fillId="4" borderId="12" xfId="0" applyNumberFormat="1" applyFont="1" applyFill="1" applyBorder="1" applyAlignment="1">
      <alignment horizontal="center" vertical="top" wrapText="1" shrinkToFit="1"/>
    </xf>
    <xf numFmtId="164" fontId="7" fillId="0" borderId="19" xfId="0" applyNumberFormat="1" applyFont="1" applyFill="1" applyBorder="1" applyAlignment="1">
      <alignment horizontal="center" vertical="top" wrapText="1" shrinkToFit="1"/>
    </xf>
    <xf numFmtId="0" fontId="9" fillId="0" borderId="21" xfId="0" applyNumberFormat="1" applyFont="1" applyFill="1" applyBorder="1" applyAlignment="1">
      <alignment horizontal="center" vertical="top" wrapText="1" shrinkToFit="1"/>
    </xf>
    <xf numFmtId="164" fontId="7" fillId="0" borderId="22" xfId="0" applyNumberFormat="1" applyFont="1" applyFill="1" applyBorder="1" applyAlignment="1">
      <alignment horizontal="center" vertical="top" wrapText="1" shrinkToFit="1"/>
    </xf>
    <xf numFmtId="0" fontId="8" fillId="0" borderId="23" xfId="0" applyNumberFormat="1" applyFont="1" applyFill="1" applyBorder="1" applyAlignment="1">
      <alignment horizontal="center" vertical="top" wrapText="1" shrinkToFit="1"/>
    </xf>
    <xf numFmtId="0" fontId="9" fillId="0" borderId="24" xfId="0" applyNumberFormat="1" applyFont="1" applyFill="1" applyBorder="1" applyAlignment="1">
      <alignment horizontal="center" vertical="top" wrapText="1" shrinkToFit="1"/>
    </xf>
    <xf numFmtId="164" fontId="7" fillId="0" borderId="25" xfId="0" applyNumberFormat="1" applyFont="1" applyFill="1" applyBorder="1" applyAlignment="1">
      <alignment horizontal="center" vertical="top" wrapText="1" shrinkToFit="1"/>
    </xf>
    <xf numFmtId="0" fontId="8" fillId="0" borderId="26" xfId="0" applyNumberFormat="1" applyFont="1" applyFill="1" applyBorder="1" applyAlignment="1">
      <alignment horizontal="center" vertical="top" wrapText="1" shrinkToFit="1"/>
    </xf>
    <xf numFmtId="0" fontId="9" fillId="0" borderId="27" xfId="0" applyNumberFormat="1" applyFont="1" applyFill="1" applyBorder="1" applyAlignment="1">
      <alignment horizontal="center" vertical="top" wrapText="1" shrinkToFit="1"/>
    </xf>
    <xf numFmtId="164" fontId="7" fillId="0" borderId="28" xfId="0" applyNumberFormat="1" applyFont="1" applyFill="1" applyBorder="1" applyAlignment="1">
      <alignment horizontal="center" vertical="top" wrapText="1" shrinkToFit="1"/>
    </xf>
    <xf numFmtId="0" fontId="8" fillId="0" borderId="28" xfId="0" applyNumberFormat="1" applyFont="1" applyFill="1" applyBorder="1" applyAlignment="1">
      <alignment horizontal="center" vertical="top" wrapText="1" shrinkToFit="1"/>
    </xf>
    <xf numFmtId="0" fontId="9" fillId="0" borderId="28" xfId="0" applyNumberFormat="1" applyFont="1" applyFill="1" applyBorder="1" applyAlignment="1">
      <alignment horizontal="center" vertical="top" wrapText="1" shrinkToFit="1"/>
    </xf>
    <xf numFmtId="0" fontId="8" fillId="0" borderId="29" xfId="0" applyNumberFormat="1" applyFont="1" applyFill="1" applyBorder="1" applyAlignment="1">
      <alignment horizontal="center" vertical="top" wrapText="1" shrinkToFit="1"/>
    </xf>
    <xf numFmtId="0" fontId="9" fillId="0" borderId="29" xfId="0" applyNumberFormat="1" applyFont="1" applyFill="1" applyBorder="1" applyAlignment="1">
      <alignment horizontal="center" vertical="top" wrapText="1" shrinkToFit="1"/>
    </xf>
    <xf numFmtId="164" fontId="7" fillId="0" borderId="29" xfId="0" applyNumberFormat="1" applyFont="1" applyFill="1" applyBorder="1" applyAlignment="1">
      <alignment horizontal="center" vertical="top" wrapText="1" shrinkToFit="1"/>
    </xf>
    <xf numFmtId="0" fontId="7" fillId="0" borderId="16" xfId="0" applyNumberFormat="1" applyFont="1" applyFill="1" applyBorder="1" applyAlignment="1">
      <alignment horizontal="center" vertical="top" wrapText="1" shrinkToFit="1"/>
    </xf>
    <xf numFmtId="0" fontId="7" fillId="0" borderId="0" xfId="0" applyNumberFormat="1" applyFont="1" applyFill="1" applyBorder="1" applyAlignment="1">
      <alignment horizontal="center" vertical="top" wrapText="1" shrinkToFit="1"/>
    </xf>
    <xf numFmtId="164" fontId="16" fillId="4" borderId="11" xfId="0" applyNumberFormat="1" applyFont="1" applyFill="1" applyBorder="1" applyAlignment="1">
      <alignment horizontal="center" vertical="top" wrapText="1" shrinkToFit="1"/>
    </xf>
    <xf numFmtId="0" fontId="16" fillId="4" borderId="0" xfId="0" applyNumberFormat="1" applyFont="1" applyFill="1" applyBorder="1" applyAlignment="1">
      <alignment horizontal="center" vertical="top" wrapText="1" shrinkToFit="1"/>
    </xf>
    <xf numFmtId="0"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center" vertical="top" wrapText="1" shrinkToFit="1"/>
    </xf>
    <xf numFmtId="164" fontId="7" fillId="3" borderId="11" xfId="1" applyNumberFormat="1" applyFont="1" applyFill="1" applyBorder="1" applyAlignment="1">
      <alignment horizontal="center" vertical="top" wrapText="1" shrinkToFit="1"/>
    </xf>
    <xf numFmtId="164" fontId="16" fillId="0" borderId="11" xfId="0" applyNumberFormat="1" applyFont="1" applyFill="1" applyBorder="1" applyAlignment="1">
      <alignment horizontal="center" vertical="top" wrapText="1" shrinkToFit="1"/>
    </xf>
    <xf numFmtId="0" fontId="17" fillId="0" borderId="16" xfId="0" applyNumberFormat="1" applyFont="1" applyFill="1" applyBorder="1" applyAlignment="1">
      <alignment horizontal="center" vertical="top" wrapText="1" shrinkToFit="1"/>
    </xf>
    <xf numFmtId="0" fontId="17" fillId="0" borderId="0" xfId="0" applyNumberFormat="1" applyFont="1" applyFill="1" applyBorder="1" applyAlignment="1">
      <alignment horizontal="center" vertical="top" wrapText="1" shrinkToFit="1"/>
    </xf>
    <xf numFmtId="164" fontId="16" fillId="3" borderId="11" xfId="0" applyNumberFormat="1" applyFont="1" applyFill="1" applyBorder="1" applyAlignment="1">
      <alignment horizontal="center" vertical="top" wrapText="1" shrinkToFit="1"/>
    </xf>
    <xf numFmtId="0" fontId="17" fillId="4" borderId="16" xfId="0" applyNumberFormat="1" applyFont="1" applyFill="1" applyBorder="1" applyAlignment="1">
      <alignment horizontal="center" vertical="top" wrapText="1" shrinkToFit="1"/>
    </xf>
    <xf numFmtId="0" fontId="17" fillId="4" borderId="0" xfId="0" applyNumberFormat="1" applyFont="1" applyFill="1" applyBorder="1" applyAlignment="1">
      <alignment horizontal="center" vertical="top" wrapText="1" shrinkToFit="1"/>
    </xf>
    <xf numFmtId="164" fontId="16" fillId="0" borderId="11" xfId="1" applyNumberFormat="1" applyFont="1" applyFill="1" applyBorder="1" applyAlignment="1">
      <alignment horizontal="center" vertical="top" wrapText="1" shrinkToFit="1"/>
    </xf>
    <xf numFmtId="0" fontId="6" fillId="4" borderId="12" xfId="1" applyNumberFormat="1" applyFont="1" applyFill="1" applyBorder="1" applyAlignment="1">
      <alignment horizontal="center" vertical="top" wrapText="1" shrinkToFit="1"/>
    </xf>
    <xf numFmtId="164" fontId="16" fillId="3" borderId="11" xfId="1" applyNumberFormat="1" applyFont="1" applyFill="1" applyBorder="1" applyAlignment="1">
      <alignment horizontal="center" vertical="top" wrapText="1" shrinkToFit="1"/>
    </xf>
    <xf numFmtId="0" fontId="6" fillId="3" borderId="12" xfId="1" applyNumberFormat="1" applyFont="1" applyFill="1" applyBorder="1" applyAlignment="1">
      <alignment horizontal="center" vertical="top" wrapText="1" shrinkToFit="1"/>
    </xf>
    <xf numFmtId="0" fontId="17" fillId="3" borderId="16" xfId="1" applyNumberFormat="1" applyFont="1" applyFill="1" applyBorder="1" applyAlignment="1">
      <alignment horizontal="center" vertical="top" wrapText="1" shrinkToFit="1"/>
    </xf>
    <xf numFmtId="0" fontId="17" fillId="3" borderId="0" xfId="1" applyNumberFormat="1" applyFont="1" applyFill="1" applyBorder="1" applyAlignment="1">
      <alignment horizontal="center" vertical="top" wrapText="1" shrinkToFit="1"/>
    </xf>
    <xf numFmtId="0" fontId="17" fillId="4" borderId="16" xfId="1" applyNumberFormat="1" applyFont="1" applyFill="1" applyBorder="1" applyAlignment="1">
      <alignment horizontal="center" vertical="top" wrapText="1" shrinkToFit="1"/>
    </xf>
    <xf numFmtId="0" fontId="17" fillId="4" borderId="0" xfId="1" applyNumberFormat="1" applyFont="1" applyFill="1" applyBorder="1" applyAlignment="1">
      <alignment horizontal="center" vertical="top" wrapText="1" shrinkToFit="1"/>
    </xf>
    <xf numFmtId="0" fontId="8" fillId="0" borderId="16" xfId="0" applyNumberFormat="1" applyFont="1" applyFill="1" applyBorder="1" applyAlignment="1">
      <alignment horizontal="center" vertical="top" wrapText="1" shrinkToFit="1"/>
    </xf>
    <xf numFmtId="0" fontId="6" fillId="0" borderId="62" xfId="0" applyNumberFormat="1" applyFont="1" applyFill="1" applyBorder="1" applyAlignment="1">
      <alignment horizontal="center" vertical="top" wrapText="1" shrinkToFit="1"/>
    </xf>
    <xf numFmtId="0" fontId="6" fillId="0" borderId="14" xfId="0" applyNumberFormat="1" applyFont="1" applyBorder="1" applyAlignment="1">
      <alignment horizontal="center" vertical="top" wrapText="1" shrinkToFit="1"/>
    </xf>
    <xf numFmtId="0" fontId="7" fillId="3" borderId="16" xfId="0" applyNumberFormat="1" applyFont="1" applyFill="1" applyBorder="1" applyAlignment="1">
      <alignment horizontal="center" vertical="top" wrapText="1" shrinkToFit="1"/>
    </xf>
    <xf numFmtId="0" fontId="7" fillId="3" borderId="0" xfId="0" applyNumberFormat="1" applyFont="1" applyFill="1" applyBorder="1" applyAlignment="1">
      <alignment horizontal="center" vertical="top" wrapText="1" shrinkToFit="1"/>
    </xf>
    <xf numFmtId="14" fontId="6" fillId="4" borderId="0" xfId="0" applyNumberFormat="1" applyFont="1" applyFill="1" applyBorder="1" applyAlignment="1">
      <alignment horizontal="center" vertical="top" wrapText="1" shrinkToFit="1"/>
    </xf>
    <xf numFmtId="0" fontId="17" fillId="3" borderId="16" xfId="0" applyNumberFormat="1" applyFont="1" applyFill="1" applyBorder="1" applyAlignment="1">
      <alignment horizontal="center" vertical="top" wrapText="1" shrinkToFit="1"/>
    </xf>
    <xf numFmtId="0" fontId="17" fillId="3" borderId="0" xfId="0" applyNumberFormat="1" applyFont="1" applyFill="1" applyBorder="1" applyAlignment="1">
      <alignment horizontal="center" vertical="top" wrapText="1" shrinkToFit="1"/>
    </xf>
    <xf numFmtId="0" fontId="16" fillId="3" borderId="16" xfId="0" applyNumberFormat="1" applyFont="1" applyFill="1" applyBorder="1" applyAlignment="1">
      <alignment horizontal="center" vertical="top" wrapText="1" shrinkToFit="1"/>
    </xf>
    <xf numFmtId="0" fontId="16" fillId="3" borderId="0" xfId="0" applyNumberFormat="1" applyFont="1" applyFill="1" applyBorder="1" applyAlignment="1">
      <alignment horizontal="center" vertical="top" wrapText="1" shrinkToFit="1"/>
    </xf>
    <xf numFmtId="0" fontId="6" fillId="3" borderId="12" xfId="0" applyNumberFormat="1" applyFont="1" applyFill="1" applyBorder="1" applyAlignment="1">
      <alignment horizontal="center" vertical="top" wrapText="1" shrinkToFit="1"/>
    </xf>
    <xf numFmtId="0" fontId="6" fillId="3" borderId="16" xfId="0" applyNumberFormat="1" applyFont="1" applyFill="1" applyBorder="1" applyAlignment="1">
      <alignment horizontal="center" vertical="top" wrapText="1" shrinkToFit="1"/>
    </xf>
    <xf numFmtId="0" fontId="6" fillId="3" borderId="0" xfId="0" applyNumberFormat="1" applyFont="1" applyFill="1" applyBorder="1" applyAlignment="1">
      <alignment horizontal="center" vertical="top" wrapText="1" shrinkToFit="1"/>
    </xf>
    <xf numFmtId="0" fontId="6" fillId="0" borderId="61" xfId="0" applyNumberFormat="1" applyFont="1" applyFill="1" applyBorder="1" applyAlignment="1">
      <alignment horizontal="center" vertical="top" wrapText="1" shrinkToFit="1"/>
    </xf>
    <xf numFmtId="0" fontId="4" fillId="0" borderId="60" xfId="0" applyNumberFormat="1" applyFont="1" applyFill="1" applyBorder="1" applyAlignment="1">
      <alignment horizontal="center" vertical="top" wrapText="1" shrinkToFit="1"/>
    </xf>
    <xf numFmtId="0" fontId="6" fillId="4" borderId="49" xfId="0" applyNumberFormat="1" applyFont="1" applyFill="1" applyBorder="1" applyAlignment="1">
      <alignment horizontal="center" vertical="top" wrapText="1" shrinkToFit="1"/>
    </xf>
    <xf numFmtId="0" fontId="8" fillId="0" borderId="12" xfId="0" quotePrefix="1" applyNumberFormat="1" applyFont="1" applyFill="1" applyBorder="1" applyAlignment="1">
      <alignment horizontal="center" vertical="top" wrapText="1" shrinkToFit="1"/>
    </xf>
    <xf numFmtId="0" fontId="0" fillId="14" borderId="0" xfId="0" applyFill="1" applyAlignment="1">
      <alignment horizontal="center" vertical="top"/>
    </xf>
    <xf numFmtId="0" fontId="16" fillId="4" borderId="16" xfId="0" applyNumberFormat="1" applyFont="1" applyFill="1" applyBorder="1" applyAlignment="1">
      <alignment horizontal="center" vertical="top" wrapText="1" shrinkToFit="1"/>
    </xf>
    <xf numFmtId="0" fontId="6" fillId="4" borderId="16" xfId="0" applyNumberFormat="1" applyFont="1" applyFill="1" applyBorder="1" applyAlignment="1">
      <alignment horizontal="center" vertical="top" wrapText="1" shrinkToFit="1"/>
    </xf>
    <xf numFmtId="0" fontId="8" fillId="3" borderId="16" xfId="0" applyNumberFormat="1" applyFont="1" applyFill="1" applyBorder="1" applyAlignment="1">
      <alignment horizontal="center" vertical="top" wrapText="1" shrinkToFit="1"/>
    </xf>
    <xf numFmtId="0" fontId="0" fillId="0" borderId="0" xfId="0" applyFill="1" applyBorder="1" applyAlignment="1">
      <alignment horizontal="center" vertical="top"/>
    </xf>
    <xf numFmtId="0" fontId="8" fillId="0" borderId="16" xfId="0" applyNumberFormat="1" applyFont="1" applyFill="1" applyBorder="1" applyAlignment="1">
      <alignment horizontal="left" vertical="top" wrapText="1" shrinkToFit="1"/>
    </xf>
    <xf numFmtId="0" fontId="8" fillId="0" borderId="17" xfId="0" applyNumberFormat="1" applyFont="1" applyBorder="1" applyAlignment="1">
      <alignment horizontal="left" vertical="top" wrapText="1" shrinkToFit="1"/>
    </xf>
    <xf numFmtId="0" fontId="31" fillId="0" borderId="31" xfId="0" applyNumberFormat="1" applyFont="1" applyFill="1" applyBorder="1" applyAlignment="1">
      <alignment horizontal="center" vertical="top" wrapText="1" shrinkToFit="1"/>
    </xf>
    <xf numFmtId="0" fontId="6" fillId="4" borderId="16" xfId="0" applyNumberFormat="1" applyFont="1" applyFill="1" applyBorder="1" applyAlignment="1">
      <alignment horizontal="left" vertical="top" wrapText="1" shrinkToFit="1"/>
    </xf>
    <xf numFmtId="0" fontId="6" fillId="0" borderId="31" xfId="0" applyNumberFormat="1" applyFont="1" applyFill="1" applyBorder="1" applyAlignment="1">
      <alignment horizontal="center" vertical="top" wrapText="1" shrinkToFit="1"/>
    </xf>
    <xf numFmtId="0" fontId="4" fillId="0" borderId="113" xfId="0" applyNumberFormat="1" applyFont="1" applyBorder="1" applyAlignment="1">
      <alignment horizontal="left" vertical="top" wrapText="1" shrinkToFit="1"/>
    </xf>
    <xf numFmtId="8" fontId="8" fillId="0" borderId="12" xfId="0" applyNumberFormat="1" applyFont="1" applyFill="1" applyBorder="1" applyAlignment="1">
      <alignment horizontal="center" vertical="top" wrapText="1" shrinkToFit="1"/>
    </xf>
    <xf numFmtId="8" fontId="9" fillId="0" borderId="0" xfId="0" applyNumberFormat="1" applyFont="1" applyFill="1" applyBorder="1" applyAlignment="1">
      <alignment horizontal="center" vertical="top" wrapText="1" shrinkToFit="1"/>
    </xf>
    <xf numFmtId="0" fontId="84" fillId="0" borderId="0" xfId="0" applyFont="1" applyAlignment="1">
      <alignment horizontal="center" vertical="top" wrapText="1"/>
    </xf>
    <xf numFmtId="0" fontId="84" fillId="0" borderId="0" xfId="0" applyFont="1" applyAlignment="1">
      <alignment horizontal="center" vertical="top"/>
    </xf>
    <xf numFmtId="0" fontId="0" fillId="0" borderId="0" xfId="0" applyFont="1" applyAlignment="1">
      <alignment horizontal="center" vertical="top"/>
    </xf>
    <xf numFmtId="0" fontId="9" fillId="0" borderId="30" xfId="0" applyNumberFormat="1" applyFont="1" applyFill="1" applyBorder="1" applyAlignment="1">
      <alignment horizontal="center" vertical="top" wrapText="1" shrinkToFit="1"/>
    </xf>
    <xf numFmtId="0" fontId="6" fillId="0" borderId="0" xfId="0" applyNumberFormat="1" applyFont="1" applyFill="1" applyBorder="1" applyAlignment="1">
      <alignment horizontal="center" vertical="top" wrapText="1" shrinkToFit="1"/>
    </xf>
    <xf numFmtId="164" fontId="16" fillId="5" borderId="31" xfId="0" applyNumberFormat="1" applyFont="1" applyFill="1" applyBorder="1" applyAlignment="1">
      <alignment horizontal="center" vertical="top" wrapText="1" shrinkToFit="1"/>
    </xf>
    <xf numFmtId="0" fontId="6" fillId="5" borderId="31" xfId="0" applyNumberFormat="1" applyFont="1" applyFill="1" applyBorder="1" applyAlignment="1">
      <alignment horizontal="center" vertical="top" wrapText="1" shrinkToFit="1"/>
    </xf>
    <xf numFmtId="0" fontId="20" fillId="5" borderId="46" xfId="0" applyNumberFormat="1" applyFont="1" applyFill="1" applyBorder="1" applyAlignment="1">
      <alignment horizontal="center" vertical="top" wrapText="1" shrinkToFit="1"/>
    </xf>
    <xf numFmtId="0" fontId="20" fillId="5" borderId="100" xfId="0" applyNumberFormat="1" applyFont="1" applyFill="1" applyBorder="1" applyAlignment="1">
      <alignment horizontal="center" vertical="top" wrapText="1" shrinkToFit="1"/>
    </xf>
    <xf numFmtId="0" fontId="0" fillId="0" borderId="69" xfId="0" applyNumberFormat="1" applyFont="1" applyFill="1" applyBorder="1" applyAlignment="1">
      <alignment horizontal="center" vertical="top" wrapText="1" shrinkToFit="1"/>
    </xf>
    <xf numFmtId="0" fontId="8" fillId="5" borderId="14" xfId="0" applyNumberFormat="1" applyFont="1" applyFill="1" applyBorder="1" applyAlignment="1">
      <alignment horizontal="center" vertical="top" wrapText="1" shrinkToFit="1"/>
    </xf>
    <xf numFmtId="0" fontId="8" fillId="5" borderId="75" xfId="0" applyNumberFormat="1" applyFont="1" applyFill="1" applyBorder="1" applyAlignment="1">
      <alignment horizontal="center" vertical="top" wrapText="1" shrinkToFit="1"/>
    </xf>
    <xf numFmtId="0" fontId="6" fillId="5" borderId="32" xfId="0" applyNumberFormat="1" applyFont="1" applyFill="1" applyBorder="1" applyAlignment="1">
      <alignment horizontal="left" vertical="top" wrapText="1" shrinkToFit="1"/>
    </xf>
    <xf numFmtId="0" fontId="6" fillId="5" borderId="14" xfId="0" applyNumberFormat="1" applyFont="1" applyFill="1" applyBorder="1" applyAlignment="1">
      <alignment horizontal="center" vertical="top" wrapText="1" shrinkToFit="1"/>
    </xf>
    <xf numFmtId="0" fontId="6" fillId="5" borderId="12" xfId="0" applyNumberFormat="1" applyFont="1" applyFill="1" applyBorder="1" applyAlignment="1">
      <alignment horizontal="center" vertical="top" wrapText="1" shrinkToFit="1"/>
    </xf>
    <xf numFmtId="0" fontId="6" fillId="5" borderId="33" xfId="0" applyNumberFormat="1" applyFont="1" applyFill="1" applyBorder="1" applyAlignment="1">
      <alignment horizontal="justify" vertical="top" wrapText="1" shrinkToFit="1"/>
    </xf>
    <xf numFmtId="0" fontId="6" fillId="5" borderId="0" xfId="0" applyNumberFormat="1" applyFont="1" applyFill="1" applyBorder="1" applyAlignment="1">
      <alignment horizontal="justify" vertical="top" wrapText="1" shrinkToFit="1"/>
    </xf>
    <xf numFmtId="0" fontId="55" fillId="5" borderId="0" xfId="0" applyNumberFormat="1" applyFont="1" applyFill="1" applyBorder="1" applyAlignment="1">
      <alignment horizontal="center" vertical="top" wrapText="1" shrinkToFit="1"/>
    </xf>
    <xf numFmtId="0" fontId="6" fillId="0" borderId="71" xfId="0" applyNumberFormat="1" applyFont="1" applyFill="1" applyBorder="1" applyAlignment="1">
      <alignment horizontal="center" vertical="top" wrapText="1" shrinkToFit="1"/>
    </xf>
    <xf numFmtId="164" fontId="16" fillId="0" borderId="34" xfId="0" applyNumberFormat="1" applyFont="1" applyFill="1" applyBorder="1" applyAlignment="1">
      <alignment horizontal="center" vertical="top" wrapText="1" shrinkToFit="1"/>
    </xf>
    <xf numFmtId="0" fontId="4" fillId="5" borderId="34" xfId="0" applyNumberFormat="1" applyFont="1" applyFill="1" applyBorder="1" applyAlignment="1">
      <alignment horizontal="center" vertical="top" wrapText="1" shrinkToFit="1"/>
    </xf>
    <xf numFmtId="0" fontId="6" fillId="0" borderId="34" xfId="0" applyNumberFormat="1" applyFont="1" applyFill="1" applyBorder="1" applyAlignment="1">
      <alignment horizontal="center" vertical="top" wrapText="1" shrinkToFit="1"/>
    </xf>
    <xf numFmtId="0" fontId="0" fillId="0" borderId="34" xfId="0" applyNumberFormat="1" applyFont="1" applyFill="1" applyBorder="1" applyAlignment="1">
      <alignment horizontal="center" vertical="top" wrapText="1" shrinkToFit="1"/>
    </xf>
    <xf numFmtId="0" fontId="7" fillId="0" borderId="51" xfId="0" applyNumberFormat="1" applyFont="1" applyFill="1" applyBorder="1" applyAlignment="1">
      <alignment horizontal="center" vertical="top" wrapText="1" shrinkToFit="1"/>
    </xf>
    <xf numFmtId="0" fontId="15" fillId="5" borderId="14" xfId="0" applyNumberFormat="1" applyFont="1" applyFill="1" applyBorder="1" applyAlignment="1">
      <alignment horizontal="center" vertical="top" wrapText="1" shrinkToFit="1"/>
    </xf>
    <xf numFmtId="0" fontId="15" fillId="5" borderId="7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left" vertical="top" wrapText="1" shrinkToFit="1"/>
    </xf>
    <xf numFmtId="0" fontId="15" fillId="5" borderId="12" xfId="0" applyNumberFormat="1" applyFont="1" applyFill="1" applyBorder="1" applyAlignment="1">
      <alignment horizontal="center" vertical="top" wrapText="1" shrinkToFit="1"/>
    </xf>
    <xf numFmtId="0" fontId="15" fillId="5" borderId="33" xfId="0" applyNumberFormat="1" applyFont="1" applyFill="1" applyBorder="1" applyAlignment="1">
      <alignment horizontal="justify" vertical="top" wrapText="1" shrinkToFit="1"/>
    </xf>
    <xf numFmtId="0" fontId="15" fillId="5" borderId="0" xfId="0" applyNumberFormat="1" applyFont="1" applyFill="1" applyBorder="1" applyAlignment="1">
      <alignment horizontal="justify" vertical="top" wrapText="1" shrinkToFit="1"/>
    </xf>
    <xf numFmtId="0" fontId="90" fillId="5" borderId="0" xfId="0" applyNumberFormat="1" applyFont="1" applyFill="1" applyBorder="1" applyAlignment="1">
      <alignment horizontal="center" vertical="top" wrapText="1" shrinkToFit="1"/>
    </xf>
    <xf numFmtId="164" fontId="16" fillId="0" borderId="35" xfId="0" applyNumberFormat="1" applyFont="1" applyFill="1" applyBorder="1" applyAlignment="1">
      <alignment horizontal="center" vertical="top" wrapText="1" shrinkToFit="1"/>
    </xf>
    <xf numFmtId="0" fontId="4" fillId="5" borderId="35" xfId="0" applyNumberFormat="1" applyFont="1" applyFill="1" applyBorder="1" applyAlignment="1">
      <alignment horizontal="center" vertical="top" wrapText="1" shrinkToFit="1"/>
    </xf>
    <xf numFmtId="0" fontId="6" fillId="0" borderId="35" xfId="0" applyNumberFormat="1" applyFont="1" applyFill="1" applyBorder="1" applyAlignment="1">
      <alignment horizontal="center" vertical="top" wrapText="1" shrinkToFit="1"/>
    </xf>
    <xf numFmtId="0" fontId="0" fillId="0" borderId="35" xfId="0" applyNumberFormat="1" applyFont="1" applyFill="1" applyBorder="1" applyAlignment="1">
      <alignment horizontal="center" vertical="top" wrapText="1" shrinkToFit="1"/>
    </xf>
    <xf numFmtId="0" fontId="7" fillId="0" borderId="44" xfId="0" applyNumberFormat="1" applyFont="1" applyFill="1" applyBorder="1" applyAlignment="1">
      <alignment horizontal="center" vertical="top" wrapText="1" shrinkToFit="1"/>
    </xf>
    <xf numFmtId="164" fontId="21" fillId="5" borderId="35" xfId="0" applyNumberFormat="1" applyFont="1" applyFill="1" applyBorder="1" applyAlignment="1">
      <alignment horizontal="center" vertical="top" wrapText="1" shrinkToFit="1"/>
    </xf>
    <xf numFmtId="0" fontId="15" fillId="5" borderId="32" xfId="0" applyNumberFormat="1" applyFont="1" applyFill="1" applyBorder="1" applyAlignment="1">
      <alignment horizontal="center" vertical="top" wrapText="1" shrinkToFit="1"/>
    </xf>
    <xf numFmtId="0" fontId="15" fillId="0" borderId="32" xfId="0" applyNumberFormat="1" applyFont="1" applyFill="1" applyBorder="1" applyAlignment="1">
      <alignment horizontal="center" vertical="top" wrapText="1" shrinkToFit="1"/>
    </xf>
    <xf numFmtId="0" fontId="22" fillId="0" borderId="16" xfId="0" applyNumberFormat="1" applyFont="1" applyFill="1" applyBorder="1" applyAlignment="1">
      <alignment horizontal="center" vertical="top" wrapText="1" shrinkToFit="1"/>
    </xf>
    <xf numFmtId="0" fontId="22" fillId="0" borderId="0" xfId="0" applyNumberFormat="1" applyFont="1" applyFill="1" applyBorder="1" applyAlignment="1">
      <alignment horizontal="center" vertical="top" wrapText="1" shrinkToFit="1"/>
    </xf>
    <xf numFmtId="0" fontId="4" fillId="0" borderId="35" xfId="0" applyNumberFormat="1" applyFont="1" applyFill="1" applyBorder="1" applyAlignment="1">
      <alignment horizontal="center" vertical="top" wrapText="1" shrinkToFit="1"/>
    </xf>
    <xf numFmtId="0" fontId="23" fillId="0" borderId="52" xfId="0" applyNumberFormat="1" applyFont="1" applyFill="1" applyBorder="1" applyAlignment="1">
      <alignment vertical="top" wrapText="1" shrinkToFit="1"/>
    </xf>
    <xf numFmtId="0" fontId="0" fillId="0" borderId="32" xfId="0" applyNumberFormat="1" applyFont="1" applyFill="1" applyBorder="1" applyAlignment="1">
      <alignment horizontal="center" vertical="top" wrapText="1" shrinkToFit="1"/>
    </xf>
    <xf numFmtId="0" fontId="16" fillId="0" borderId="44" xfId="0" applyNumberFormat="1" applyFont="1" applyFill="1" applyBorder="1" applyAlignment="1">
      <alignment horizontal="center" vertical="top" wrapText="1" shrinkToFit="1"/>
    </xf>
    <xf numFmtId="0" fontId="16" fillId="0" borderId="0" xfId="0" applyNumberFormat="1" applyFont="1" applyFill="1" applyBorder="1" applyAlignment="1">
      <alignment horizontal="center" vertical="top" wrapText="1" shrinkToFit="1"/>
    </xf>
    <xf numFmtId="0" fontId="17" fillId="0" borderId="44" xfId="0" applyNumberFormat="1" applyFont="1" applyFill="1" applyBorder="1" applyAlignment="1">
      <alignment horizontal="center" vertical="top" wrapText="1" shrinkToFit="1"/>
    </xf>
    <xf numFmtId="14" fontId="8" fillId="5" borderId="75" xfId="0" applyNumberFormat="1" applyFont="1" applyFill="1" applyBorder="1" applyAlignment="1">
      <alignment horizontal="center" vertical="top" wrapText="1" shrinkToFit="1"/>
    </xf>
    <xf numFmtId="164" fontId="16" fillId="5" borderId="36" xfId="0" applyNumberFormat="1" applyFont="1" applyFill="1" applyBorder="1" applyAlignment="1">
      <alignment horizontal="center" vertical="top" wrapText="1" shrinkToFit="1"/>
    </xf>
    <xf numFmtId="0" fontId="6" fillId="5" borderId="37" xfId="0" applyNumberFormat="1" applyFont="1" applyFill="1" applyBorder="1" applyAlignment="1">
      <alignment horizontal="center" vertical="top" wrapText="1" shrinkToFit="1"/>
    </xf>
    <xf numFmtId="0" fontId="6" fillId="0" borderId="37" xfId="0" applyNumberFormat="1" applyFont="1" applyFill="1" applyBorder="1" applyAlignment="1">
      <alignment horizontal="center" vertical="top" wrapText="1" shrinkToFit="1"/>
    </xf>
    <xf numFmtId="0" fontId="20" fillId="0" borderId="45" xfId="0" applyNumberFormat="1" applyFont="1" applyFill="1" applyBorder="1" applyAlignment="1">
      <alignment horizontal="center" vertical="top" wrapText="1" shrinkToFit="1"/>
    </xf>
    <xf numFmtId="0" fontId="20" fillId="0" borderId="0" xfId="0" applyNumberFormat="1" applyFont="1" applyFill="1" applyBorder="1" applyAlignment="1">
      <alignment horizontal="center" vertical="top" wrapText="1" shrinkToFit="1"/>
    </xf>
    <xf numFmtId="0" fontId="0" fillId="0" borderId="52" xfId="0" applyNumberFormat="1" applyFont="1" applyFill="1" applyBorder="1" applyAlignment="1">
      <alignment horizontal="center" vertical="top" wrapText="1" shrinkToFit="1"/>
    </xf>
    <xf numFmtId="0" fontId="9" fillId="0" borderId="44" xfId="0" applyNumberFormat="1" applyFont="1" applyFill="1" applyBorder="1" applyAlignment="1">
      <alignment horizontal="center" vertical="top" wrapText="1" shrinkToFit="1"/>
    </xf>
    <xf numFmtId="0" fontId="6" fillId="5" borderId="35" xfId="0" applyNumberFormat="1" applyFont="1" applyFill="1" applyBorder="1" applyAlignment="1">
      <alignment horizontal="center" vertical="top" wrapText="1" shrinkToFit="1"/>
    </xf>
    <xf numFmtId="0" fontId="24" fillId="0" borderId="35" xfId="0" applyNumberFormat="1" applyFont="1" applyFill="1" applyBorder="1" applyAlignment="1">
      <alignment horizontal="center" vertical="top" wrapText="1" shrinkToFit="1"/>
    </xf>
    <xf numFmtId="0" fontId="24" fillId="0" borderId="44" xfId="0" applyNumberFormat="1" applyFont="1" applyFill="1" applyBorder="1" applyAlignment="1">
      <alignment horizontal="center" vertical="top" wrapText="1" shrinkToFit="1"/>
    </xf>
    <xf numFmtId="0" fontId="24" fillId="0" borderId="0" xfId="0" applyNumberFormat="1" applyFont="1" applyFill="1" applyBorder="1" applyAlignment="1">
      <alignment horizontal="center" vertical="top" wrapText="1" shrinkToFit="1"/>
    </xf>
    <xf numFmtId="0" fontId="0" fillId="5" borderId="35" xfId="0" applyNumberFormat="1" applyFont="1" applyFill="1" applyBorder="1" applyAlignment="1">
      <alignment horizontal="center" vertical="top" wrapText="1" shrinkToFit="1"/>
    </xf>
    <xf numFmtId="164" fontId="21" fillId="3" borderId="31" xfId="0" applyNumberFormat="1" applyFont="1" applyFill="1" applyBorder="1" applyAlignment="1">
      <alignment horizontal="center" vertical="top" wrapText="1" shrinkToFit="1"/>
    </xf>
    <xf numFmtId="0" fontId="4" fillId="4" borderId="31" xfId="0" applyNumberFormat="1" applyFont="1" applyFill="1" applyBorder="1" applyAlignment="1">
      <alignment horizontal="center" vertical="top" wrapText="1" shrinkToFit="1"/>
    </xf>
    <xf numFmtId="0" fontId="0" fillId="3" borderId="31" xfId="0" applyNumberFormat="1" applyFont="1" applyFill="1" applyBorder="1" applyAlignment="1">
      <alignment horizontal="center" vertical="top" wrapText="1" shrinkToFit="1"/>
    </xf>
    <xf numFmtId="0" fontId="22" fillId="5" borderId="44" xfId="0" applyNumberFormat="1" applyFont="1" applyFill="1" applyBorder="1" applyAlignment="1">
      <alignment horizontal="center" vertical="top" wrapText="1" shrinkToFit="1"/>
    </xf>
    <xf numFmtId="0" fontId="22" fillId="5" borderId="0" xfId="0" applyNumberFormat="1" applyFont="1" applyFill="1" applyBorder="1" applyAlignment="1">
      <alignment horizontal="center" vertical="top" wrapText="1" shrinkToFit="1"/>
    </xf>
    <xf numFmtId="0" fontId="25" fillId="4" borderId="31" xfId="0" applyNumberFormat="1" applyFont="1" applyFill="1" applyBorder="1" applyAlignment="1">
      <alignment horizontal="center" vertical="top" wrapText="1" shrinkToFit="1"/>
    </xf>
    <xf numFmtId="0" fontId="26" fillId="4" borderId="31" xfId="0" applyNumberFormat="1" applyFont="1" applyFill="1" applyBorder="1" applyAlignment="1">
      <alignment horizontal="center" vertical="top" wrapText="1" shrinkToFit="1"/>
    </xf>
    <xf numFmtId="0" fontId="4" fillId="0" borderId="0" xfId="0" applyNumberFormat="1" applyFont="1" applyFill="1" applyBorder="1" applyAlignment="1">
      <alignment horizontal="center" vertical="top" wrapText="1" shrinkToFit="1"/>
    </xf>
    <xf numFmtId="0" fontId="4" fillId="0" borderId="0" xfId="0" applyNumberFormat="1" applyFont="1" applyFill="1" applyBorder="1" applyAlignment="1">
      <alignment horizontal="left" vertical="top" wrapText="1" shrinkToFit="1"/>
    </xf>
    <xf numFmtId="0" fontId="5" fillId="0" borderId="0" xfId="0" applyNumberFormat="1" applyFont="1" applyFill="1" applyBorder="1" applyAlignment="1">
      <alignment horizontal="left" vertical="top" wrapText="1" shrinkToFit="1"/>
    </xf>
    <xf numFmtId="0" fontId="6" fillId="4" borderId="12" xfId="0" quotePrefix="1" applyNumberFormat="1" applyFont="1" applyFill="1" applyBorder="1" applyAlignment="1">
      <alignment horizontal="center" vertical="top" wrapText="1" shrinkToFit="1"/>
    </xf>
    <xf numFmtId="0" fontId="6" fillId="0" borderId="16" xfId="0" applyNumberFormat="1" applyFont="1" applyFill="1" applyBorder="1" applyAlignment="1">
      <alignment horizontal="center" vertical="top" wrapText="1" shrinkToFit="1"/>
    </xf>
    <xf numFmtId="0" fontId="6" fillId="0" borderId="59" xfId="0" applyNumberFormat="1" applyFont="1" applyFill="1" applyBorder="1" applyAlignment="1">
      <alignment horizontal="center" vertical="top" wrapText="1" shrinkToFit="1"/>
    </xf>
    <xf numFmtId="0" fontId="4" fillId="0" borderId="58" xfId="0" applyNumberFormat="1" applyFont="1" applyFill="1" applyBorder="1" applyAlignment="1">
      <alignment horizontal="center" vertical="top" wrapText="1" shrinkToFit="1"/>
    </xf>
    <xf numFmtId="0" fontId="6" fillId="0" borderId="12" xfId="0" quotePrefix="1" applyNumberFormat="1" applyFont="1" applyFill="1" applyBorder="1" applyAlignment="1">
      <alignment horizontal="center" vertical="top" wrapText="1" shrinkToFit="1"/>
    </xf>
    <xf numFmtId="0" fontId="28" fillId="0" borderId="0" xfId="0" applyNumberFormat="1" applyFont="1" applyFill="1" applyBorder="1" applyAlignment="1">
      <alignment horizontal="center" vertical="top" wrapText="1" shrinkToFit="1"/>
    </xf>
    <xf numFmtId="0" fontId="28" fillId="4" borderId="16" xfId="0" applyNumberFormat="1" applyFont="1" applyFill="1" applyBorder="1" applyAlignment="1">
      <alignment horizontal="center" vertical="top" wrapText="1" shrinkToFit="1"/>
    </xf>
    <xf numFmtId="0" fontId="28" fillId="4" borderId="0" xfId="0" applyNumberFormat="1" applyFont="1" applyFill="1" applyBorder="1" applyAlignment="1">
      <alignment horizontal="center" vertical="top" wrapText="1" shrinkToFit="1"/>
    </xf>
    <xf numFmtId="0" fontId="28" fillId="3" borderId="16" xfId="0" applyNumberFormat="1" applyFont="1" applyFill="1" applyBorder="1" applyAlignment="1">
      <alignment horizontal="center" vertical="top" wrapText="1" shrinkToFit="1"/>
    </xf>
    <xf numFmtId="0" fontId="28" fillId="3" borderId="0" xfId="0" applyNumberFormat="1" applyFont="1" applyFill="1" applyBorder="1" applyAlignment="1">
      <alignment horizontal="center" vertical="top" wrapText="1" shrinkToFit="1"/>
    </xf>
    <xf numFmtId="0" fontId="4" fillId="0" borderId="59" xfId="0" applyNumberFormat="1" applyFont="1" applyFill="1" applyBorder="1" applyAlignment="1">
      <alignment horizontal="center" vertical="top" wrapText="1" shrinkToFit="1"/>
    </xf>
    <xf numFmtId="164" fontId="7" fillId="0" borderId="38" xfId="0" applyNumberFormat="1" applyFont="1" applyBorder="1" applyAlignment="1">
      <alignment horizontal="justify" vertical="top" wrapText="1" shrinkToFit="1"/>
    </xf>
    <xf numFmtId="0" fontId="6" fillId="0" borderId="58" xfId="0" applyNumberFormat="1" applyFont="1" applyFill="1" applyBorder="1" applyAlignment="1">
      <alignment horizontal="center" vertical="top" wrapText="1" shrinkToFit="1"/>
    </xf>
    <xf numFmtId="164" fontId="7" fillId="5" borderId="39" xfId="0" applyNumberFormat="1" applyFont="1" applyFill="1" applyBorder="1" applyAlignment="1">
      <alignment horizontal="center" vertical="top" wrapText="1" shrinkToFit="1"/>
    </xf>
    <xf numFmtId="0" fontId="29" fillId="0" borderId="35" xfId="1" applyFont="1" applyBorder="1" applyAlignment="1">
      <alignment horizontal="center" vertical="top"/>
    </xf>
    <xf numFmtId="0" fontId="12" fillId="5" borderId="44" xfId="0" applyNumberFormat="1" applyFont="1" applyFill="1" applyBorder="1" applyAlignment="1">
      <alignment horizontal="center" vertical="top" wrapText="1" shrinkToFit="1"/>
    </xf>
    <xf numFmtId="0" fontId="12" fillId="5" borderId="0" xfId="0" applyNumberFormat="1" applyFont="1" applyFill="1" applyBorder="1" applyAlignment="1">
      <alignment horizontal="center" vertical="top" wrapText="1" shrinkToFit="1"/>
    </xf>
    <xf numFmtId="14" fontId="4" fillId="0" borderId="0" xfId="0" applyNumberFormat="1" applyFont="1" applyBorder="1" applyAlignment="1">
      <alignment horizontal="center" vertical="top" wrapText="1" shrinkToFit="1"/>
    </xf>
    <xf numFmtId="0" fontId="4" fillId="0" borderId="41" xfId="0" applyNumberFormat="1" applyFont="1" applyBorder="1" applyAlignment="1">
      <alignment horizontal="justify" vertical="top" wrapText="1" shrinkToFit="1"/>
    </xf>
    <xf numFmtId="164" fontId="7" fillId="5" borderId="31" xfId="0" applyNumberFormat="1" applyFont="1" applyFill="1" applyBorder="1" applyAlignment="1">
      <alignment horizontal="center" vertical="top" wrapText="1" shrinkToFit="1"/>
    </xf>
    <xf numFmtId="0" fontId="29" fillId="0" borderId="42" xfId="1" applyFont="1" applyBorder="1" applyAlignment="1">
      <alignment horizontal="center" vertical="top"/>
    </xf>
    <xf numFmtId="0" fontId="0" fillId="5" borderId="12" xfId="0" applyNumberFormat="1" applyFont="1" applyFill="1" applyBorder="1" applyAlignment="1">
      <alignment horizontal="center" vertical="top" wrapText="1" shrinkToFit="1"/>
    </xf>
    <xf numFmtId="0" fontId="7" fillId="5" borderId="0" xfId="0" applyNumberFormat="1" applyFont="1" applyFill="1" applyBorder="1" applyAlignment="1">
      <alignment horizontal="center" vertical="top" wrapText="1" shrinkToFit="1"/>
    </xf>
    <xf numFmtId="0" fontId="30" fillId="0" borderId="44" xfId="1" applyFont="1" applyBorder="1" applyAlignment="1">
      <alignment horizontal="center" vertical="top"/>
    </xf>
    <xf numFmtId="0" fontId="30" fillId="0" borderId="0" xfId="1" applyFont="1" applyBorder="1" applyAlignment="1">
      <alignment horizontal="center" vertical="top"/>
    </xf>
    <xf numFmtId="0" fontId="4" fillId="0" borderId="40" xfId="0" applyNumberFormat="1" applyFont="1" applyBorder="1" applyAlignment="1">
      <alignment horizontal="left" vertical="top" wrapText="1" shrinkToFit="1"/>
    </xf>
    <xf numFmtId="0" fontId="29" fillId="0" borderId="43" xfId="1" applyFont="1" applyBorder="1" applyAlignment="1">
      <alignment horizontal="center" vertical="top"/>
    </xf>
    <xf numFmtId="0" fontId="29" fillId="0" borderId="39" xfId="1" applyFont="1" applyBorder="1" applyAlignment="1">
      <alignment horizontal="center" vertical="top"/>
    </xf>
    <xf numFmtId="0" fontId="30" fillId="0" borderId="47" xfId="1" applyFont="1" applyBorder="1" applyAlignment="1">
      <alignment horizontal="center" vertical="top"/>
    </xf>
    <xf numFmtId="164" fontId="6" fillId="0" borderId="11" xfId="0" applyNumberFormat="1" applyFont="1" applyFill="1" applyBorder="1" applyAlignment="1">
      <alignment horizontal="center" vertical="top" wrapText="1" shrinkToFit="1"/>
    </xf>
    <xf numFmtId="0" fontId="84" fillId="0" borderId="76" xfId="0" applyFont="1" applyBorder="1" applyAlignment="1">
      <alignment horizontal="center" vertical="top" wrapText="1"/>
    </xf>
    <xf numFmtId="0" fontId="84" fillId="0" borderId="100" xfId="0" applyFont="1" applyBorder="1" applyAlignment="1">
      <alignment horizontal="center" vertical="top"/>
    </xf>
    <xf numFmtId="0" fontId="51" fillId="0" borderId="56" xfId="0" applyFont="1" applyBorder="1" applyAlignment="1">
      <alignment horizontal="left" vertical="top" wrapText="1"/>
    </xf>
    <xf numFmtId="0" fontId="84" fillId="0" borderId="76" xfId="0" applyFont="1" applyFill="1" applyBorder="1" applyAlignment="1">
      <alignment horizontal="center" vertical="top" wrapText="1"/>
    </xf>
    <xf numFmtId="0" fontId="84" fillId="0" borderId="0" xfId="0" applyFont="1" applyFill="1" applyBorder="1" applyAlignment="1">
      <alignment horizontal="center" vertical="top"/>
    </xf>
    <xf numFmtId="164" fontId="7" fillId="0" borderId="0" xfId="0" applyNumberFormat="1" applyFont="1" applyFill="1" applyBorder="1" applyAlignment="1">
      <alignment horizontal="justify" vertical="top" wrapText="1" shrinkToFit="1"/>
    </xf>
    <xf numFmtId="0" fontId="8" fillId="0" borderId="0" xfId="0" applyNumberFormat="1" applyFont="1" applyFill="1" applyBorder="1" applyAlignment="1">
      <alignment horizontal="left" vertical="top" wrapText="1" shrinkToFit="1"/>
    </xf>
    <xf numFmtId="14" fontId="84" fillId="0" borderId="100" xfId="0" applyNumberFormat="1" applyFont="1" applyBorder="1" applyAlignment="1">
      <alignment horizontal="center" vertical="top"/>
    </xf>
    <xf numFmtId="0" fontId="84" fillId="0" borderId="100" xfId="0" applyFont="1" applyFill="1" applyBorder="1" applyAlignment="1">
      <alignment horizontal="center" vertical="top"/>
    </xf>
    <xf numFmtId="0" fontId="6" fillId="0" borderId="56" xfId="0" applyFont="1" applyBorder="1" applyAlignment="1">
      <alignment horizontal="left" vertical="top" wrapText="1"/>
    </xf>
    <xf numFmtId="0" fontId="84" fillId="0" borderId="0" xfId="0" applyFont="1" applyBorder="1" applyAlignment="1">
      <alignment horizontal="center" vertical="top"/>
    </xf>
    <xf numFmtId="0" fontId="8" fillId="0" borderId="0" xfId="0" applyNumberFormat="1" applyFont="1" applyFill="1" applyBorder="1" applyAlignment="1">
      <alignment horizontal="justify" vertical="top" wrapText="1" shrinkToFit="1"/>
    </xf>
    <xf numFmtId="0" fontId="4" fillId="0" borderId="52" xfId="2" applyNumberFormat="1" applyFont="1" applyFill="1" applyBorder="1" applyAlignment="1">
      <alignment horizontal="center" vertical="top" wrapText="1" shrinkToFit="1"/>
    </xf>
    <xf numFmtId="0" fontId="31" fillId="3" borderId="0" xfId="0" applyNumberFormat="1" applyFont="1" applyFill="1" applyBorder="1" applyAlignment="1">
      <alignment horizontal="center" vertical="top" wrapText="1" shrinkToFit="1"/>
    </xf>
    <xf numFmtId="0" fontId="6" fillId="0" borderId="54" xfId="0" applyNumberFormat="1" applyFont="1" applyFill="1" applyBorder="1" applyAlignment="1">
      <alignment horizontal="center" vertical="top" wrapText="1" shrinkToFit="1"/>
    </xf>
    <xf numFmtId="0" fontId="6" fillId="0" borderId="73" xfId="0" applyNumberFormat="1" applyFont="1" applyFill="1" applyBorder="1" applyAlignment="1">
      <alignment horizontal="center" vertical="top" wrapText="1" shrinkToFit="1"/>
    </xf>
    <xf numFmtId="164" fontId="7" fillId="0" borderId="0" xfId="0" applyNumberFormat="1" applyFont="1" applyFill="1" applyBorder="1" applyAlignment="1">
      <alignment horizontal="center" vertical="top" wrapText="1" shrinkToFit="1"/>
    </xf>
    <xf numFmtId="0" fontId="6" fillId="0" borderId="17" xfId="0" applyNumberFormat="1" applyFont="1" applyFill="1" applyBorder="1" applyAlignment="1">
      <alignment horizontal="justify" vertical="top" wrapText="1" shrinkToFit="1"/>
    </xf>
    <xf numFmtId="0" fontId="55" fillId="0" borderId="52" xfId="0" applyFont="1" applyFill="1" applyBorder="1" applyAlignment="1">
      <alignment horizontal="center" vertical="top" wrapText="1"/>
    </xf>
    <xf numFmtId="0" fontId="0" fillId="0" borderId="0" xfId="0" applyNumberFormat="1" applyBorder="1" applyAlignment="1">
      <alignment horizontal="justify" vertical="top" wrapText="1" shrinkToFit="1"/>
    </xf>
    <xf numFmtId="0" fontId="5" fillId="0" borderId="0" xfId="0" applyNumberFormat="1" applyFont="1" applyFill="1" applyBorder="1" applyAlignment="1">
      <alignment horizontal="center" vertical="top" wrapText="1" shrinkToFit="1"/>
    </xf>
    <xf numFmtId="0" fontId="84" fillId="13" borderId="76" xfId="0" applyFont="1" applyFill="1" applyBorder="1" applyAlignment="1">
      <alignment horizontal="center" vertical="top" wrapText="1"/>
    </xf>
    <xf numFmtId="0" fontId="84" fillId="13" borderId="100" xfId="0" applyFont="1" applyFill="1" applyBorder="1" applyAlignment="1">
      <alignment horizontal="center" vertical="top"/>
    </xf>
    <xf numFmtId="0" fontId="9" fillId="0" borderId="16" xfId="1" applyNumberFormat="1" applyFont="1" applyFill="1" applyBorder="1" applyAlignment="1">
      <alignment horizontal="center" vertical="top" wrapText="1" shrinkToFit="1"/>
    </xf>
    <xf numFmtId="0" fontId="6" fillId="0" borderId="59" xfId="0" quotePrefix="1" applyNumberFormat="1" applyFont="1" applyFill="1" applyBorder="1" applyAlignment="1">
      <alignment horizontal="center" vertical="top" wrapText="1" shrinkToFit="1"/>
    </xf>
    <xf numFmtId="0" fontId="76" fillId="0" borderId="56" xfId="0" applyFont="1" applyFill="1" applyBorder="1" applyAlignment="1">
      <alignment horizontal="left" vertical="top" wrapText="1"/>
    </xf>
    <xf numFmtId="14" fontId="84" fillId="0" borderId="0" xfId="0" applyNumberFormat="1" applyFont="1" applyBorder="1" applyAlignment="1">
      <alignment horizontal="center" vertical="top"/>
    </xf>
    <xf numFmtId="0" fontId="31" fillId="3" borderId="16" xfId="0" applyNumberFormat="1" applyFont="1" applyFill="1" applyBorder="1" applyAlignment="1">
      <alignment horizontal="center" vertical="top" wrapText="1" shrinkToFit="1"/>
    </xf>
    <xf numFmtId="164" fontId="16" fillId="0" borderId="31" xfId="0" applyNumberFormat="1" applyFont="1" applyFill="1" applyBorder="1" applyAlignment="1">
      <alignment horizontal="center" vertical="top" wrapText="1" shrinkToFit="1"/>
    </xf>
    <xf numFmtId="0" fontId="6" fillId="0" borderId="46" xfId="0" applyNumberFormat="1" applyFont="1" applyFill="1" applyBorder="1" applyAlignment="1">
      <alignment horizontal="center" vertical="top" wrapText="1" shrinkToFit="1"/>
    </xf>
    <xf numFmtId="0" fontId="6" fillId="0" borderId="100" xfId="0" applyNumberFormat="1" applyFont="1" applyFill="1" applyBorder="1" applyAlignment="1">
      <alignment horizontal="center" vertical="top" wrapText="1" shrinkToFit="1"/>
    </xf>
    <xf numFmtId="164" fontId="16" fillId="3" borderId="31" xfId="0" applyNumberFormat="1" applyFont="1" applyFill="1" applyBorder="1" applyAlignment="1">
      <alignment horizontal="center" vertical="top" wrapText="1" shrinkToFit="1"/>
    </xf>
    <xf numFmtId="0" fontId="6" fillId="3" borderId="31" xfId="0" applyNumberFormat="1" applyFont="1" applyFill="1" applyBorder="1" applyAlignment="1">
      <alignment horizontal="center" vertical="top" wrapText="1" shrinkToFit="1"/>
    </xf>
    <xf numFmtId="0" fontId="6" fillId="3" borderId="46" xfId="0" applyNumberFormat="1" applyFont="1" applyFill="1" applyBorder="1" applyAlignment="1">
      <alignment horizontal="center" vertical="top" wrapText="1" shrinkToFit="1"/>
    </xf>
    <xf numFmtId="0" fontId="6" fillId="3" borderId="100" xfId="0" applyNumberFormat="1" applyFont="1" applyFill="1" applyBorder="1" applyAlignment="1">
      <alignment horizontal="center" vertical="top" wrapText="1" shrinkToFit="1"/>
    </xf>
    <xf numFmtId="0" fontId="43" fillId="0" borderId="52" xfId="0" applyNumberFormat="1" applyFont="1" applyFill="1" applyBorder="1" applyAlignment="1">
      <alignment horizontal="center" vertical="top" wrapText="1" shrinkToFit="1"/>
    </xf>
    <xf numFmtId="164" fontId="16" fillId="0" borderId="0" xfId="0" applyNumberFormat="1" applyFont="1" applyBorder="1" applyAlignment="1">
      <alignment horizontal="justify" vertical="top" wrapText="1" shrinkToFit="1"/>
    </xf>
    <xf numFmtId="0" fontId="6" fillId="4" borderId="31" xfId="0" quotePrefix="1" applyNumberFormat="1" applyFont="1" applyFill="1" applyBorder="1" applyAlignment="1">
      <alignment horizontal="center" vertical="top" wrapText="1" shrinkToFit="1"/>
    </xf>
    <xf numFmtId="0" fontId="0" fillId="0" borderId="31" xfId="0" applyFill="1" applyBorder="1" applyAlignment="1">
      <alignment horizontal="left" vertical="top"/>
    </xf>
    <xf numFmtId="164" fontId="16" fillId="4" borderId="31" xfId="0" applyNumberFormat="1" applyFont="1" applyFill="1" applyBorder="1" applyAlignment="1">
      <alignment horizontal="center" vertical="top" wrapText="1" shrinkToFit="1"/>
    </xf>
    <xf numFmtId="0" fontId="6" fillId="0" borderId="65" xfId="0" applyNumberFormat="1" applyFont="1" applyFill="1" applyBorder="1" applyAlignment="1">
      <alignment horizontal="center" vertical="top" wrapText="1" shrinkToFit="1"/>
    </xf>
    <xf numFmtId="0" fontId="6" fillId="0" borderId="66" xfId="0" applyNumberFormat="1" applyFont="1" applyFill="1" applyBorder="1" applyAlignment="1">
      <alignment horizontal="center" vertical="top" wrapText="1" shrinkToFit="1"/>
    </xf>
    <xf numFmtId="0" fontId="6" fillId="0" borderId="46" xfId="0" applyNumberFormat="1" applyFont="1" applyBorder="1" applyAlignment="1">
      <alignment horizontal="center" vertical="top" wrapText="1" shrinkToFit="1"/>
    </xf>
    <xf numFmtId="0" fontId="6" fillId="0" borderId="100" xfId="0" applyNumberFormat="1" applyFont="1" applyBorder="1" applyAlignment="1">
      <alignment horizontal="center" vertical="top" wrapText="1" shrinkToFit="1"/>
    </xf>
    <xf numFmtId="0" fontId="0" fillId="0" borderId="0" xfId="0" applyNumberFormat="1" applyFill="1" applyBorder="1" applyAlignment="1">
      <alignment horizontal="justify" vertical="top" wrapText="1" shrinkToFit="1"/>
    </xf>
    <xf numFmtId="0" fontId="0" fillId="0" borderId="0" xfId="0" applyNumberFormat="1" applyFill="1" applyBorder="1" applyAlignment="1">
      <alignment horizontal="right" vertical="top" wrapText="1" shrinkToFit="1"/>
    </xf>
    <xf numFmtId="0" fontId="0" fillId="0" borderId="0" xfId="0" applyNumberFormat="1" applyFill="1" applyBorder="1" applyAlignment="1">
      <alignment horizontal="center" vertical="top" wrapText="1" shrinkToFit="1"/>
    </xf>
    <xf numFmtId="0" fontId="0" fillId="0" borderId="0" xfId="0" applyNumberFormat="1" applyFill="1" applyAlignment="1">
      <alignment horizontal="right" vertical="top" wrapText="1" shrinkToFit="1"/>
    </xf>
    <xf numFmtId="0" fontId="0" fillId="0" borderId="0" xfId="0" applyNumberFormat="1" applyFill="1" applyAlignment="1">
      <alignment horizontal="center" vertical="top" wrapText="1" shrinkToFit="1"/>
    </xf>
    <xf numFmtId="0" fontId="8" fillId="0" borderId="0" xfId="0" applyNumberFormat="1" applyFont="1" applyFill="1" applyBorder="1" applyAlignment="1">
      <alignment horizontal="right" vertical="top" wrapText="1" shrinkToFit="1"/>
    </xf>
    <xf numFmtId="0" fontId="6" fillId="0" borderId="59" xfId="1" applyNumberFormat="1" applyFont="1" applyFill="1" applyBorder="1" applyAlignment="1">
      <alignment horizontal="center" vertical="top" wrapText="1" shrinkToFit="1"/>
    </xf>
    <xf numFmtId="0" fontId="8" fillId="0" borderId="16" xfId="0" applyNumberFormat="1" applyFont="1" applyFill="1" applyBorder="1" applyAlignment="1">
      <alignment horizontal="justify" vertical="top" wrapText="1" shrinkToFit="1"/>
    </xf>
    <xf numFmtId="0" fontId="6" fillId="0" borderId="52" xfId="0" applyNumberFormat="1" applyFont="1" applyFill="1" applyBorder="1" applyAlignment="1">
      <alignment vertical="top"/>
    </xf>
    <xf numFmtId="164" fontId="53" fillId="3" borderId="11" xfId="0" applyNumberFormat="1" applyFont="1" applyFill="1" applyBorder="1" applyAlignment="1">
      <alignment horizontal="center" vertical="top" wrapText="1" shrinkToFit="1"/>
    </xf>
    <xf numFmtId="0" fontId="54" fillId="4" borderId="12" xfId="0" applyNumberFormat="1" applyFont="1" applyFill="1" applyBorder="1" applyAlignment="1">
      <alignment horizontal="center" vertical="top" wrapText="1" shrinkToFit="1"/>
    </xf>
    <xf numFmtId="0" fontId="54" fillId="4" borderId="16" xfId="0" applyNumberFormat="1" applyFont="1" applyFill="1" applyBorder="1" applyAlignment="1">
      <alignment horizontal="center" vertical="top" wrapText="1" shrinkToFit="1"/>
    </xf>
    <xf numFmtId="0" fontId="54" fillId="4" borderId="0" xfId="0" applyNumberFormat="1" applyFont="1" applyFill="1" applyBorder="1" applyAlignment="1">
      <alignment horizontal="center" vertical="top" wrapText="1" shrinkToFit="1"/>
    </xf>
    <xf numFmtId="0" fontId="6" fillId="0" borderId="52" xfId="0" applyNumberFormat="1" applyFont="1" applyFill="1" applyBorder="1" applyAlignment="1">
      <alignment horizontal="center" vertical="top" wrapText="1"/>
    </xf>
    <xf numFmtId="0" fontId="6" fillId="3" borderId="114" xfId="0" applyNumberFormat="1" applyFont="1" applyFill="1" applyBorder="1" applyAlignment="1">
      <alignment horizontal="center" vertical="top" wrapText="1" shrinkToFit="1"/>
    </xf>
    <xf numFmtId="0" fontId="8" fillId="3" borderId="16" xfId="0" applyNumberFormat="1" applyFont="1" applyFill="1" applyBorder="1" applyAlignment="1">
      <alignment horizontal="justify" vertical="top" wrapText="1" shrinkToFit="1"/>
    </xf>
    <xf numFmtId="0" fontId="57" fillId="0" borderId="31" xfId="0" applyNumberFormat="1" applyFont="1" applyFill="1" applyBorder="1" applyAlignment="1">
      <alignment horizontal="center" vertical="top" wrapText="1" shrinkToFit="1"/>
    </xf>
    <xf numFmtId="0" fontId="8" fillId="0" borderId="0" xfId="0" applyNumberFormat="1" applyFont="1" applyFill="1" applyAlignment="1">
      <alignment horizontal="justify" vertical="top" wrapText="1" shrinkToFit="1"/>
    </xf>
    <xf numFmtId="0" fontId="31" fillId="0" borderId="31" xfId="1" applyNumberFormat="1" applyFont="1" applyFill="1" applyBorder="1" applyAlignment="1">
      <alignment horizontal="center" vertical="top" wrapText="1" shrinkToFit="1"/>
    </xf>
    <xf numFmtId="0" fontId="6" fillId="0" borderId="31" xfId="1" applyNumberFormat="1" applyFont="1" applyFill="1" applyBorder="1" applyAlignment="1">
      <alignment horizontal="center" vertical="top" wrapText="1" shrinkToFit="1"/>
    </xf>
    <xf numFmtId="0" fontId="4" fillId="0" borderId="31" xfId="0" applyNumberFormat="1" applyFont="1" applyFill="1" applyBorder="1" applyAlignment="1">
      <alignment horizontal="center" vertical="top" wrapText="1" shrinkToFit="1"/>
    </xf>
    <xf numFmtId="0" fontId="0" fillId="13" borderId="56" xfId="0" applyFont="1" applyFill="1" applyBorder="1" applyAlignment="1">
      <alignment horizontal="left" vertical="top" wrapText="1"/>
    </xf>
    <xf numFmtId="0" fontId="0" fillId="0" borderId="0" xfId="0" applyBorder="1" applyAlignment="1">
      <alignment horizontal="center" vertical="top"/>
    </xf>
    <xf numFmtId="0" fontId="0" fillId="0" borderId="0" xfId="0" applyBorder="1" applyAlignment="1">
      <alignment vertical="top"/>
    </xf>
    <xf numFmtId="164" fontId="16" fillId="3" borderId="95" xfId="0" applyNumberFormat="1" applyFont="1" applyFill="1" applyBorder="1" applyAlignment="1">
      <alignment horizontal="center" vertical="top" wrapText="1" shrinkToFit="1"/>
    </xf>
    <xf numFmtId="0" fontId="6" fillId="4" borderId="96" xfId="0" applyNumberFormat="1" applyFont="1" applyFill="1" applyBorder="1" applyAlignment="1">
      <alignment horizontal="center" vertical="top" wrapText="1" shrinkToFit="1"/>
    </xf>
    <xf numFmtId="0" fontId="6" fillId="4" borderId="30" xfId="0" applyNumberFormat="1" applyFont="1" applyFill="1" applyBorder="1" applyAlignment="1">
      <alignment horizontal="center" vertical="top" wrapText="1" shrinkToFit="1"/>
    </xf>
    <xf numFmtId="0" fontId="84" fillId="0" borderId="0" xfId="0" applyFont="1" applyBorder="1" applyAlignment="1">
      <alignment horizontal="center" vertical="top" wrapText="1"/>
    </xf>
    <xf numFmtId="0" fontId="0" fillId="0" borderId="0" xfId="0" applyFont="1" applyBorder="1" applyAlignment="1">
      <alignment horizontal="center" vertical="top"/>
    </xf>
    <xf numFmtId="0" fontId="66" fillId="0" borderId="86" xfId="0" applyFont="1" applyFill="1" applyBorder="1" applyAlignment="1">
      <alignment horizontal="left" vertical="top" wrapText="1"/>
    </xf>
    <xf numFmtId="0" fontId="74" fillId="0" borderId="56" xfId="0" applyFont="1" applyBorder="1" applyAlignment="1">
      <alignment horizontal="left" vertical="top" wrapText="1"/>
    </xf>
    <xf numFmtId="0" fontId="74" fillId="0" borderId="56" xfId="0" applyFont="1" applyFill="1" applyBorder="1" applyAlignment="1">
      <alignment horizontal="left" vertical="top" wrapText="1"/>
    </xf>
    <xf numFmtId="0" fontId="4" fillId="0" borderId="17" xfId="0" applyNumberFormat="1" applyFont="1" applyFill="1" applyBorder="1" applyAlignment="1">
      <alignment horizontal="justify" vertical="top" wrapText="1" shrinkToFit="1"/>
    </xf>
    <xf numFmtId="0" fontId="74" fillId="0" borderId="86" xfId="0" applyFont="1" applyBorder="1" applyAlignment="1">
      <alignment horizontal="left" vertical="top" wrapText="1"/>
    </xf>
    <xf numFmtId="0" fontId="74" fillId="0" borderId="86" xfId="0" applyFont="1" applyFill="1" applyBorder="1" applyAlignment="1">
      <alignment horizontal="left" vertical="top" wrapText="1"/>
    </xf>
    <xf numFmtId="164" fontId="71" fillId="3" borderId="11" xfId="0" applyNumberFormat="1" applyFont="1" applyFill="1" applyBorder="1" applyAlignment="1">
      <alignment horizontal="center" vertical="top" wrapText="1" shrinkToFit="1"/>
    </xf>
    <xf numFmtId="0" fontId="72" fillId="4" borderId="12" xfId="0" applyNumberFormat="1" applyFont="1" applyFill="1" applyBorder="1" applyAlignment="1">
      <alignment horizontal="center" vertical="top" wrapText="1" shrinkToFit="1"/>
    </xf>
    <xf numFmtId="0" fontId="72" fillId="4" borderId="16" xfId="0" applyNumberFormat="1" applyFont="1" applyFill="1" applyBorder="1" applyAlignment="1">
      <alignment horizontal="center" vertical="top" wrapText="1" shrinkToFit="1"/>
    </xf>
    <xf numFmtId="164" fontId="71" fillId="3" borderId="95" xfId="0" applyNumberFormat="1" applyFont="1" applyFill="1" applyBorder="1" applyAlignment="1">
      <alignment horizontal="center" vertical="top" wrapText="1" shrinkToFit="1"/>
    </xf>
    <xf numFmtId="0" fontId="72" fillId="4" borderId="96" xfId="0" applyNumberFormat="1" applyFont="1" applyFill="1" applyBorder="1" applyAlignment="1">
      <alignment horizontal="center" vertical="top" wrapText="1" shrinkToFit="1"/>
    </xf>
    <xf numFmtId="0" fontId="72" fillId="4" borderId="30" xfId="0" applyNumberFormat="1" applyFont="1" applyFill="1" applyBorder="1" applyAlignment="1">
      <alignment horizontal="center" vertical="top" wrapText="1" shrinkToFit="1"/>
    </xf>
    <xf numFmtId="0" fontId="6" fillId="0" borderId="92" xfId="0" applyNumberFormat="1" applyFont="1" applyFill="1" applyBorder="1" applyAlignment="1">
      <alignment horizontal="center" vertical="top" wrapText="1" shrinkToFit="1"/>
    </xf>
    <xf numFmtId="0" fontId="6" fillId="0" borderId="31" xfId="0" applyNumberFormat="1" applyFont="1" applyBorder="1" applyAlignment="1">
      <alignment horizontal="center" vertical="top" wrapText="1" shrinkToFit="1"/>
    </xf>
    <xf numFmtId="0" fontId="4" fillId="0" borderId="31" xfId="0" applyNumberFormat="1" applyFont="1" applyBorder="1" applyAlignment="1">
      <alignment horizontal="center" vertical="top" wrapText="1" shrinkToFit="1"/>
    </xf>
    <xf numFmtId="0" fontId="6" fillId="4" borderId="31" xfId="0" applyNumberFormat="1" applyFont="1" applyFill="1" applyBorder="1" applyAlignment="1">
      <alignment horizontal="center" vertical="top" wrapText="1" shrinkToFit="1"/>
    </xf>
    <xf numFmtId="0" fontId="82" fillId="7" borderId="0" xfId="0" applyFont="1" applyFill="1" applyAlignment="1">
      <alignment vertical="top" wrapText="1"/>
    </xf>
    <xf numFmtId="0" fontId="83" fillId="7" borderId="0" xfId="0" applyFont="1" applyFill="1" applyAlignment="1">
      <alignment vertical="top"/>
    </xf>
    <xf numFmtId="0" fontId="34" fillId="6" borderId="77" xfId="0" applyFont="1" applyFill="1" applyBorder="1" applyAlignment="1">
      <alignment horizontal="center" vertical="top" wrapText="1"/>
    </xf>
    <xf numFmtId="0" fontId="34" fillId="6" borderId="74" xfId="0" applyFont="1" applyFill="1" applyBorder="1" applyAlignment="1">
      <alignment horizontal="center" vertical="top" wrapText="1"/>
    </xf>
    <xf numFmtId="164" fontId="91" fillId="6" borderId="84" xfId="0" applyNumberFormat="1" applyFont="1" applyFill="1" applyBorder="1" applyAlignment="1">
      <alignment horizontal="center" vertical="top" wrapText="1" shrinkToFit="1"/>
    </xf>
    <xf numFmtId="0" fontId="91" fillId="6" borderId="85" xfId="0" applyNumberFormat="1" applyFont="1" applyFill="1" applyBorder="1" applyAlignment="1">
      <alignment horizontal="center" vertical="top" wrapText="1" shrinkToFit="1"/>
    </xf>
    <xf numFmtId="0" fontId="91" fillId="6" borderId="0" xfId="0" applyNumberFormat="1" applyFont="1" applyFill="1" applyBorder="1" applyAlignment="1">
      <alignment horizontal="center" vertical="top" wrapText="1" shrinkToFit="1"/>
    </xf>
    <xf numFmtId="0" fontId="51" fillId="11" borderId="8" xfId="0" applyNumberFormat="1" applyFont="1" applyFill="1" applyBorder="1" applyAlignment="1">
      <alignment horizontal="center" vertical="top" wrapText="1" shrinkToFit="1"/>
    </xf>
    <xf numFmtId="0" fontId="43" fillId="0" borderId="31" xfId="0" applyFont="1" applyBorder="1" applyAlignment="1">
      <alignment horizontal="center" vertical="top"/>
    </xf>
    <xf numFmtId="0" fontId="8" fillId="3" borderId="31" xfId="0" applyNumberFormat="1" applyFont="1" applyFill="1" applyBorder="1" applyAlignment="1">
      <alignment horizontal="justify" vertical="top" wrapText="1" shrinkToFit="1"/>
    </xf>
    <xf numFmtId="14" fontId="6" fillId="0" borderId="31" xfId="0" applyNumberFormat="1" applyFont="1" applyBorder="1" applyAlignment="1">
      <alignment horizontal="center" vertical="top" wrapText="1" shrinkToFit="1"/>
    </xf>
    <xf numFmtId="0" fontId="6" fillId="0" borderId="81" xfId="0" applyNumberFormat="1" applyFont="1" applyFill="1" applyBorder="1" applyAlignment="1">
      <alignment vertical="top" wrapText="1" shrinkToFit="1"/>
    </xf>
    <xf numFmtId="0" fontId="4" fillId="0" borderId="31" xfId="0" applyNumberFormat="1" applyFont="1" applyFill="1" applyBorder="1" applyAlignment="1">
      <alignment vertical="top" wrapText="1" shrinkToFit="1"/>
    </xf>
    <xf numFmtId="0" fontId="88" fillId="0" borderId="31" xfId="0" applyNumberFormat="1" applyFont="1" applyFill="1" applyBorder="1" applyAlignment="1">
      <alignment horizontal="center" vertical="top" wrapText="1" shrinkToFit="1"/>
    </xf>
    <xf numFmtId="0" fontId="34" fillId="0" borderId="31" xfId="0" applyFont="1" applyFill="1" applyBorder="1" applyAlignment="1">
      <alignment horizontal="center" vertical="top" wrapText="1"/>
    </xf>
    <xf numFmtId="0" fontId="13" fillId="0" borderId="31" xfId="0" applyNumberFormat="1" applyFont="1" applyFill="1" applyBorder="1" applyAlignment="1">
      <alignment horizontal="justify" vertical="top" wrapText="1" shrinkToFit="1"/>
    </xf>
    <xf numFmtId="0" fontId="33" fillId="0" borderId="31" xfId="0" applyNumberFormat="1" applyFont="1" applyFill="1" applyBorder="1" applyAlignment="1">
      <alignment vertical="top" wrapText="1" shrinkToFit="1"/>
    </xf>
    <xf numFmtId="0" fontId="89" fillId="0" borderId="31" xfId="0" applyNumberFormat="1" applyFont="1" applyFill="1" applyBorder="1" applyAlignment="1">
      <alignment horizontal="center" vertical="top" wrapText="1" shrinkToFit="1"/>
    </xf>
    <xf numFmtId="0" fontId="43" fillId="0" borderId="50" xfId="0" applyFont="1" applyBorder="1" applyAlignment="1">
      <alignment horizontal="center" vertical="top"/>
    </xf>
    <xf numFmtId="0" fontId="51" fillId="0" borderId="50" xfId="0" applyNumberFormat="1" applyFont="1" applyFill="1" applyBorder="1" applyAlignment="1">
      <alignment horizontal="center" vertical="top" wrapText="1" shrinkToFit="1"/>
    </xf>
    <xf numFmtId="164" fontId="7" fillId="0"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center" vertical="top" wrapText="1" shrinkToFit="1"/>
    </xf>
    <xf numFmtId="0" fontId="6" fillId="4" borderId="93" xfId="0" applyNumberFormat="1" applyFont="1" applyFill="1" applyBorder="1" applyAlignment="1">
      <alignment horizontal="center" vertical="top" wrapText="1" shrinkToFit="1"/>
    </xf>
    <xf numFmtId="0" fontId="6" fillId="4" borderId="89" xfId="0" applyNumberFormat="1" applyFont="1" applyFill="1" applyBorder="1" applyAlignment="1">
      <alignment horizontal="center" vertical="top" wrapText="1" shrinkToFit="1"/>
    </xf>
    <xf numFmtId="0" fontId="6" fillId="4" borderId="114" xfId="0" applyNumberFormat="1" applyFont="1" applyFill="1" applyBorder="1" applyAlignment="1">
      <alignment horizontal="center" vertical="top" wrapText="1" shrinkToFit="1"/>
    </xf>
    <xf numFmtId="0" fontId="33" fillId="0" borderId="50" xfId="0" applyNumberFormat="1" applyFont="1" applyFill="1" applyBorder="1" applyAlignment="1">
      <alignment vertical="top" wrapText="1" shrinkToFit="1"/>
    </xf>
    <xf numFmtId="0" fontId="89" fillId="0" borderId="50" xfId="0" applyNumberFormat="1" applyFont="1" applyFill="1" applyBorder="1" applyAlignment="1">
      <alignment horizontal="center" vertical="top" wrapText="1" shrinkToFit="1"/>
    </xf>
    <xf numFmtId="0" fontId="34" fillId="0" borderId="50" xfId="0" applyFont="1" applyFill="1" applyBorder="1" applyAlignment="1">
      <alignment horizontal="center" vertical="top" wrapText="1"/>
    </xf>
    <xf numFmtId="164" fontId="7" fillId="0" borderId="31" xfId="0" applyNumberFormat="1" applyFont="1" applyFill="1" applyBorder="1" applyAlignment="1">
      <alignment horizontal="center" vertical="top" wrapText="1" shrinkToFit="1"/>
    </xf>
    <xf numFmtId="0" fontId="8" fillId="0" borderId="31" xfId="0" applyNumberFormat="1" applyFont="1" applyFill="1" applyBorder="1" applyAlignment="1">
      <alignment horizontal="center" vertical="top" wrapText="1" shrinkToFit="1"/>
    </xf>
    <xf numFmtId="0" fontId="6" fillId="0" borderId="31" xfId="0" applyNumberFormat="1" applyFont="1" applyFill="1" applyBorder="1" applyAlignment="1">
      <alignment horizontal="justify" vertical="top" wrapText="1" shrinkToFit="1"/>
    </xf>
    <xf numFmtId="0" fontId="6" fillId="4" borderId="59" xfId="0" applyNumberFormat="1" applyFont="1" applyFill="1" applyBorder="1" applyAlignment="1">
      <alignment horizontal="center" vertical="top" wrapText="1" shrinkToFit="1"/>
    </xf>
    <xf numFmtId="0" fontId="6" fillId="4" borderId="75" xfId="0" applyNumberFormat="1" applyFont="1" applyFill="1" applyBorder="1" applyAlignment="1">
      <alignment horizontal="center" vertical="top" wrapText="1" shrinkToFit="1"/>
    </xf>
    <xf numFmtId="164" fontId="7" fillId="4" borderId="31" xfId="0" applyNumberFormat="1" applyFont="1" applyFill="1" applyBorder="1" applyAlignment="1">
      <alignment horizontal="center" vertical="top" wrapText="1" shrinkToFit="1"/>
    </xf>
    <xf numFmtId="0" fontId="8" fillId="4" borderId="31" xfId="0" applyNumberFormat="1" applyFont="1" applyFill="1" applyBorder="1" applyAlignment="1">
      <alignment horizontal="center" vertical="top" wrapText="1" shrinkToFit="1"/>
    </xf>
    <xf numFmtId="0" fontId="6" fillId="0" borderId="75" xfId="0" applyNumberFormat="1" applyFont="1" applyFill="1" applyBorder="1" applyAlignment="1">
      <alignment horizontal="center" vertical="top" wrapText="1" shrinkToFit="1"/>
    </xf>
    <xf numFmtId="0" fontId="6" fillId="0" borderId="58" xfId="0" applyNumberFormat="1" applyFont="1" applyBorder="1" applyAlignment="1">
      <alignment horizontal="center" vertical="top" wrapText="1" shrinkToFit="1"/>
    </xf>
    <xf numFmtId="0" fontId="8" fillId="3" borderId="31" xfId="0" applyNumberFormat="1" applyFont="1" applyFill="1" applyBorder="1" applyAlignment="1">
      <alignment horizontal="center" vertical="top" wrapText="1" shrinkToFit="1"/>
    </xf>
    <xf numFmtId="0" fontId="43" fillId="0" borderId="85" xfId="0" applyFont="1" applyBorder="1" applyAlignment="1">
      <alignment horizontal="center" vertical="top"/>
    </xf>
    <xf numFmtId="0" fontId="51" fillId="0" borderId="85" xfId="0" applyNumberFormat="1" applyFont="1" applyFill="1" applyBorder="1" applyAlignment="1">
      <alignment horizontal="center" vertical="top" wrapText="1" shrinkToFit="1"/>
    </xf>
    <xf numFmtId="164" fontId="7" fillId="0" borderId="85" xfId="0" applyNumberFormat="1" applyFont="1" applyFill="1" applyBorder="1" applyAlignment="1">
      <alignment horizontal="center" vertical="top" wrapText="1" shrinkToFit="1"/>
    </xf>
    <xf numFmtId="0" fontId="8" fillId="0" borderId="85" xfId="0" applyNumberFormat="1" applyFont="1" applyFill="1" applyBorder="1" applyAlignment="1">
      <alignment horizontal="center" vertical="top" wrapText="1" shrinkToFit="1"/>
    </xf>
    <xf numFmtId="0" fontId="6" fillId="4" borderId="94" xfId="0" applyNumberFormat="1" applyFont="1" applyFill="1" applyBorder="1" applyAlignment="1">
      <alignment horizontal="center" vertical="top" wrapText="1" shrinkToFit="1"/>
    </xf>
    <xf numFmtId="0" fontId="33" fillId="0" borderId="85" xfId="0" applyNumberFormat="1" applyFont="1" applyFill="1" applyBorder="1" applyAlignment="1">
      <alignment vertical="top" wrapText="1" shrinkToFit="1"/>
    </xf>
    <xf numFmtId="0" fontId="89" fillId="0" borderId="85" xfId="0" applyNumberFormat="1" applyFont="1" applyFill="1" applyBorder="1" applyAlignment="1">
      <alignment horizontal="center" vertical="top" wrapText="1" shrinkToFit="1"/>
    </xf>
    <xf numFmtId="0" fontId="34" fillId="0" borderId="85" xfId="0" applyFont="1" applyFill="1" applyBorder="1" applyAlignment="1">
      <alignment horizontal="center" vertical="top" wrapText="1"/>
    </xf>
    <xf numFmtId="0" fontId="34" fillId="0" borderId="0" xfId="0" applyFont="1" applyFill="1" applyBorder="1" applyAlignment="1">
      <alignment horizontal="center" vertical="top" wrapText="1"/>
    </xf>
    <xf numFmtId="0" fontId="0" fillId="0" borderId="50" xfId="0" applyBorder="1" applyAlignment="1">
      <alignment horizontal="center" vertical="top"/>
    </xf>
    <xf numFmtId="164" fontId="16" fillId="3" borderId="82" xfId="0" applyNumberFormat="1" applyFont="1" applyFill="1" applyBorder="1" applyAlignment="1">
      <alignment horizontal="center" vertical="top" wrapText="1" shrinkToFit="1"/>
    </xf>
    <xf numFmtId="0" fontId="6" fillId="13" borderId="50" xfId="0" applyNumberFormat="1" applyFont="1" applyFill="1" applyBorder="1" applyAlignment="1">
      <alignment horizontal="center" vertical="top" wrapText="1" shrinkToFit="1"/>
    </xf>
    <xf numFmtId="0" fontId="8" fillId="0" borderId="50" xfId="0" applyNumberFormat="1" applyFont="1" applyFill="1" applyBorder="1" applyAlignment="1">
      <alignment horizontal="justify" vertical="top" wrapText="1" shrinkToFit="1"/>
    </xf>
    <xf numFmtId="0" fontId="8" fillId="0" borderId="87" xfId="0" applyNumberFormat="1" applyFont="1" applyFill="1" applyBorder="1" applyAlignment="1">
      <alignment horizontal="justify" vertical="top" wrapText="1" shrinkToFit="1"/>
    </xf>
    <xf numFmtId="0" fontId="0" fillId="0" borderId="88" xfId="0" applyFont="1" applyBorder="1" applyAlignment="1">
      <alignment horizontal="center" vertical="top"/>
    </xf>
    <xf numFmtId="0" fontId="80" fillId="0" borderId="82" xfId="0" applyFont="1" applyBorder="1" applyAlignment="1">
      <alignment horizontal="center" vertical="top" wrapText="1"/>
    </xf>
    <xf numFmtId="0" fontId="80" fillId="0" borderId="105" xfId="0" applyFont="1" applyBorder="1" applyAlignment="1">
      <alignment horizontal="center" vertical="top" wrapText="1"/>
    </xf>
    <xf numFmtId="0" fontId="0" fillId="0" borderId="50" xfId="0" applyBorder="1" applyAlignment="1">
      <alignment vertical="top"/>
    </xf>
    <xf numFmtId="0" fontId="0" fillId="0" borderId="83" xfId="0" applyBorder="1" applyAlignment="1">
      <alignment vertical="top"/>
    </xf>
    <xf numFmtId="0" fontId="0" fillId="0" borderId="31" xfId="0" applyBorder="1" applyAlignment="1">
      <alignment horizontal="center" vertical="top"/>
    </xf>
    <xf numFmtId="164" fontId="16" fillId="3" borderId="76" xfId="0" applyNumberFormat="1" applyFont="1" applyFill="1" applyBorder="1" applyAlignment="1">
      <alignment horizontal="center" vertical="top" wrapText="1" shrinkToFit="1"/>
    </xf>
    <xf numFmtId="0" fontId="6" fillId="0" borderId="46" xfId="0" applyNumberFormat="1" applyFont="1" applyFill="1" applyBorder="1" applyAlignment="1">
      <alignment horizontal="justify" vertical="top" wrapText="1" shrinkToFit="1"/>
    </xf>
    <xf numFmtId="0" fontId="0" fillId="0" borderId="81" xfId="0" applyFont="1" applyBorder="1" applyAlignment="1">
      <alignment horizontal="center" vertical="top"/>
    </xf>
    <xf numFmtId="0" fontId="80" fillId="0" borderId="76" xfId="0" applyFont="1" applyBorder="1" applyAlignment="1">
      <alignment horizontal="center" vertical="top" wrapText="1"/>
    </xf>
    <xf numFmtId="0" fontId="80" fillId="0" borderId="100" xfId="0" applyFont="1" applyBorder="1" applyAlignment="1">
      <alignment horizontal="center" vertical="top" wrapText="1"/>
    </xf>
    <xf numFmtId="0" fontId="0" fillId="0" borderId="31" xfId="0" applyBorder="1" applyAlignment="1">
      <alignment vertical="top"/>
    </xf>
    <xf numFmtId="0" fontId="0" fillId="0" borderId="56" xfId="0" applyBorder="1" applyAlignment="1">
      <alignment vertical="top"/>
    </xf>
    <xf numFmtId="0" fontId="8" fillId="0" borderId="31" xfId="1" quotePrefix="1" applyBorder="1" applyAlignment="1">
      <alignment horizontal="center" vertical="top"/>
    </xf>
    <xf numFmtId="0" fontId="64" fillId="0" borderId="31" xfId="1" quotePrefix="1" applyFont="1" applyFill="1" applyBorder="1" applyAlignment="1">
      <alignment horizontal="left" vertical="top" wrapText="1"/>
    </xf>
    <xf numFmtId="0" fontId="64" fillId="0" borderId="46" xfId="1" quotePrefix="1" applyFont="1" applyFill="1" applyBorder="1" applyAlignment="1">
      <alignment horizontal="left" vertical="top" wrapText="1"/>
    </xf>
    <xf numFmtId="0" fontId="0" fillId="0" borderId="81" xfId="0" applyFont="1" applyBorder="1" applyAlignment="1">
      <alignment vertical="top"/>
    </xf>
    <xf numFmtId="164" fontId="16" fillId="0" borderId="76" xfId="0" applyNumberFormat="1" applyFont="1" applyFill="1" applyBorder="1" applyAlignment="1">
      <alignment horizontal="center" vertical="top" wrapText="1" shrinkToFit="1"/>
    </xf>
    <xf numFmtId="0" fontId="0" fillId="0" borderId="81" xfId="0" applyBorder="1" applyAlignment="1">
      <alignment vertical="top"/>
    </xf>
    <xf numFmtId="0" fontId="80" fillId="0" borderId="0" xfId="0" applyFont="1" applyBorder="1" applyAlignment="1">
      <alignment horizontal="center" vertical="top" wrapText="1"/>
    </xf>
    <xf numFmtId="0" fontId="80" fillId="0" borderId="31" xfId="0" applyFont="1" applyBorder="1" applyAlignment="1">
      <alignment vertical="top" wrapText="1"/>
    </xf>
    <xf numFmtId="0" fontId="80" fillId="0" borderId="76" xfId="0" applyFont="1" applyFill="1" applyBorder="1" applyAlignment="1">
      <alignment horizontal="center" vertical="top" wrapText="1"/>
    </xf>
    <xf numFmtId="0" fontId="80" fillId="0" borderId="100" xfId="0" applyFont="1" applyFill="1" applyBorder="1" applyAlignment="1">
      <alignment horizontal="center" vertical="top" wrapText="1"/>
    </xf>
    <xf numFmtId="0" fontId="43" fillId="0" borderId="85" xfId="0" applyFont="1" applyFill="1" applyBorder="1" applyAlignment="1">
      <alignment horizontal="center" vertical="top"/>
    </xf>
    <xf numFmtId="164" fontId="16" fillId="4" borderId="76" xfId="0" applyNumberFormat="1" applyFont="1" applyFill="1" applyBorder="1" applyAlignment="1">
      <alignment horizontal="center" vertical="top" wrapText="1" shrinkToFit="1"/>
    </xf>
    <xf numFmtId="0" fontId="6" fillId="4" borderId="46" xfId="0" applyNumberFormat="1" applyFont="1" applyFill="1" applyBorder="1" applyAlignment="1">
      <alignment horizontal="center" vertical="top" wrapText="1" shrinkToFit="1"/>
    </xf>
    <xf numFmtId="164" fontId="6" fillId="0" borderId="76" xfId="0" applyNumberFormat="1" applyFont="1" applyFill="1" applyBorder="1" applyAlignment="1">
      <alignment horizontal="center" vertical="top" wrapText="1" shrinkToFit="1"/>
    </xf>
    <xf numFmtId="0" fontId="0" fillId="0" borderId="46" xfId="0" applyBorder="1" applyAlignment="1">
      <alignment vertical="top"/>
    </xf>
    <xf numFmtId="0" fontId="0" fillId="0" borderId="31" xfId="0" applyFill="1" applyBorder="1" applyAlignment="1">
      <alignment horizontal="center" vertical="top"/>
    </xf>
    <xf numFmtId="164" fontId="16" fillId="0" borderId="82" xfId="0" applyNumberFormat="1" applyFont="1" applyFill="1" applyBorder="1" applyAlignment="1">
      <alignment horizontal="center" vertical="top" wrapText="1" shrinkToFit="1"/>
    </xf>
    <xf numFmtId="0" fontId="4" fillId="0" borderId="50" xfId="0" applyNumberFormat="1" applyFont="1" applyBorder="1" applyAlignment="1">
      <alignment horizontal="center" vertical="top" wrapText="1" shrinkToFit="1"/>
    </xf>
    <xf numFmtId="0" fontId="4" fillId="0" borderId="87" xfId="0" applyNumberFormat="1" applyFont="1" applyBorder="1" applyAlignment="1">
      <alignment horizontal="center" vertical="top" wrapText="1" shrinkToFit="1"/>
    </xf>
    <xf numFmtId="0" fontId="0" fillId="0" borderId="76" xfId="0" applyBorder="1" applyAlignment="1">
      <alignment vertical="top" wrapText="1"/>
    </xf>
    <xf numFmtId="0" fontId="80" fillId="0" borderId="81" xfId="0" applyFont="1" applyFill="1" applyBorder="1" applyAlignment="1">
      <alignment horizontal="center" vertical="top" wrapText="1"/>
    </xf>
    <xf numFmtId="0" fontId="6" fillId="3" borderId="14" xfId="0" applyNumberFormat="1" applyFont="1" applyFill="1" applyBorder="1" applyAlignment="1">
      <alignment horizontal="center" vertical="top" wrapText="1" shrinkToFit="1"/>
    </xf>
    <xf numFmtId="0" fontId="17" fillId="4" borderId="31" xfId="0" applyNumberFormat="1" applyFont="1" applyFill="1" applyBorder="1" applyAlignment="1">
      <alignment horizontal="center" vertical="top" wrapText="1" shrinkToFit="1"/>
    </xf>
    <xf numFmtId="0" fontId="0" fillId="0" borderId="31" xfId="0" applyNumberFormat="1" applyFill="1" applyBorder="1" applyAlignment="1">
      <alignment horizontal="justify" vertical="top" wrapText="1" shrinkToFit="1"/>
    </xf>
    <xf numFmtId="0" fontId="0" fillId="0" borderId="81" xfId="0" applyBorder="1" applyAlignment="1">
      <alignment horizontal="center" vertical="top"/>
    </xf>
    <xf numFmtId="164" fontId="16" fillId="0" borderId="76" xfId="1" applyNumberFormat="1" applyFont="1" applyFill="1" applyBorder="1" applyAlignment="1">
      <alignment horizontal="center" vertical="top" wrapText="1" shrinkToFit="1"/>
    </xf>
    <xf numFmtId="14" fontId="80" fillId="0" borderId="100" xfId="0" applyNumberFormat="1" applyFont="1" applyBorder="1" applyAlignment="1">
      <alignment horizontal="center" vertical="top" wrapText="1"/>
    </xf>
    <xf numFmtId="0" fontId="0" fillId="0" borderId="46" xfId="0" applyNumberFormat="1" applyFill="1" applyBorder="1" applyAlignment="1">
      <alignment horizontal="justify" vertical="top" wrapText="1" shrinkToFit="1"/>
    </xf>
    <xf numFmtId="0" fontId="80" fillId="0" borderId="31" xfId="0" applyFont="1" applyBorder="1" applyAlignment="1">
      <alignment horizontal="center" vertical="top" wrapText="1"/>
    </xf>
    <xf numFmtId="14" fontId="80" fillId="0" borderId="31" xfId="0" applyNumberFormat="1" applyFont="1" applyBorder="1" applyAlignment="1">
      <alignment horizontal="center" vertical="top" wrapText="1"/>
    </xf>
    <xf numFmtId="164" fontId="7" fillId="3" borderId="31" xfId="0" applyNumberFormat="1" applyFont="1" applyFill="1" applyBorder="1" applyAlignment="1">
      <alignment horizontal="center" vertical="top" wrapText="1" shrinkToFit="1"/>
    </xf>
    <xf numFmtId="164" fontId="7" fillId="0" borderId="76" xfId="0" applyNumberFormat="1" applyFont="1" applyFill="1" applyBorder="1" applyAlignment="1">
      <alignment horizontal="center" vertical="top" wrapText="1" shrinkToFit="1"/>
    </xf>
    <xf numFmtId="0" fontId="80" fillId="0" borderId="0" xfId="0" applyFont="1" applyFill="1" applyBorder="1" applyAlignment="1">
      <alignment horizontal="center" vertical="top" wrapText="1"/>
    </xf>
    <xf numFmtId="164" fontId="16" fillId="13" borderId="76" xfId="0" applyNumberFormat="1" applyFont="1" applyFill="1" applyBorder="1" applyAlignment="1">
      <alignment horizontal="center" vertical="top" wrapText="1" shrinkToFit="1"/>
    </xf>
    <xf numFmtId="0" fontId="6" fillId="13" borderId="31" xfId="0" applyNumberFormat="1" applyFont="1" applyFill="1" applyBorder="1" applyAlignment="1">
      <alignment horizontal="center" vertical="top" wrapText="1" shrinkToFit="1"/>
    </xf>
    <xf numFmtId="0" fontId="6" fillId="13" borderId="46" xfId="0" applyNumberFormat="1" applyFont="1" applyFill="1" applyBorder="1" applyAlignment="1">
      <alignment horizontal="center" vertical="top" wrapText="1" shrinkToFit="1"/>
    </xf>
    <xf numFmtId="0" fontId="4" fillId="0" borderId="46" xfId="0" applyNumberFormat="1" applyFont="1" applyBorder="1" applyAlignment="1">
      <alignment horizontal="center" vertical="top" wrapText="1" shrinkToFit="1"/>
    </xf>
    <xf numFmtId="0" fontId="4" fillId="0" borderId="46" xfId="0" applyNumberFormat="1" applyFont="1" applyFill="1" applyBorder="1" applyAlignment="1">
      <alignment horizontal="center" vertical="top" wrapText="1" shrinkToFit="1"/>
    </xf>
    <xf numFmtId="0" fontId="0" fillId="0" borderId="46" xfId="0" applyBorder="1" applyAlignment="1">
      <alignment horizontal="center" vertical="top"/>
    </xf>
    <xf numFmtId="0" fontId="17" fillId="3" borderId="31" xfId="0" applyNumberFormat="1" applyFont="1" applyFill="1" applyBorder="1" applyAlignment="1">
      <alignment horizontal="center" vertical="top" wrapText="1" shrinkToFit="1"/>
    </xf>
    <xf numFmtId="0" fontId="17" fillId="0" borderId="31" xfId="0" applyNumberFormat="1" applyFont="1" applyFill="1" applyBorder="1" applyAlignment="1">
      <alignment horizontal="center" vertical="top" wrapText="1" shrinkToFit="1"/>
    </xf>
    <xf numFmtId="0" fontId="80" fillId="0" borderId="31" xfId="0" applyFont="1" applyFill="1" applyBorder="1" applyAlignment="1">
      <alignment horizontal="center" vertical="top" wrapText="1"/>
    </xf>
    <xf numFmtId="0" fontId="80" fillId="13" borderId="31" xfId="0" applyFont="1" applyFill="1" applyBorder="1" applyAlignment="1">
      <alignment horizontal="center" vertical="top" wrapText="1"/>
    </xf>
    <xf numFmtId="0" fontId="4" fillId="0" borderId="58" xfId="0" applyNumberFormat="1" applyFont="1" applyBorder="1" applyAlignment="1">
      <alignment horizontal="center" vertical="top" wrapText="1" shrinkToFit="1"/>
    </xf>
    <xf numFmtId="0" fontId="0" fillId="0" borderId="85" xfId="0" applyBorder="1" applyAlignment="1">
      <alignment horizontal="center" vertical="top"/>
    </xf>
    <xf numFmtId="164" fontId="16" fillId="0" borderId="85" xfId="0" applyNumberFormat="1" applyFont="1" applyFill="1" applyBorder="1" applyAlignment="1">
      <alignment horizontal="center" vertical="top" wrapText="1" shrinkToFit="1"/>
    </xf>
    <xf numFmtId="0" fontId="6" fillId="4" borderId="85" xfId="0" applyNumberFormat="1" applyFont="1" applyFill="1" applyBorder="1" applyAlignment="1">
      <alignment horizontal="center" vertical="top" wrapText="1" shrinkToFit="1"/>
    </xf>
    <xf numFmtId="0" fontId="6" fillId="4" borderId="92" xfId="0" applyNumberFormat="1" applyFont="1" applyFill="1" applyBorder="1" applyAlignment="1">
      <alignment horizontal="center" vertical="top" wrapText="1" shrinkToFit="1"/>
    </xf>
    <xf numFmtId="0" fontId="0" fillId="0" borderId="85" xfId="0" applyBorder="1" applyAlignment="1">
      <alignment vertical="top"/>
    </xf>
    <xf numFmtId="0" fontId="4" fillId="0" borderId="31" xfId="0" applyNumberFormat="1" applyFont="1" applyFill="1" applyBorder="1" applyAlignment="1">
      <alignment horizontal="left" vertical="top" wrapText="1" shrinkToFit="1"/>
    </xf>
    <xf numFmtId="0" fontId="6" fillId="0" borderId="31" xfId="0" quotePrefix="1" applyNumberFormat="1" applyFont="1" applyFill="1" applyBorder="1" applyAlignment="1">
      <alignment horizontal="center" vertical="top" wrapText="1" shrinkToFit="1"/>
    </xf>
    <xf numFmtId="0" fontId="43" fillId="4" borderId="31" xfId="0" applyNumberFormat="1" applyFont="1" applyFill="1" applyBorder="1" applyAlignment="1">
      <alignment horizontal="center" vertical="top" wrapText="1" shrinkToFit="1"/>
    </xf>
    <xf numFmtId="0" fontId="80" fillId="20" borderId="31" xfId="0" applyFont="1" applyFill="1" applyBorder="1" applyAlignment="1">
      <alignment vertical="top" wrapText="1"/>
    </xf>
    <xf numFmtId="14" fontId="80" fillId="0" borderId="31" xfId="0" applyNumberFormat="1" applyFont="1" applyBorder="1" applyAlignment="1">
      <alignment vertical="top" wrapText="1"/>
    </xf>
    <xf numFmtId="0" fontId="43" fillId="0" borderId="0" xfId="0" applyFont="1" applyAlignment="1">
      <alignment vertical="top"/>
    </xf>
    <xf numFmtId="0" fontId="34" fillId="6" borderId="74" xfId="0" applyFont="1" applyFill="1" applyBorder="1" applyAlignment="1">
      <alignment vertical="top" wrapText="1"/>
    </xf>
    <xf numFmtId="0" fontId="43" fillId="0" borderId="31" xfId="0" applyFont="1" applyFill="1" applyBorder="1" applyAlignment="1">
      <alignment vertical="top" wrapText="1"/>
    </xf>
    <xf numFmtId="0" fontId="43" fillId="0" borderId="50" xfId="0" applyFont="1" applyFill="1" applyBorder="1" applyAlignment="1">
      <alignment vertical="top" wrapText="1"/>
    </xf>
    <xf numFmtId="0" fontId="43" fillId="0" borderId="91" xfId="0" applyFont="1" applyFill="1" applyBorder="1" applyAlignment="1">
      <alignment vertical="top" wrapText="1"/>
    </xf>
    <xf numFmtId="0" fontId="94" fillId="0" borderId="31" xfId="0" applyFont="1" applyFill="1" applyBorder="1" applyAlignment="1">
      <alignment vertical="top" wrapText="1"/>
    </xf>
    <xf numFmtId="0" fontId="4" fillId="2" borderId="1" xfId="0" applyNumberFormat="1" applyFont="1" applyFill="1" applyBorder="1" applyAlignment="1">
      <alignment horizontal="center" vertical="top"/>
    </xf>
    <xf numFmtId="0" fontId="4" fillId="2" borderId="2" xfId="0" applyNumberFormat="1" applyFont="1" applyFill="1" applyBorder="1" applyAlignment="1">
      <alignment horizontal="center" vertical="top"/>
    </xf>
    <xf numFmtId="0" fontId="4" fillId="2" borderId="4" xfId="0" applyNumberFormat="1" applyFont="1" applyFill="1" applyBorder="1" applyAlignment="1">
      <alignment horizontal="center" vertical="top"/>
    </xf>
    <xf numFmtId="0" fontId="4" fillId="2" borderId="3" xfId="0" applyNumberFormat="1" applyFont="1" applyFill="1" applyBorder="1" applyAlignment="1">
      <alignment horizontal="center" vertical="top"/>
    </xf>
    <xf numFmtId="0" fontId="4" fillId="2" borderId="5" xfId="0" applyNumberFormat="1" applyFont="1" applyFill="1" applyBorder="1" applyAlignment="1">
      <alignment horizontal="center" vertical="top"/>
    </xf>
    <xf numFmtId="0" fontId="4" fillId="2" borderId="79" xfId="0" applyNumberFormat="1" applyFont="1" applyFill="1" applyBorder="1" applyAlignment="1">
      <alignment horizontal="center" vertical="top"/>
    </xf>
    <xf numFmtId="0" fontId="4" fillId="2" borderId="55" xfId="0" applyNumberFormat="1" applyFont="1" applyFill="1" applyBorder="1" applyAlignment="1">
      <alignment horizontal="center" vertical="top"/>
    </xf>
    <xf numFmtId="0" fontId="4" fillId="2" borderId="115" xfId="0" applyNumberFormat="1" applyFont="1" applyFill="1" applyBorder="1" applyAlignment="1">
      <alignment horizontal="center" vertical="top"/>
    </xf>
    <xf numFmtId="0" fontId="4" fillId="2" borderId="80" xfId="0" applyNumberFormat="1" applyFont="1" applyFill="1" applyBorder="1" applyAlignment="1">
      <alignment horizontal="center" vertical="top"/>
    </xf>
    <xf numFmtId="0" fontId="4" fillId="2" borderId="4" xfId="0" applyNumberFormat="1" applyFont="1" applyFill="1" applyBorder="1" applyAlignment="1">
      <alignment horizontal="center" vertical="top" wrapText="1"/>
    </xf>
    <xf numFmtId="0" fontId="6" fillId="2" borderId="3" xfId="0" applyNumberFormat="1" applyFont="1" applyFill="1" applyBorder="1" applyAlignment="1">
      <alignment horizontal="center" vertical="top" wrapText="1"/>
    </xf>
    <xf numFmtId="0" fontId="6" fillId="2" borderId="2" xfId="0" applyNumberFormat="1" applyFont="1" applyFill="1" applyBorder="1" applyAlignment="1">
      <alignment horizontal="center" vertical="top" wrapText="1"/>
    </xf>
    <xf numFmtId="0" fontId="6" fillId="2" borderId="4" xfId="0" applyNumberFormat="1" applyFont="1" applyFill="1" applyBorder="1" applyAlignment="1">
      <alignment horizontal="center" vertical="top" wrapText="1"/>
    </xf>
    <xf numFmtId="164" fontId="6" fillId="15" borderId="46" xfId="9" applyNumberFormat="1" applyFont="1" applyFill="1" applyBorder="1" applyAlignment="1">
      <alignment horizontal="center" vertical="center" wrapText="1" shrinkToFit="1"/>
    </xf>
    <xf numFmtId="164" fontId="6" fillId="15" borderId="100" xfId="9" applyNumberFormat="1" applyFont="1" applyFill="1" applyBorder="1" applyAlignment="1">
      <alignment horizontal="center" vertical="center" wrapText="1" shrinkToFit="1"/>
    </xf>
    <xf numFmtId="164" fontId="6" fillId="15" borderId="81" xfId="9" applyNumberFormat="1" applyFont="1" applyFill="1" applyBorder="1" applyAlignment="1">
      <alignment horizontal="center" vertical="center" wrapText="1" shrinkToFit="1"/>
    </xf>
    <xf numFmtId="0" fontId="55" fillId="0" borderId="87" xfId="9" applyNumberFormat="1" applyFont="1" applyFill="1" applyBorder="1" applyAlignment="1">
      <alignment horizontal="left" vertical="center" wrapText="1" shrinkToFit="1"/>
    </xf>
    <xf numFmtId="0" fontId="47" fillId="0" borderId="105" xfId="9" applyFont="1" applyFill="1" applyBorder="1" applyAlignment="1">
      <alignment vertical="center" wrapText="1" shrinkToFit="1"/>
    </xf>
    <xf numFmtId="0" fontId="47" fillId="0" borderId="88" xfId="9" applyFont="1" applyFill="1" applyBorder="1" applyAlignment="1">
      <alignment vertical="center" wrapText="1" shrinkToFit="1"/>
    </xf>
    <xf numFmtId="164" fontId="16" fillId="15" borderId="46" xfId="9" applyNumberFormat="1" applyFont="1" applyFill="1" applyBorder="1" applyAlignment="1">
      <alignment horizontal="center" vertical="center" wrapText="1" shrinkToFit="1"/>
    </xf>
    <xf numFmtId="0" fontId="73" fillId="0" borderId="100" xfId="9" applyBorder="1" applyAlignment="1">
      <alignment vertical="center" wrapText="1" shrinkToFit="1"/>
    </xf>
    <xf numFmtId="0" fontId="73" fillId="0" borderId="81" xfId="9" applyBorder="1" applyAlignment="1">
      <alignment vertical="center" wrapText="1" shrinkToFit="1"/>
    </xf>
    <xf numFmtId="164" fontId="49" fillId="15" borderId="101" xfId="4" applyNumberFormat="1" applyFill="1" applyBorder="1" applyAlignment="1">
      <alignment horizontal="center" vertical="center" wrapText="1" shrinkToFit="1"/>
    </xf>
    <xf numFmtId="164" fontId="49" fillId="15" borderId="102" xfId="4" applyNumberFormat="1" applyFill="1" applyBorder="1" applyAlignment="1">
      <alignment horizontal="center" vertical="center" wrapText="1" shrinkToFit="1"/>
    </xf>
    <xf numFmtId="164" fontId="49" fillId="15" borderId="103" xfId="4" applyNumberFormat="1" applyFill="1" applyBorder="1" applyAlignment="1">
      <alignment horizontal="center" vertical="center" wrapText="1" shrinkToFit="1"/>
    </xf>
    <xf numFmtId="164" fontId="49" fillId="15" borderId="38" xfId="4" applyNumberFormat="1" applyFill="1" applyBorder="1" applyAlignment="1">
      <alignment horizontal="center" vertical="center" wrapText="1" shrinkToFit="1"/>
    </xf>
    <xf numFmtId="164" fontId="49" fillId="15" borderId="0" xfId="4" applyNumberFormat="1" applyFill="1" applyBorder="1" applyAlignment="1">
      <alignment horizontal="center" vertical="center" wrapText="1" shrinkToFit="1"/>
    </xf>
    <xf numFmtId="164" fontId="49" fillId="15" borderId="104" xfId="4" applyNumberFormat="1" applyFill="1" applyBorder="1" applyAlignment="1">
      <alignment horizontal="center" vertical="center" wrapText="1" shrinkToFit="1"/>
    </xf>
    <xf numFmtId="164" fontId="49" fillId="15" borderId="87" xfId="4" applyNumberFormat="1" applyFill="1" applyBorder="1" applyAlignment="1">
      <alignment horizontal="center" vertical="center" wrapText="1" shrinkToFit="1"/>
    </xf>
    <xf numFmtId="164" fontId="49" fillId="15" borderId="105" xfId="4" applyNumberFormat="1" applyFill="1" applyBorder="1" applyAlignment="1">
      <alignment horizontal="center" vertical="center" wrapText="1" shrinkToFit="1"/>
    </xf>
    <xf numFmtId="164" fontId="49" fillId="15" borderId="88" xfId="4" applyNumberFormat="1" applyFill="1" applyBorder="1" applyAlignment="1">
      <alignment horizontal="center" vertical="center" wrapText="1" shrinkToFit="1"/>
    </xf>
    <xf numFmtId="0" fontId="8" fillId="0" borderId="102" xfId="9" applyFont="1" applyBorder="1" applyAlignment="1">
      <alignment horizontal="center" vertical="center" wrapText="1" shrinkToFit="1"/>
    </xf>
    <xf numFmtId="0" fontId="8" fillId="0" borderId="103" xfId="9" applyFont="1" applyBorder="1" applyAlignment="1">
      <alignment horizontal="center" vertical="center" wrapText="1" shrinkToFit="1"/>
    </xf>
    <xf numFmtId="0" fontId="8" fillId="0" borderId="0" xfId="9" applyFont="1" applyBorder="1" applyAlignment="1">
      <alignment horizontal="center" vertical="center" wrapText="1" shrinkToFit="1"/>
    </xf>
    <xf numFmtId="0" fontId="8" fillId="0" borderId="104" xfId="9" applyFont="1" applyBorder="1" applyAlignment="1">
      <alignment horizontal="center" vertical="center" wrapText="1" shrinkToFit="1"/>
    </xf>
    <xf numFmtId="0" fontId="8" fillId="0" borderId="105" xfId="9" applyFont="1" applyBorder="1" applyAlignment="1">
      <alignment horizontal="center" vertical="center" wrapText="1" shrinkToFit="1"/>
    </xf>
    <xf numFmtId="0" fontId="8" fillId="0" borderId="88" xfId="9" applyFont="1" applyBorder="1" applyAlignment="1">
      <alignment horizontal="center" vertical="center" wrapText="1" shrinkToFit="1"/>
    </xf>
    <xf numFmtId="0" fontId="6" fillId="15" borderId="85" xfId="9" applyNumberFormat="1" applyFont="1" applyFill="1" applyBorder="1" applyAlignment="1">
      <alignment horizontal="center" vertical="center" wrapText="1" shrinkToFit="1"/>
    </xf>
    <xf numFmtId="0" fontId="6" fillId="15" borderId="91" xfId="9" applyNumberFormat="1" applyFont="1" applyFill="1" applyBorder="1" applyAlignment="1">
      <alignment horizontal="center" vertical="center" wrapText="1" shrinkToFit="1"/>
    </xf>
    <xf numFmtId="0" fontId="6" fillId="15" borderId="50" xfId="9" applyNumberFormat="1" applyFont="1" applyFill="1" applyBorder="1" applyAlignment="1">
      <alignment horizontal="center" vertical="center" wrapText="1" shrinkToFit="1"/>
    </xf>
    <xf numFmtId="14" fontId="6" fillId="0" borderId="85" xfId="9" applyNumberFormat="1" applyFont="1" applyFill="1" applyBorder="1" applyAlignment="1">
      <alignment horizontal="center" vertical="center" wrapText="1" shrinkToFit="1"/>
    </xf>
    <xf numFmtId="14" fontId="6" fillId="0" borderId="91" xfId="9" applyNumberFormat="1" applyFont="1" applyFill="1" applyBorder="1" applyAlignment="1">
      <alignment horizontal="center" vertical="center" wrapText="1" shrinkToFit="1"/>
    </xf>
    <xf numFmtId="14" fontId="6" fillId="0" borderId="50" xfId="9" applyNumberFormat="1" applyFont="1" applyFill="1" applyBorder="1" applyAlignment="1">
      <alignment horizontal="center" vertical="center" wrapText="1" shrinkToFit="1"/>
    </xf>
    <xf numFmtId="164" fontId="6" fillId="15" borderId="106" xfId="9" applyNumberFormat="1" applyFont="1" applyFill="1" applyBorder="1" applyAlignment="1">
      <alignment horizontal="center" vertical="center" wrapText="1" shrinkToFit="1"/>
    </xf>
    <xf numFmtId="164" fontId="6" fillId="15" borderId="107" xfId="9" applyNumberFormat="1" applyFont="1" applyFill="1" applyBorder="1" applyAlignment="1">
      <alignment horizontal="center" vertical="center" wrapText="1" shrinkToFit="1"/>
    </xf>
    <xf numFmtId="164" fontId="6" fillId="15" borderId="108" xfId="9" applyNumberFormat="1" applyFont="1" applyFill="1" applyBorder="1" applyAlignment="1">
      <alignment horizontal="center" vertical="center" wrapText="1" shrinkToFit="1"/>
    </xf>
    <xf numFmtId="0" fontId="31" fillId="0" borderId="101" xfId="9" applyNumberFormat="1" applyFont="1" applyFill="1" applyBorder="1" applyAlignment="1">
      <alignment horizontal="left" vertical="center" wrapText="1" shrinkToFit="1"/>
    </xf>
    <xf numFmtId="0" fontId="31" fillId="0" borderId="102" xfId="9" applyNumberFormat="1" applyFont="1" applyFill="1" applyBorder="1" applyAlignment="1">
      <alignment horizontal="left" vertical="center" wrapText="1" shrinkToFit="1"/>
    </xf>
    <xf numFmtId="0" fontId="31" fillId="0" borderId="103" xfId="9" applyNumberFormat="1" applyFont="1" applyFill="1" applyBorder="1" applyAlignment="1">
      <alignment horizontal="left" vertical="center" wrapText="1" shrinkToFit="1"/>
    </xf>
    <xf numFmtId="0" fontId="4" fillId="2" borderId="1" xfId="9" applyNumberFormat="1" applyFont="1" applyFill="1" applyBorder="1" applyAlignment="1">
      <alignment horizontal="center" vertical="center"/>
    </xf>
    <xf numFmtId="0" fontId="73" fillId="0" borderId="2" xfId="9" applyBorder="1" applyAlignment="1">
      <alignment horizontal="center" vertical="center"/>
    </xf>
    <xf numFmtId="0" fontId="4" fillId="2" borderId="3" xfId="9" applyNumberFormat="1" applyFont="1" applyFill="1" applyBorder="1" applyAlignment="1">
      <alignment horizontal="center" vertical="center"/>
    </xf>
    <xf numFmtId="0" fontId="73" fillId="0" borderId="4" xfId="9" applyBorder="1" applyAlignment="1">
      <alignment vertical="center"/>
    </xf>
    <xf numFmtId="0" fontId="73" fillId="0" borderId="4" xfId="9" applyBorder="1" applyAlignment="1">
      <alignment horizontal="center" vertical="center"/>
    </xf>
    <xf numFmtId="0" fontId="4" fillId="2" borderId="2" xfId="9" applyNumberFormat="1" applyFont="1" applyFill="1" applyBorder="1" applyAlignment="1">
      <alignment horizontal="center" vertical="center"/>
    </xf>
    <xf numFmtId="0" fontId="73" fillId="0" borderId="5" xfId="9" applyBorder="1" applyAlignment="1">
      <alignment horizontal="center" vertical="center"/>
    </xf>
  </cellXfs>
  <cellStyles count="25">
    <cellStyle name="Commentaire 2" xfId="14" xr:uid="{00000000-0005-0000-0000-000000000000}"/>
    <cellStyle name="Commentaire 2 2" xfId="15" xr:uid="{00000000-0005-0000-0000-000001000000}"/>
    <cellStyle name="Lien hypertexte 2" xfId="4" xr:uid="{00000000-0005-0000-0000-000002000000}"/>
    <cellStyle name="Normal" xfId="0" builtinId="0"/>
    <cellStyle name="Normal 10" xfId="19" xr:uid="{00000000-0005-0000-0000-000004000000}"/>
    <cellStyle name="Normal 11" xfId="24" xr:uid="{00000000-0005-0000-0000-000005000000}"/>
    <cellStyle name="Normal 2" xfId="1" xr:uid="{00000000-0005-0000-0000-000006000000}"/>
    <cellStyle name="Normal 2 2" xfId="16" xr:uid="{00000000-0005-0000-0000-000007000000}"/>
    <cellStyle name="Normal 2 3" xfId="17" xr:uid="{00000000-0005-0000-0000-000008000000}"/>
    <cellStyle name="Normal 3" xfId="2" xr:uid="{00000000-0005-0000-0000-000009000000}"/>
    <cellStyle name="Normal 4" xfId="3" xr:uid="{00000000-0005-0000-0000-00000A000000}"/>
    <cellStyle name="Normal 4 2" xfId="10" xr:uid="{00000000-0005-0000-0000-00000B000000}"/>
    <cellStyle name="Normal 4 2 2" xfId="22" xr:uid="{00000000-0005-0000-0000-00000C000000}"/>
    <cellStyle name="Normal 4 3" xfId="20" xr:uid="{00000000-0005-0000-0000-00000D000000}"/>
    <cellStyle name="Normal 5" xfId="6" xr:uid="{00000000-0005-0000-0000-00000E000000}"/>
    <cellStyle name="Normal 5 2" xfId="11" xr:uid="{00000000-0005-0000-0000-00000F000000}"/>
    <cellStyle name="Normal 6" xfId="7" xr:uid="{00000000-0005-0000-0000-000010000000}"/>
    <cellStyle name="Normal 6 2" xfId="12" xr:uid="{00000000-0005-0000-0000-000011000000}"/>
    <cellStyle name="Normal 7" xfId="8" xr:uid="{00000000-0005-0000-0000-000012000000}"/>
    <cellStyle name="Normal 7 2" xfId="13" xr:uid="{00000000-0005-0000-0000-000013000000}"/>
    <cellStyle name="Normal 8" xfId="9" xr:uid="{00000000-0005-0000-0000-000014000000}"/>
    <cellStyle name="Normal 8 2" xfId="21" xr:uid="{00000000-0005-0000-0000-000015000000}"/>
    <cellStyle name="Normal 9" xfId="18" xr:uid="{00000000-0005-0000-0000-000016000000}"/>
    <cellStyle name="Normal 9 2" xfId="23" xr:uid="{00000000-0005-0000-0000-000017000000}"/>
    <cellStyle name="p::v Condition Cells" xfId="5" xr:uid="{00000000-0005-0000-0000-000018000000}"/>
  </cellStyles>
  <dxfs count="570">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dxf>
    <dxf>
      <border outline="0">
        <top style="thin">
          <color theme="4" tint="0.39997558519241921"/>
        </top>
      </border>
    </dxf>
    <dxf>
      <border outline="0">
        <bottom style="thin">
          <color theme="4" tint="0.39997558519241921"/>
        </bottom>
      </border>
    </dxf>
    <dxf>
      <font>
        <b val="0"/>
        <i val="0"/>
        <strike val="0"/>
        <condense val="0"/>
        <extend val="0"/>
        <outline val="0"/>
        <shadow val="0"/>
        <u val="none"/>
        <vertAlign val="baseline"/>
        <sz val="11"/>
        <color theme="1"/>
        <name val="Calibri"/>
        <scheme val="minor"/>
      </font>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top" textRotation="0" indent="0" justifyLastLine="0" readingOrder="0"/>
    </dxf>
    <dxf>
      <font>
        <strike val="0"/>
        <outline val="0"/>
        <shadow val="0"/>
        <u val="none"/>
        <vertAlign val="baseline"/>
        <color theme="1"/>
      </font>
      <alignment horizontal="center" vertical="top" textRotation="0" indent="0" justifyLastLine="0" readingOrder="0"/>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theme="1"/>
        <name val="Calibri"/>
        <scheme val="minor"/>
      </font>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left"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none">
          <fgColor indexed="64"/>
          <bgColor indexed="65"/>
        </patternFill>
      </fill>
      <alignment horizontal="justify"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font>
        <b/>
        <i val="0"/>
        <strike val="0"/>
        <condense val="0"/>
        <extend val="0"/>
        <outline val="0"/>
        <shadow val="0"/>
        <u val="none"/>
        <vertAlign val="baseline"/>
        <sz val="9"/>
        <color auto="1"/>
        <name val="Arial"/>
        <scheme val="none"/>
      </font>
      <numFmt numFmtId="164" formatCode="&quot;JMY-&quot;000"/>
      <fill>
        <patternFill patternType="none">
          <fgColor indexed="64"/>
          <bgColor indexed="65"/>
        </patternFill>
      </fill>
      <alignment horizontal="center" vertical="top" textRotation="0" wrapText="1" indent="0" justifyLastLine="0" shrinkToFit="1"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center" vertical="top"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Calibri"/>
        <scheme val="minor"/>
      </font>
      <fill>
        <patternFill patternType="none">
          <fgColor indexed="64"/>
          <bgColor indexed="65"/>
        </patternFill>
      </fill>
      <alignment horizontal="center" vertical="top"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vertical="top" textRotation="0" indent="0" justifyLastLine="0" readingOrder="0"/>
    </dxf>
    <dxf>
      <font>
        <b/>
        <i val="0"/>
        <strike val="0"/>
        <condense val="0"/>
        <extend val="0"/>
        <outline val="0"/>
        <shadow val="0"/>
        <u val="none"/>
        <vertAlign val="baseline"/>
        <sz val="11"/>
        <color theme="0"/>
        <name val="Arial"/>
        <scheme val="none"/>
      </font>
      <numFmt numFmtId="0" formatCode="General"/>
      <fill>
        <patternFill patternType="solid">
          <fgColor indexed="64"/>
          <bgColor rgb="FF00B0F0"/>
        </patternFill>
      </fill>
      <alignment horizontal="center" vertical="top" textRotation="0" wrapText="1" indent="0" justifyLastLine="0" shrinkToFit="1" readingOrder="0"/>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color theme="5" tint="-0.24994659260841701"/>
      </font>
      <fill>
        <patternFill>
          <bgColor theme="5" tint="0.59996337778862885"/>
        </patternFill>
      </fill>
    </dxf>
    <dxf>
      <font>
        <color theme="9" tint="-0.24994659260841701"/>
      </font>
      <fill>
        <patternFill>
          <bgColor rgb="FFFFFF99"/>
        </patternFill>
      </fill>
    </dxf>
    <dxf>
      <font>
        <color theme="6" tint="-0.24994659260841701"/>
      </font>
      <fill>
        <patternFill>
          <bgColor theme="6" tint="0.59996337778862885"/>
        </patternFill>
      </fill>
    </dxf>
    <dxf>
      <font>
        <b val="0"/>
        <i val="0"/>
        <strike val="0"/>
        <condense val="0"/>
        <extend val="0"/>
        <outline val="0"/>
        <shadow val="0"/>
        <u val="none"/>
        <vertAlign val="baseline"/>
        <sz val="11"/>
        <color theme="1"/>
        <name val="Calibri"/>
        <scheme val="minor"/>
      </font>
      <alignment horizontal="left" vertical="top" textRotation="0" wrapText="1" indent="0" justifyLastLine="0" shrinkToFit="0" readingOrder="0"/>
      <border diagonalUp="0" diagonalDown="0" outline="0">
        <left style="thin">
          <color indexed="64"/>
        </left>
        <right style="medium">
          <color indexed="64"/>
        </right>
        <top style="thin">
          <color indexed="64"/>
        </top>
        <bottom style="thin">
          <color indexed="64"/>
        </bottom>
      </border>
    </dxf>
    <dxf>
      <alignment horizontal="center" vertical="top" textRotation="0" wrapText="0" indent="0" justifyLastLine="0" shrinkToFit="0" readingOrder="0"/>
    </dxf>
    <dxf>
      <font>
        <strike val="0"/>
        <outline val="0"/>
        <shadow val="0"/>
        <u val="none"/>
        <vertAlign val="baseline"/>
        <color theme="1"/>
      </font>
      <alignment horizontal="center" vertical="top" textRotation="0" indent="0" justifyLastLine="0" readingOrder="0"/>
    </dxf>
    <dxf>
      <numFmt numFmtId="0" formatCode="General"/>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indent="0" justifyLastLine="0" readingOrder="0"/>
    </dxf>
    <dxf>
      <alignment vertical="top" textRotation="0" wrapText="1" indent="0" justifyLastLine="0" readingOrder="0"/>
    </dxf>
    <dxf>
      <alignment horizontal="left" vertical="top" textRotation="0" wrapText="1" indent="0" justifyLastLine="0" readingOrder="0"/>
    </dxf>
    <dxf>
      <font>
        <strike val="0"/>
        <outline val="0"/>
        <shadow val="0"/>
        <u val="none"/>
        <vertAlign val="baseline"/>
        <sz val="10"/>
      </font>
      <alignment horizontal="center" vertical="top" textRotation="0" indent="0" justifyLastLine="0" readingOrder="0"/>
    </dxf>
    <dxf>
      <font>
        <strike val="0"/>
        <outline val="0"/>
        <shadow val="0"/>
        <u val="none"/>
        <vertAlign val="baseline"/>
        <sz val="10"/>
      </font>
      <alignment horizontal="center" vertical="top" textRotation="0" wrapText="1" indent="0" justifyLastLine="0" readingOrder="0"/>
    </dxf>
    <dxf>
      <fill>
        <patternFill patternType="none">
          <bgColor auto="1"/>
        </patternFill>
      </fill>
      <alignment horizontal="left" vertical="top" textRotation="0" wrapText="1" indent="0" justifyLastLine="0" shrinkToFit="0" readingOrder="0"/>
    </dxf>
    <dxf>
      <fill>
        <patternFill patternType="none">
          <bgColor auto="1"/>
        </patternFill>
      </fill>
      <alignment horizontal="center" vertical="top" textRotation="0" indent="0" justifyLastLine="0" readingOrder="0"/>
    </dxf>
    <dxf>
      <font>
        <b val="0"/>
        <i val="0"/>
        <strike val="0"/>
        <condense val="0"/>
        <extend val="0"/>
        <outline val="0"/>
        <shadow val="0"/>
        <u val="none"/>
        <vertAlign val="baseline"/>
        <sz val="10"/>
        <color auto="1"/>
        <name val="Arial"/>
        <scheme val="none"/>
      </font>
      <numFmt numFmtId="0" formatCode="General"/>
      <fill>
        <patternFill patternType="none">
          <fgColor indexed="64"/>
          <bgColor auto="1"/>
        </patternFill>
      </fill>
      <alignment horizontal="justify"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val="0"/>
        <i val="0"/>
        <strike val="0"/>
        <condense val="0"/>
        <extend val="0"/>
        <outline val="0"/>
        <shadow val="0"/>
        <u val="none"/>
        <vertAlign val="baseline"/>
        <sz val="9"/>
        <color auto="1"/>
        <name val="Arial"/>
        <scheme val="none"/>
      </font>
      <numFmt numFmtId="0" formatCode="General"/>
      <fill>
        <patternFill patternType="solid">
          <fgColor indexed="64"/>
          <bgColor indexed="9"/>
        </patternFill>
      </fill>
      <alignment horizontal="center" vertical="top" textRotation="0" wrapText="1" indent="0" justifyLastLine="0" shrinkToFit="1" readingOrder="0"/>
      <border diagonalUp="0" diagonalDown="0" outline="0">
        <left style="thin">
          <color indexed="22"/>
        </left>
        <right style="thin">
          <color indexed="22"/>
        </right>
        <top style="thin">
          <color indexed="22"/>
        </top>
        <bottom style="thin">
          <color indexed="22"/>
        </bottom>
      </border>
    </dxf>
    <dxf>
      <font>
        <b/>
        <i val="0"/>
        <strike val="0"/>
        <condense val="0"/>
        <extend val="0"/>
        <outline val="0"/>
        <shadow val="0"/>
        <u val="none"/>
        <vertAlign val="baseline"/>
        <sz val="9"/>
        <color auto="1"/>
        <name val="Arial"/>
        <scheme val="none"/>
      </font>
      <numFmt numFmtId="164" formatCode="&quot;JMY-&quot;000"/>
      <fill>
        <patternFill patternType="solid">
          <fgColor indexed="64"/>
          <bgColor theme="0"/>
        </patternFill>
      </fill>
      <alignment horizontal="center" vertical="top" textRotation="0" wrapText="1" indent="0" justifyLastLine="0" shrinkToFit="1" readingOrder="0"/>
      <border diagonalUp="0" diagonalDown="0" outline="0">
        <left style="medium">
          <color indexed="64"/>
        </left>
        <right style="thin">
          <color indexed="22"/>
        </right>
        <top style="thin">
          <color indexed="22"/>
        </top>
        <bottom style="thin">
          <color indexed="22"/>
        </bottom>
      </border>
    </dxf>
    <dxf>
      <alignment vertical="top" textRotation="0" indent="0" justifyLastLine="0" readingOrder="0"/>
    </dxf>
    <dxf>
      <alignment horizontal="center" vertical="top" textRotation="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horizontal="center" vertical="top" textRotation="0" wrapText="0" indent="0" justifyLastLine="0" shrinkToFit="0" readingOrder="0"/>
    </dxf>
    <dxf>
      <alignment vertical="top" textRotation="0" indent="0" justifyLastLine="0" readingOrder="0"/>
    </dxf>
    <dxf>
      <font>
        <b/>
        <i val="0"/>
        <strike val="0"/>
        <condense val="0"/>
        <extend val="0"/>
        <outline val="0"/>
        <shadow val="0"/>
        <u val="none"/>
        <vertAlign val="baseline"/>
        <sz val="11"/>
        <color theme="0"/>
        <name val="Calibri"/>
        <scheme val="minor"/>
      </font>
      <fill>
        <patternFill patternType="solid">
          <fgColor indexed="64"/>
          <bgColor rgb="FF00B0F0"/>
        </patternFill>
      </fill>
      <alignment horizontal="center" vertical="top" textRotation="0" wrapText="1" indent="0" justifyLastLine="0" shrinkToFit="0" readingOrder="0"/>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patternType="solid">
          <fgColor indexed="22"/>
          <bgColor indexed="47"/>
        </patternFill>
      </fill>
    </dxf>
    <dxf>
      <fill>
        <patternFill patternType="solid">
          <fgColor indexed="60"/>
          <bgColor indexed="10"/>
        </patternFill>
      </fill>
    </dxf>
    <dxf>
      <fill>
        <patternFill patternType="solid">
          <fgColor indexed="27"/>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fill>
        <patternFill>
          <bgColor indexed="47"/>
        </patternFill>
      </fill>
    </dxf>
    <dxf>
      <fill>
        <patternFill>
          <bgColor indexed="10"/>
        </patternFill>
      </fill>
    </dxf>
    <dxf>
      <fill>
        <patternFill>
          <bgColor indexed="42"/>
        </patternFill>
      </fill>
    </dxf>
    <dxf>
      <alignment vertical="center" readingOrder="0"/>
    </dxf>
    <dxf>
      <alignment horizontal="center" readingOrder="0"/>
    </dxf>
  </dxfs>
  <tableStyles count="0" defaultTableStyle="TableStyleMedium2" defaultPivotStyle="PivotStyleMedium9"/>
  <colors>
    <mruColors>
      <color rgb="FF6600FF"/>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Ratio de FEPS vs Ensemble des remarques</a:t>
            </a:r>
          </a:p>
        </c:rich>
      </c:tx>
      <c:overlay val="0"/>
    </c:title>
    <c:autoTitleDeleted val="0"/>
    <c:plotArea>
      <c:layout/>
      <c:pieChart>
        <c:varyColors val="1"/>
        <c:ser>
          <c:idx val="0"/>
          <c:order val="0"/>
          <c:explosion val="25"/>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Data_Graphes!$G$38:$G$39</c:f>
              <c:strCache>
                <c:ptCount val="2"/>
                <c:pt idx="0">
                  <c:v>Remarques Hors FEPS</c:v>
                </c:pt>
                <c:pt idx="1">
                  <c:v>FEPS</c:v>
                </c:pt>
              </c:strCache>
            </c:strRef>
          </c:cat>
          <c:val>
            <c:numRef>
              <c:f>Data_Graphes!$H$38:$H$39</c:f>
              <c:numCache>
                <c:formatCode>General</c:formatCode>
                <c:ptCount val="2"/>
                <c:pt idx="0">
                  <c:v>2237</c:v>
                </c:pt>
                <c:pt idx="1">
                  <c:v>148</c:v>
                </c:pt>
              </c:numCache>
            </c:numRef>
          </c:val>
          <c:extLst>
            <c:ext xmlns:c16="http://schemas.microsoft.com/office/drawing/2014/chart" uri="{C3380CC4-5D6E-409C-BE32-E72D297353CC}">
              <c16:uniqueId val="{00000000-9AF9-45FE-9344-563CB4DB38FD}"/>
            </c:ext>
          </c:extLst>
        </c:ser>
        <c:dLbls>
          <c:dLblPos val="ctr"/>
          <c:showLegendKey val="0"/>
          <c:showVal val="1"/>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Réponses aux FEPS GME </a:t>
            </a:r>
          </a:p>
          <a:p>
            <a:pPr>
              <a:defRPr sz="1400"/>
            </a:pPr>
            <a:r>
              <a:rPr lang="fr-FR" sz="1100" i="1"/>
              <a:t>("Accord sur le commentaire O/N")</a:t>
            </a:r>
          </a:p>
        </c:rich>
      </c:tx>
      <c:overlay val="0"/>
    </c:title>
    <c:autoTitleDeleted val="0"/>
    <c:plotArea>
      <c:layout/>
      <c:barChart>
        <c:barDir val="col"/>
        <c:grouping val="stacked"/>
        <c:varyColors val="0"/>
        <c:ser>
          <c:idx val="0"/>
          <c:order val="0"/>
          <c:tx>
            <c:strRef>
              <c:f>Data_Graphes!$H$55</c:f>
              <c:strCache>
                <c:ptCount val="1"/>
                <c:pt idx="0">
                  <c:v>Reste à traiter</c:v>
                </c:pt>
              </c:strCache>
            </c:strRef>
          </c:tx>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Data_Graphes!$H$56:$H$59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0-D72C-4EDA-870D-007F4F6751E1}"/>
            </c:ext>
          </c:extLst>
        </c:ser>
        <c:ser>
          <c:idx val="1"/>
          <c:order val="1"/>
          <c:tx>
            <c:strRef>
              <c:f>Data_Graphes!$I$55</c:f>
              <c:strCache>
                <c:ptCount val="1"/>
                <c:pt idx="0">
                  <c:v>Oui</c:v>
                </c:pt>
              </c:strCache>
            </c:strRef>
          </c:tx>
          <c:spPr>
            <a:solidFill>
              <a:srgbClr val="92D050"/>
            </a:solidFill>
            <a:ln>
              <a:solidFill>
                <a:srgbClr val="92D050"/>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Data_Graphes!$I$56:$I$59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1-D72C-4EDA-870D-007F4F6751E1}"/>
            </c:ext>
          </c:extLst>
        </c:ser>
        <c:ser>
          <c:idx val="2"/>
          <c:order val="2"/>
          <c:tx>
            <c:strRef>
              <c:f>Data_Graphes!$J$55</c:f>
              <c:strCache>
                <c:ptCount val="1"/>
                <c:pt idx="0">
                  <c:v>Non</c:v>
                </c:pt>
              </c:strCache>
            </c:strRef>
          </c:tx>
          <c:spPr>
            <a:solidFill>
              <a:schemeClr val="accent6">
                <a:lumMod val="75000"/>
              </a:schemeClr>
            </a:solidFill>
            <a:ln>
              <a:solidFill>
                <a:schemeClr val="accent6">
                  <a:lumMod val="75000"/>
                </a:schemeClr>
              </a:solidFill>
            </a:ln>
          </c:spPr>
          <c:invertIfNegative val="0"/>
          <c:dLbls>
            <c:spPr>
              <a:noFill/>
              <a:ln>
                <a:noFill/>
              </a:ln>
              <a:effectLst/>
            </c:sp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Data_Graphes!$G$56:$G$59</c:f>
              <c:strCache>
                <c:ptCount val="4"/>
                <c:pt idx="0">
                  <c:v>FEPS Bloquantes</c:v>
                </c:pt>
                <c:pt idx="1">
                  <c:v>FEPS Majeures</c:v>
                </c:pt>
                <c:pt idx="2">
                  <c:v>FEPS Mineures</c:v>
                </c:pt>
                <c:pt idx="3">
                  <c:v>FEPS Soutien</c:v>
                </c:pt>
              </c:strCache>
            </c:strRef>
          </c:cat>
          <c:val>
            <c:numRef>
              <c:f>Data_Graphes!$J$56:$J$59</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2-D72C-4EDA-870D-007F4F6751E1}"/>
            </c:ext>
          </c:extLst>
        </c:ser>
        <c:dLbls>
          <c:showLegendKey val="0"/>
          <c:showVal val="1"/>
          <c:showCatName val="0"/>
          <c:showSerName val="0"/>
          <c:showPercent val="0"/>
          <c:showBubbleSize val="0"/>
        </c:dLbls>
        <c:gapWidth val="150"/>
        <c:overlap val="100"/>
        <c:axId val="263114112"/>
        <c:axId val="263120000"/>
      </c:barChart>
      <c:catAx>
        <c:axId val="263114112"/>
        <c:scaling>
          <c:orientation val="minMax"/>
        </c:scaling>
        <c:delete val="0"/>
        <c:axPos val="b"/>
        <c:numFmt formatCode="General" sourceLinked="0"/>
        <c:majorTickMark val="out"/>
        <c:minorTickMark val="none"/>
        <c:tickLblPos val="nextTo"/>
        <c:crossAx val="263120000"/>
        <c:crosses val="autoZero"/>
        <c:auto val="1"/>
        <c:lblAlgn val="ctr"/>
        <c:lblOffset val="100"/>
        <c:noMultiLvlLbl val="0"/>
      </c:catAx>
      <c:valAx>
        <c:axId val="263120000"/>
        <c:scaling>
          <c:orientation val="minMax"/>
        </c:scaling>
        <c:delete val="0"/>
        <c:axPos val="l"/>
        <c:majorGridlines/>
        <c:numFmt formatCode="General" sourceLinked="1"/>
        <c:majorTickMark val="out"/>
        <c:minorTickMark val="none"/>
        <c:tickLblPos val="nextTo"/>
        <c:crossAx val="263114112"/>
        <c:crosses val="autoZero"/>
        <c:crossBetween val="between"/>
      </c:valAx>
    </c:plotArea>
    <c:legend>
      <c:legendPos val="r"/>
      <c:overlay val="0"/>
    </c:legend>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6"/>
    </mc:Choice>
    <mc:Fallback>
      <c:style val="26"/>
    </mc:Fallback>
  </mc:AlternateContent>
  <c:chart>
    <c:title>
      <c:tx>
        <c:rich>
          <a:bodyPr/>
          <a:lstStyle/>
          <a:p>
            <a:pPr>
              <a:defRPr sz="1400"/>
            </a:pPr>
            <a:r>
              <a:rPr lang="fr-FR" sz="1400"/>
              <a:t>Criticité GME des FEPS </a:t>
            </a:r>
          </a:p>
        </c:rich>
      </c:tx>
      <c:overlay val="0"/>
    </c:title>
    <c:autoTitleDeleted val="0"/>
    <c:plotArea>
      <c:layout/>
      <c:pieChart>
        <c:varyColors val="1"/>
        <c:ser>
          <c:idx val="0"/>
          <c:order val="0"/>
          <c:explosion val="25"/>
          <c:dPt>
            <c:idx val="0"/>
            <c:bubble3D val="0"/>
            <c:spPr>
              <a:solidFill>
                <a:srgbClr val="C00000"/>
              </a:solidFill>
              <a:ln>
                <a:solidFill>
                  <a:srgbClr val="C00000"/>
                </a:solidFill>
              </a:ln>
            </c:spPr>
            <c:extLst>
              <c:ext xmlns:c16="http://schemas.microsoft.com/office/drawing/2014/chart" uri="{C3380CC4-5D6E-409C-BE32-E72D297353CC}">
                <c16:uniqueId val="{00000001-3BD4-45D0-8612-232D94177EA9}"/>
              </c:ext>
            </c:extLst>
          </c:dPt>
          <c:dPt>
            <c:idx val="1"/>
            <c:bubble3D val="0"/>
            <c:spPr>
              <a:solidFill>
                <a:schemeClr val="accent6">
                  <a:lumMod val="75000"/>
                </a:schemeClr>
              </a:solidFill>
              <a:ln>
                <a:solidFill>
                  <a:schemeClr val="accent6">
                    <a:lumMod val="75000"/>
                  </a:schemeClr>
                </a:solidFill>
              </a:ln>
            </c:spPr>
            <c:extLst>
              <c:ext xmlns:c16="http://schemas.microsoft.com/office/drawing/2014/chart" uri="{C3380CC4-5D6E-409C-BE32-E72D297353CC}">
                <c16:uniqueId val="{00000003-3BD4-45D0-8612-232D94177EA9}"/>
              </c:ext>
            </c:extLst>
          </c:dPt>
          <c:dLbls>
            <c:spPr>
              <a:noFill/>
              <a:ln>
                <a:noFill/>
              </a:ln>
              <a:effectLst/>
            </c:spPr>
            <c:dLblPos val="ctr"/>
            <c:showLegendKey val="0"/>
            <c:showVal val="1"/>
            <c:showCatName val="0"/>
            <c:showSerName val="0"/>
            <c:showPercent val="0"/>
            <c:showBubbleSize val="0"/>
            <c:showLeaderLines val="1"/>
            <c:extLst>
              <c:ext xmlns:c15="http://schemas.microsoft.com/office/drawing/2012/chart" uri="{CE6537A1-D6FC-4f65-9D91-7224C49458BB}"/>
            </c:extLst>
          </c:dLbls>
          <c:cat>
            <c:strRef>
              <c:f>Data_Graphes!$G$40:$G$43</c:f>
              <c:strCache>
                <c:ptCount val="4"/>
                <c:pt idx="0">
                  <c:v>FEPS Bloquantes</c:v>
                </c:pt>
                <c:pt idx="1">
                  <c:v>FEPS Majeures</c:v>
                </c:pt>
                <c:pt idx="2">
                  <c:v>FEPS Mineures</c:v>
                </c:pt>
                <c:pt idx="3">
                  <c:v>FEPS Soutien</c:v>
                </c:pt>
              </c:strCache>
            </c:strRef>
          </c:cat>
          <c:val>
            <c:numRef>
              <c:f>Data_Graphes!$H$40:$H$43</c:f>
              <c:numCache>
                <c:formatCode>General</c:formatCode>
                <c:ptCount val="4"/>
                <c:pt idx="0">
                  <c:v>0</c:v>
                </c:pt>
                <c:pt idx="1">
                  <c:v>0</c:v>
                </c:pt>
                <c:pt idx="2">
                  <c:v>0</c:v>
                </c:pt>
                <c:pt idx="3">
                  <c:v>0</c:v>
                </c:pt>
              </c:numCache>
            </c:numRef>
          </c:val>
          <c:extLst>
            <c:ext xmlns:c16="http://schemas.microsoft.com/office/drawing/2014/chart" uri="{C3380CC4-5D6E-409C-BE32-E72D297353CC}">
              <c16:uniqueId val="{00000004-3BD4-45D0-8612-232D94177EA9}"/>
            </c:ext>
          </c:extLst>
        </c:ser>
        <c:dLbls>
          <c:showLegendKey val="0"/>
          <c:showVal val="0"/>
          <c:showCatName val="0"/>
          <c:showSerName val="0"/>
          <c:showPercent val="0"/>
          <c:showBubbleSize val="0"/>
          <c:showLeaderLines val="1"/>
        </c:dLbls>
        <c:firstSliceAng val="0"/>
      </c:pieChart>
    </c:plotArea>
    <c:legend>
      <c:legendPos val="r"/>
      <c:overlay val="0"/>
    </c:legend>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8"/>
    </mc:Choice>
    <mc:Fallback>
      <c:style val="28"/>
    </mc:Fallback>
  </mc:AlternateContent>
  <c:chart>
    <c:title>
      <c:tx>
        <c:rich>
          <a:bodyPr/>
          <a:lstStyle/>
          <a:p>
            <a:pPr>
              <a:defRPr/>
            </a:pPr>
            <a:r>
              <a:rPr lang="en-US"/>
              <a:t>FEPS Bloquantes</a:t>
            </a:r>
          </a:p>
        </c:rich>
      </c:tx>
      <c:overlay val="0"/>
    </c:title>
    <c:autoTitleDeleted val="0"/>
    <c:plotArea>
      <c:layout/>
      <c:barChart>
        <c:barDir val="col"/>
        <c:grouping val="stacked"/>
        <c:varyColors val="0"/>
        <c:ser>
          <c:idx val="0"/>
          <c:order val="0"/>
          <c:tx>
            <c:strRef>
              <c:f>Data_Graphes!$R$95</c:f>
              <c:strCache>
                <c:ptCount val="1"/>
                <c:pt idx="0">
                  <c:v>Bloquantes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Data_Graphes!$R$96:$R$107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1E3C-41EC-A0FA-FD2BE95221E9}"/>
            </c:ext>
          </c:extLst>
        </c:ser>
        <c:dLbls>
          <c:showLegendKey val="0"/>
          <c:showVal val="0"/>
          <c:showCatName val="0"/>
          <c:showSerName val="0"/>
          <c:showPercent val="0"/>
          <c:showBubbleSize val="0"/>
        </c:dLbls>
        <c:gapWidth val="150"/>
        <c:overlap val="100"/>
        <c:axId val="263186688"/>
        <c:axId val="263262208"/>
      </c:barChart>
      <c:catAx>
        <c:axId val="263186688"/>
        <c:scaling>
          <c:orientation val="minMax"/>
        </c:scaling>
        <c:delete val="0"/>
        <c:axPos val="b"/>
        <c:numFmt formatCode="General" sourceLinked="0"/>
        <c:majorTickMark val="out"/>
        <c:minorTickMark val="none"/>
        <c:tickLblPos val="nextTo"/>
        <c:crossAx val="263262208"/>
        <c:crosses val="autoZero"/>
        <c:auto val="1"/>
        <c:lblAlgn val="ctr"/>
        <c:lblOffset val="100"/>
        <c:noMultiLvlLbl val="0"/>
      </c:catAx>
      <c:valAx>
        <c:axId val="263262208"/>
        <c:scaling>
          <c:orientation val="minMax"/>
        </c:scaling>
        <c:delete val="0"/>
        <c:axPos val="l"/>
        <c:majorGridlines/>
        <c:numFmt formatCode="General" sourceLinked="1"/>
        <c:majorTickMark val="out"/>
        <c:minorTickMark val="none"/>
        <c:tickLblPos val="nextTo"/>
        <c:crossAx val="263186688"/>
        <c:crosses val="autoZero"/>
        <c:crossBetween val="between"/>
      </c:valAx>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2"/>
    </mc:Choice>
    <mc:Fallback>
      <c:style val="32"/>
    </mc:Fallback>
  </mc:AlternateContent>
  <c:chart>
    <c:title>
      <c:tx>
        <c:rich>
          <a:bodyPr/>
          <a:lstStyle/>
          <a:p>
            <a:pPr>
              <a:defRPr/>
            </a:pPr>
            <a:r>
              <a:rPr lang="en-US"/>
              <a:t>FEPS Majeures</a:t>
            </a:r>
          </a:p>
        </c:rich>
      </c:tx>
      <c:overlay val="0"/>
    </c:title>
    <c:autoTitleDeleted val="0"/>
    <c:plotArea>
      <c:layout/>
      <c:barChart>
        <c:barDir val="col"/>
        <c:grouping val="stacked"/>
        <c:varyColors val="0"/>
        <c:ser>
          <c:idx val="0"/>
          <c:order val="0"/>
          <c:tx>
            <c:strRef>
              <c:f>Data_Graphes!$S$95</c:f>
              <c:strCache>
                <c:ptCount val="1"/>
                <c:pt idx="0">
                  <c:v>Majeures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Data_Graphes!$S$96:$S$107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C74F-48C3-BE01-1762EEEBE9C0}"/>
            </c:ext>
          </c:extLst>
        </c:ser>
        <c:dLbls>
          <c:showLegendKey val="0"/>
          <c:showVal val="0"/>
          <c:showCatName val="0"/>
          <c:showSerName val="0"/>
          <c:showPercent val="0"/>
          <c:showBubbleSize val="0"/>
        </c:dLbls>
        <c:gapWidth val="150"/>
        <c:overlap val="100"/>
        <c:axId val="263290880"/>
        <c:axId val="263292416"/>
      </c:barChart>
      <c:catAx>
        <c:axId val="263290880"/>
        <c:scaling>
          <c:orientation val="minMax"/>
        </c:scaling>
        <c:delete val="0"/>
        <c:axPos val="b"/>
        <c:numFmt formatCode="General" sourceLinked="0"/>
        <c:majorTickMark val="out"/>
        <c:minorTickMark val="none"/>
        <c:tickLblPos val="nextTo"/>
        <c:crossAx val="263292416"/>
        <c:crosses val="autoZero"/>
        <c:auto val="1"/>
        <c:lblAlgn val="ctr"/>
        <c:lblOffset val="100"/>
        <c:noMultiLvlLbl val="0"/>
      </c:catAx>
      <c:valAx>
        <c:axId val="263292416"/>
        <c:scaling>
          <c:orientation val="minMax"/>
        </c:scaling>
        <c:delete val="0"/>
        <c:axPos val="l"/>
        <c:majorGridlines/>
        <c:numFmt formatCode="General" sourceLinked="1"/>
        <c:majorTickMark val="out"/>
        <c:minorTickMark val="none"/>
        <c:tickLblPos val="nextTo"/>
        <c:crossAx val="263290880"/>
        <c:crosses val="autoZero"/>
        <c:crossBetween val="between"/>
      </c:valAx>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29"/>
    </mc:Choice>
    <mc:Fallback>
      <c:style val="29"/>
    </mc:Fallback>
  </mc:AlternateContent>
  <c:chart>
    <c:title>
      <c:tx>
        <c:rich>
          <a:bodyPr/>
          <a:lstStyle/>
          <a:p>
            <a:pPr>
              <a:defRPr/>
            </a:pPr>
            <a:r>
              <a:rPr lang="en-US"/>
              <a:t>FEPS Mineures</a:t>
            </a:r>
          </a:p>
        </c:rich>
      </c:tx>
      <c:overlay val="0"/>
    </c:title>
    <c:autoTitleDeleted val="0"/>
    <c:plotArea>
      <c:layout/>
      <c:barChart>
        <c:barDir val="col"/>
        <c:grouping val="stacked"/>
        <c:varyColors val="0"/>
        <c:ser>
          <c:idx val="0"/>
          <c:order val="0"/>
          <c:tx>
            <c:strRef>
              <c:f>Data_Graphes!$T$95</c:f>
              <c:strCache>
                <c:ptCount val="1"/>
                <c:pt idx="0">
                  <c:v>Mineures</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Data_Graphes!$T$96:$T$107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02B4-4BC1-BA8F-6F7685E1D821}"/>
            </c:ext>
          </c:extLst>
        </c:ser>
        <c:dLbls>
          <c:showLegendKey val="0"/>
          <c:showVal val="0"/>
          <c:showCatName val="0"/>
          <c:showSerName val="0"/>
          <c:showPercent val="0"/>
          <c:showBubbleSize val="0"/>
        </c:dLbls>
        <c:gapWidth val="150"/>
        <c:overlap val="100"/>
        <c:axId val="263309184"/>
        <c:axId val="263310720"/>
      </c:barChart>
      <c:catAx>
        <c:axId val="263309184"/>
        <c:scaling>
          <c:orientation val="minMax"/>
        </c:scaling>
        <c:delete val="0"/>
        <c:axPos val="b"/>
        <c:numFmt formatCode="General" sourceLinked="0"/>
        <c:majorTickMark val="out"/>
        <c:minorTickMark val="none"/>
        <c:tickLblPos val="nextTo"/>
        <c:crossAx val="263310720"/>
        <c:crosses val="autoZero"/>
        <c:auto val="1"/>
        <c:lblAlgn val="ctr"/>
        <c:lblOffset val="100"/>
        <c:noMultiLvlLbl val="0"/>
      </c:catAx>
      <c:valAx>
        <c:axId val="263310720"/>
        <c:scaling>
          <c:orientation val="minMax"/>
        </c:scaling>
        <c:delete val="0"/>
        <c:axPos val="l"/>
        <c:majorGridlines/>
        <c:numFmt formatCode="General" sourceLinked="1"/>
        <c:majorTickMark val="out"/>
        <c:minorTickMark val="none"/>
        <c:tickLblPos val="nextTo"/>
        <c:crossAx val="263309184"/>
        <c:crosses val="autoZero"/>
        <c:crossBetween val="between"/>
      </c:valAx>
    </c:plotArea>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30"/>
    </mc:Choice>
    <mc:Fallback>
      <c:style val="30"/>
    </mc:Fallback>
  </mc:AlternateContent>
  <c:chart>
    <c:title>
      <c:tx>
        <c:rich>
          <a:bodyPr/>
          <a:lstStyle/>
          <a:p>
            <a:pPr>
              <a:defRPr/>
            </a:pPr>
            <a:r>
              <a:rPr lang="en-US"/>
              <a:t>FEPS Soutien</a:t>
            </a:r>
          </a:p>
        </c:rich>
      </c:tx>
      <c:overlay val="0"/>
    </c:title>
    <c:autoTitleDeleted val="0"/>
    <c:plotArea>
      <c:layout/>
      <c:barChart>
        <c:barDir val="col"/>
        <c:grouping val="stacked"/>
        <c:varyColors val="0"/>
        <c:ser>
          <c:idx val="0"/>
          <c:order val="0"/>
          <c:tx>
            <c:strRef>
              <c:f>Data_Graphes!$U$95</c:f>
              <c:strCache>
                <c:ptCount val="1"/>
                <c:pt idx="0">
                  <c:v>Soutien</c:v>
                </c:pt>
              </c:strCache>
            </c:strRef>
          </c:tx>
          <c:invertIfNegative val="0"/>
          <c:cat>
            <c:multiLvlStrRef>
              <c:f>Data_Graphes!$P$96:$Q$107</c:f>
              <c:multiLvlStrCache>
                <c:ptCount val="12"/>
                <c:lvl>
                  <c:pt idx="0">
                    <c:v>Menant</c:v>
                  </c:pt>
                  <c:pt idx="1">
                    <c:v>Contributeur</c:v>
                  </c:pt>
                  <c:pt idx="2">
                    <c:v>Non concerné</c:v>
                  </c:pt>
                  <c:pt idx="3">
                    <c:v>Doublon</c:v>
                  </c:pt>
                  <c:pt idx="4">
                    <c:v>Menant</c:v>
                  </c:pt>
                  <c:pt idx="5">
                    <c:v>Contributeur</c:v>
                  </c:pt>
                  <c:pt idx="6">
                    <c:v>Non concerné</c:v>
                  </c:pt>
                  <c:pt idx="7">
                    <c:v>Doublon</c:v>
                  </c:pt>
                  <c:pt idx="8">
                    <c:v>Menant</c:v>
                  </c:pt>
                  <c:pt idx="9">
                    <c:v>Contributeur</c:v>
                  </c:pt>
                  <c:pt idx="10">
                    <c:v>Non concerné</c:v>
                  </c:pt>
                  <c:pt idx="11">
                    <c:v>Doublon</c:v>
                  </c:pt>
                </c:lvl>
                <c:lvl>
                  <c:pt idx="0">
                    <c:v>TCS</c:v>
                  </c:pt>
                  <c:pt idx="4">
                    <c:v>NS</c:v>
                  </c:pt>
                  <c:pt idx="8">
                    <c:v>RTD</c:v>
                  </c:pt>
                </c:lvl>
              </c:multiLvlStrCache>
            </c:multiLvlStrRef>
          </c:cat>
          <c:val>
            <c:numRef>
              <c:f>Data_Graphes!$U$96:$U$107</c:f>
              <c:numCache>
                <c:formatCode>General</c:formatCode>
                <c:ptCount val="12"/>
                <c:pt idx="0">
                  <c:v>0</c:v>
                </c:pt>
                <c:pt idx="1">
                  <c:v>0</c:v>
                </c:pt>
                <c:pt idx="2">
                  <c:v>0</c:v>
                </c:pt>
                <c:pt idx="3">
                  <c:v>0</c:v>
                </c:pt>
                <c:pt idx="4">
                  <c:v>0</c:v>
                </c:pt>
                <c:pt idx="5">
                  <c:v>0</c:v>
                </c:pt>
                <c:pt idx="6">
                  <c:v>0</c:v>
                </c:pt>
                <c:pt idx="8">
                  <c:v>0</c:v>
                </c:pt>
                <c:pt idx="9">
                  <c:v>0</c:v>
                </c:pt>
                <c:pt idx="10">
                  <c:v>0</c:v>
                </c:pt>
              </c:numCache>
            </c:numRef>
          </c:val>
          <c:extLst>
            <c:ext xmlns:c16="http://schemas.microsoft.com/office/drawing/2014/chart" uri="{C3380CC4-5D6E-409C-BE32-E72D297353CC}">
              <c16:uniqueId val="{00000000-FC32-413E-8110-9DC8802071BE}"/>
            </c:ext>
          </c:extLst>
        </c:ser>
        <c:dLbls>
          <c:showLegendKey val="0"/>
          <c:showVal val="0"/>
          <c:showCatName val="0"/>
          <c:showSerName val="0"/>
          <c:showPercent val="0"/>
          <c:showBubbleSize val="0"/>
        </c:dLbls>
        <c:gapWidth val="150"/>
        <c:overlap val="100"/>
        <c:axId val="263859584"/>
        <c:axId val="263881856"/>
      </c:barChart>
      <c:catAx>
        <c:axId val="263859584"/>
        <c:scaling>
          <c:orientation val="minMax"/>
        </c:scaling>
        <c:delete val="0"/>
        <c:axPos val="b"/>
        <c:numFmt formatCode="General" sourceLinked="0"/>
        <c:majorTickMark val="out"/>
        <c:minorTickMark val="none"/>
        <c:tickLblPos val="nextTo"/>
        <c:crossAx val="263881856"/>
        <c:crosses val="autoZero"/>
        <c:auto val="1"/>
        <c:lblAlgn val="ctr"/>
        <c:lblOffset val="100"/>
        <c:noMultiLvlLbl val="0"/>
      </c:catAx>
      <c:valAx>
        <c:axId val="263881856"/>
        <c:scaling>
          <c:orientation val="minMax"/>
        </c:scaling>
        <c:delete val="0"/>
        <c:axPos val="l"/>
        <c:majorGridlines/>
        <c:numFmt formatCode="General" sourceLinked="1"/>
        <c:majorTickMark val="out"/>
        <c:minorTickMark val="none"/>
        <c:tickLblPos val="nextTo"/>
        <c:crossAx val="263859584"/>
        <c:crosses val="autoZero"/>
        <c:crossBetween val="between"/>
        <c:majorUnit val="1"/>
      </c:valAx>
    </c:plotArea>
    <c:plotVisOnly val="1"/>
    <c:dispBlanksAs val="gap"/>
    <c:showDLblsOverMax val="0"/>
  </c:chart>
  <c:printSettings>
    <c:headerFooter/>
    <c:pageMargins b="0.75" l="0.7" r="0.7" t="0.75" header="0.3" footer="0.3"/>
    <c:pageSetup/>
  </c:printSettings>
</c:chartSpace>
</file>

<file path=xl/ctrlProps/ctrlProp1.xml><?xml version="1.0" encoding="utf-8"?>
<formControlPr xmlns="http://schemas.microsoft.com/office/spreadsheetml/2009/9/main" objectType="CheckBox" checked="Checked"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checked="Checked" lockText="1" noThreeD="1"/>
</file>

<file path=xl/ctrlProps/ctrlProp6.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37</xdr:col>
      <xdr:colOff>144606</xdr:colOff>
      <xdr:row>15</xdr:row>
      <xdr:rowOff>81828</xdr:rowOff>
    </xdr:from>
    <xdr:to>
      <xdr:col>44</xdr:col>
      <xdr:colOff>745547</xdr:colOff>
      <xdr:row>30</xdr:row>
      <xdr:rowOff>38966</xdr:rowOff>
    </xdr:to>
    <xdr:graphicFrame macro="">
      <xdr:nvGraphicFramePr>
        <xdr:cNvPr id="2" name="Graphique 1">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41</xdr:col>
      <xdr:colOff>698787</xdr:colOff>
      <xdr:row>1</xdr:row>
      <xdr:rowOff>1297</xdr:rowOff>
    </xdr:from>
    <xdr:to>
      <xdr:col>49</xdr:col>
      <xdr:colOff>594878</xdr:colOff>
      <xdr:row>17</xdr:row>
      <xdr:rowOff>158460</xdr:rowOff>
    </xdr:to>
    <xdr:graphicFrame macro="">
      <xdr:nvGraphicFramePr>
        <xdr:cNvPr id="3" name="Graphique 2">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36</xdr:col>
      <xdr:colOff>709179</xdr:colOff>
      <xdr:row>0</xdr:row>
      <xdr:rowOff>0</xdr:rowOff>
    </xdr:from>
    <xdr:to>
      <xdr:col>43</xdr:col>
      <xdr:colOff>127288</xdr:colOff>
      <xdr:row>14</xdr:row>
      <xdr:rowOff>76200</xdr:rowOff>
    </xdr:to>
    <xdr:graphicFrame macro="">
      <xdr:nvGraphicFramePr>
        <xdr:cNvPr id="4" name="Graphique 3">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16</xdr:col>
      <xdr:colOff>781050</xdr:colOff>
      <xdr:row>1</xdr:row>
      <xdr:rowOff>19050</xdr:rowOff>
    </xdr:from>
    <xdr:to>
      <xdr:col>22</xdr:col>
      <xdr:colOff>571500</xdr:colOff>
      <xdr:row>15</xdr:row>
      <xdr:rowOff>95250</xdr:rowOff>
    </xdr:to>
    <xdr:graphicFrame macro="">
      <xdr:nvGraphicFramePr>
        <xdr:cNvPr id="8" name="Graphique 7">
          <a:extLst>
            <a:ext uri="{FF2B5EF4-FFF2-40B4-BE49-F238E27FC236}">
              <a16:creationId xmlns:a16="http://schemas.microsoft.com/office/drawing/2014/main" id="{00000000-0008-0000-03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762000</xdr:colOff>
      <xdr:row>16</xdr:row>
      <xdr:rowOff>180975</xdr:rowOff>
    </xdr:from>
    <xdr:to>
      <xdr:col>22</xdr:col>
      <xdr:colOff>552450</xdr:colOff>
      <xdr:row>31</xdr:row>
      <xdr:rowOff>66675</xdr:rowOff>
    </xdr:to>
    <xdr:graphicFrame macro="">
      <xdr:nvGraphicFramePr>
        <xdr:cNvPr id="9" name="Graphique 8">
          <a:extLst>
            <a:ext uri="{FF2B5EF4-FFF2-40B4-BE49-F238E27FC236}">
              <a16:creationId xmlns:a16="http://schemas.microsoft.com/office/drawing/2014/main" id="{00000000-0008-0000-03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24</xdr:col>
      <xdr:colOff>0</xdr:colOff>
      <xdr:row>1</xdr:row>
      <xdr:rowOff>0</xdr:rowOff>
    </xdr:from>
    <xdr:to>
      <xdr:col>30</xdr:col>
      <xdr:colOff>0</xdr:colOff>
      <xdr:row>15</xdr:row>
      <xdr:rowOff>76200</xdr:rowOff>
    </xdr:to>
    <xdr:graphicFrame macro="">
      <xdr:nvGraphicFramePr>
        <xdr:cNvPr id="10" name="Graphique 9">
          <a:extLst>
            <a:ext uri="{FF2B5EF4-FFF2-40B4-BE49-F238E27FC236}">
              <a16:creationId xmlns:a16="http://schemas.microsoft.com/office/drawing/2014/main" id="{00000000-0008-0000-03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0</xdr:colOff>
      <xdr:row>17</xdr:row>
      <xdr:rowOff>0</xdr:rowOff>
    </xdr:from>
    <xdr:to>
      <xdr:col>30</xdr:col>
      <xdr:colOff>0</xdr:colOff>
      <xdr:row>31</xdr:row>
      <xdr:rowOff>76200</xdr:rowOff>
    </xdr:to>
    <xdr:graphicFrame macro="">
      <xdr:nvGraphicFramePr>
        <xdr:cNvPr id="11" name="Graphique 10">
          <a:extLst>
            <a:ext uri="{FF2B5EF4-FFF2-40B4-BE49-F238E27FC236}">
              <a16:creationId xmlns:a16="http://schemas.microsoft.com/office/drawing/2014/main" id="{00000000-0008-0000-03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5" name="Check Box 1" hidden="1">
              <a:extLst>
                <a:ext uri="{63B3BB69-23CF-44E3-9099-C40C66FF867C}">
                  <a14:compatExt spid="_x0000_s21505"/>
                </a:ext>
                <a:ext uri="{FF2B5EF4-FFF2-40B4-BE49-F238E27FC236}">
                  <a16:creationId xmlns:a16="http://schemas.microsoft.com/office/drawing/2014/main" id="{00000000-0008-0000-0600-000001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6" name="Check Box 2" hidden="1">
              <a:extLst>
                <a:ext uri="{63B3BB69-23CF-44E3-9099-C40C66FF867C}">
                  <a14:compatExt spid="_x0000_s21506"/>
                </a:ext>
                <a:ext uri="{FF2B5EF4-FFF2-40B4-BE49-F238E27FC236}">
                  <a16:creationId xmlns:a16="http://schemas.microsoft.com/office/drawing/2014/main" id="{00000000-0008-0000-0600-000002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07" name="Check Box 3" hidden="1">
              <a:extLst>
                <a:ext uri="{63B3BB69-23CF-44E3-9099-C40C66FF867C}">
                  <a14:compatExt spid="_x0000_s21507"/>
                </a:ext>
                <a:ext uri="{FF2B5EF4-FFF2-40B4-BE49-F238E27FC236}">
                  <a16:creationId xmlns:a16="http://schemas.microsoft.com/office/drawing/2014/main" id="{00000000-0008-0000-0600-000003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57150</xdr:colOff>
          <xdr:row>23</xdr:row>
          <xdr:rowOff>38100</xdr:rowOff>
        </xdr:from>
        <xdr:to>
          <xdr:col>5</xdr:col>
          <xdr:colOff>1504950</xdr:colOff>
          <xdr:row>23</xdr:row>
          <xdr:rowOff>257175</xdr:rowOff>
        </xdr:to>
        <xdr:sp macro="" textlink="">
          <xdr:nvSpPr>
            <xdr:cNvPr id="21508" name="Check Box 4" hidden="1">
              <a:extLst>
                <a:ext uri="{63B3BB69-23CF-44E3-9099-C40C66FF867C}">
                  <a14:compatExt spid="_x0000_s21508"/>
                </a:ext>
                <a:ext uri="{FF2B5EF4-FFF2-40B4-BE49-F238E27FC236}">
                  <a16:creationId xmlns:a16="http://schemas.microsoft.com/office/drawing/2014/main" id="{00000000-0008-0000-0600-000004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1304925</xdr:colOff>
          <xdr:row>23</xdr:row>
          <xdr:rowOff>38100</xdr:rowOff>
        </xdr:from>
        <xdr:to>
          <xdr:col>5</xdr:col>
          <xdr:colOff>2886075</xdr:colOff>
          <xdr:row>23</xdr:row>
          <xdr:rowOff>257175</xdr:rowOff>
        </xdr:to>
        <xdr:sp macro="" textlink="">
          <xdr:nvSpPr>
            <xdr:cNvPr id="21509" name="Check Box 5" hidden="1">
              <a:extLst>
                <a:ext uri="{63B3BB69-23CF-44E3-9099-C40C66FF867C}">
                  <a14:compatExt spid="_x0000_s21509"/>
                </a:ext>
                <a:ext uri="{FF2B5EF4-FFF2-40B4-BE49-F238E27FC236}">
                  <a16:creationId xmlns:a16="http://schemas.microsoft.com/office/drawing/2014/main" id="{00000000-0008-0000-0600-000005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Acceptable avec réserves</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23</xdr:row>
          <xdr:rowOff>38100</xdr:rowOff>
        </xdr:from>
        <xdr:to>
          <xdr:col>7</xdr:col>
          <xdr:colOff>1114425</xdr:colOff>
          <xdr:row>23</xdr:row>
          <xdr:rowOff>257175</xdr:rowOff>
        </xdr:to>
        <xdr:sp macro="" textlink="">
          <xdr:nvSpPr>
            <xdr:cNvPr id="21510" name="Check Box 6" hidden="1">
              <a:extLst>
                <a:ext uri="{63B3BB69-23CF-44E3-9099-C40C66FF867C}">
                  <a14:compatExt spid="_x0000_s21510"/>
                </a:ext>
                <a:ext uri="{FF2B5EF4-FFF2-40B4-BE49-F238E27FC236}">
                  <a16:creationId xmlns:a16="http://schemas.microsoft.com/office/drawing/2014/main" id="{00000000-0008-0000-0600-0000065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txBody>
            <a:bodyPr vertOverflow="clip" wrap="square" lIns="27432" tIns="18288" rIns="0" bIns="18288" anchor="ctr" upright="1"/>
            <a:lstStyle/>
            <a:p>
              <a:pPr algn="l" rtl="0">
                <a:defRPr sz="1000"/>
              </a:pPr>
              <a:r>
                <a:rPr lang="fr-FR" sz="800" b="0" i="0" u="none" strike="noStrike" baseline="0">
                  <a:solidFill>
                    <a:srgbClr val="000000"/>
                  </a:solidFill>
                  <a:latin typeface="Tahoma"/>
                  <a:ea typeface="Tahoma"/>
                  <a:cs typeface="Tahoma"/>
                </a:rPr>
                <a:t>Non acceptable</a:t>
              </a:r>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0029463/AppData/Local/Temp/~ACIDV7/20180706_DJD2-GENIE%20ELI_Full-FER-GME_1.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NNEES/U9006081/AppData/Local/Temp/~ACIDV7/DJD3-FELIN_Full-FER-GME_V1.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tilisateurs/g.rutkowski/Documents/Travail/EBMR/Livrables/Echanges%20FER/2018-05-04-Fichier%20courant/2018-05-04-DJD2-Synth&#232;ses_Full-FER-GM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 DJD2 GENIE ELI-01"/>
      <sheetName val="Listes"/>
      <sheetName val="Nb remarques par document"/>
      <sheetName val="Auteurs par DJD"/>
      <sheetName val="20180706_DJD2-GENIE ELI_Full-FE"/>
    </sheetNames>
    <sheetDataSet>
      <sheetData sheetId="0"/>
      <sheetData sheetId="1">
        <row r="2">
          <cell r="A2" t="str">
            <v>DJD_00_Divers</v>
          </cell>
        </row>
      </sheetData>
      <sheetData sheetId="2"/>
      <sheetData sheetId="3"/>
      <sheetData sheetId="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FER DJD3 FELIN"/>
      <sheetName val="Listes"/>
      <sheetName val="Rapport croisé dynamique"/>
      <sheetName val="DJD3-FELIN_Full-FER-GME_V1.0"/>
    </sheetNames>
    <sheetDataSet>
      <sheetData sheetId="0"/>
      <sheetData sheetId="1"/>
      <sheetData sheetId="2">
        <row r="2">
          <cell r="A2" t="str">
            <v>DJD_00_Divers</v>
          </cell>
        </row>
      </sheetData>
      <sheetData sheetId="3"/>
      <sheetData sheetId="4"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DOC"/>
      <sheetName val="Mode d'emploi"/>
      <sheetName val="Data_Graphes_FER"/>
      <sheetName val="Data_Graphes"/>
      <sheetName val="FER DJD2 FELIN"/>
      <sheetName val="FER DJD2 MMP_MO81"/>
      <sheetName val="FER DJD2 EPC"/>
      <sheetName val="FER DJD2 EBRC"/>
      <sheetName val="FER Archi PROCOLL"/>
      <sheetName val="2018-05-04-DJD2-Synthèses_Full-"/>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pivotCache/_rels/pivotCacheDefinition1.xml.rels><?xml version="1.0" encoding="UTF-8" standalone="yes"?>
<Relationships xmlns="http://schemas.openxmlformats.org/package/2006/relationships"><Relationship Id="rId2" Type="http://schemas.openxmlformats.org/officeDocument/2006/relationships/externalLinkPath" Target="/DONNEES/U0908254/Hors%20sauvegarde/TEMP/Tempory%20Internet%20Files/Fichiers%20Internet%20temporaires/Content.IE5/LC2CSWKQ/DJD2-Synth&#232;ses_Full-FER-GME-V1.0%5b1%5d.xlsx%5d.xlsx%5d.xlsx%5d.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Auteur" refreshedDate="43244.45921666667" createdVersion="4" refreshedVersion="4" minRefreshableVersion="3" recordCount="2389" xr:uid="{00000000-000A-0000-FFFF-FFFF00000000}">
  <cacheSource type="worksheet">
    <worksheetSource ref="A3:N2392" sheet=".xlsx].xlsx].xlsx].xlsx]FER DJD2 FELIN" r:id="rId2"/>
  </cacheSource>
  <cacheFields count="14">
    <cacheField name="N°" numFmtId="0">
      <sharedItems containsSemiMixedTypes="0" containsString="0" containsNumber="1" containsInteger="1" minValue="1" maxValue="2389"/>
    </cacheField>
    <cacheField name="NS_x000a_M / C / NC" numFmtId="0">
      <sharedItems containsBlank="1" count="6">
        <s v="M"/>
        <m/>
        <s v="C"/>
        <s v="NC"/>
        <s v="D"/>
        <s v="N/A"/>
      </sharedItems>
    </cacheField>
    <cacheField name="RTD_x000a_M / C / NC" numFmtId="0">
      <sharedItems containsBlank="1" count="6">
        <s v="M"/>
        <m/>
        <s v="C"/>
        <s v="NC"/>
        <s v="D"/>
        <s v="N/A"/>
      </sharedItems>
    </cacheField>
    <cacheField name="TCS_x000a_M / C / NC" numFmtId="0">
      <sharedItems containsBlank="1" count="6">
        <s v="C"/>
        <m/>
        <s v="M"/>
        <s v="NC"/>
        <s v="D"/>
        <s v="N/A"/>
      </sharedItems>
    </cacheField>
    <cacheField name="Thème DJD" numFmtId="0">
      <sharedItems containsBlank="1"/>
    </cacheField>
    <cacheField name="Fichier" numFmtId="0">
      <sharedItems containsBlank="1"/>
    </cacheField>
    <cacheField name="Réf. " numFmtId="164">
      <sharedItems containsBlank="1"/>
    </cacheField>
    <cacheField name="§" numFmtId="0">
      <sharedItems containsBlank="1" containsMixedTypes="1" containsNumber="1" minValue="0" maxValue="16"/>
    </cacheField>
    <cacheField name="Page" numFmtId="0">
      <sharedItems containsBlank="1" containsMixedTypes="1" containsNumber="1" minValue="0" maxValue="401"/>
    </cacheField>
    <cacheField name="(Ma)jeur_x000a_(Mi)neur_x000a_(F)orme_x000a_(Q)uestion" numFmtId="0">
      <sharedItems containsBlank="1" containsMixedTypes="1" containsNumber="1" containsInteger="1" minValue="30" maxValue="84"/>
    </cacheField>
    <cacheField name="FEPS" numFmtId="0">
      <sharedItems containsBlank="1" count="3">
        <s v="X"/>
        <m/>
        <s v="*"/>
      </sharedItems>
    </cacheField>
    <cacheField name="Commentaire" numFmtId="0">
      <sharedItems containsBlank="1" longText="1"/>
    </cacheField>
    <cacheField name="Accord sur le commentaire (O,N)" numFmtId="0">
      <sharedItems containsBlank="1" containsMixedTypes="1" containsNumber="1" containsInteger="1" minValue="0" maxValue="0" count="25">
        <s v="O"/>
        <m/>
        <s v="N"/>
        <s v="-"/>
        <s v="O_x000a__x000a__x000a__x000a_N"/>
        <s v="?"/>
        <s v="_x000a_O_x000a__x000a__x000a_O"/>
        <s v="_x000a_O_x000a__x000a__x000a__x000a_O_x000a__x000a__x000a__x000a__x000a__x000a__x000a__x000a_O_x000a_O_x000a__x000a_N_x000a__x000a_O_x000a__x000a__x000a__x000a_O_x000a__x000a__x000a__x000a_?"/>
        <s v="O_x000a__x000a__x000a__x000a__x000a_N"/>
        <s v="O_x000a__x000a_N_x000a__x000a__x000a_O"/>
        <s v="_x000a__x000a__x000a__x000a__x000a_O_x000a__x000a__x000a_O_x000a__x000a__x000a__x000a_O_x000a__x000a_O_x000a__x000a__x000a__x000a_?"/>
        <n v="0"/>
        <s v="Oui"/>
        <s v="Non"/>
        <s v="Oui / Non"/>
        <s v="C"/>
        <s v="/"/>
        <s v="N "/>
        <s v="OK"/>
        <s v="NOK"/>
        <s v="O et N"/>
        <s v="OK*"/>
        <s v="OK partiel"/>
        <s v="TBD"/>
        <s v="RTD"/>
      </sharedItems>
    </cacheField>
    <cacheField name="Commentaires" numFmtId="0">
      <sharedItems containsBlank="1" longText="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389">
  <r>
    <n v="1"/>
    <x v="0"/>
    <x v="0"/>
    <x v="0"/>
    <s v="00-autres attendus CCTP"/>
    <s v="EBMR_FER_autres attendus vu APj.xls"/>
    <s v="XLP-001"/>
    <s v="Fichiers CAO"/>
    <m/>
    <s v="Ma"/>
    <x v="0"/>
    <s v="Pour les CAO fournis au titre des DJD :_x000a_- Il manque toutes les pièces RTD (mobilité, bloc moteur, direction, tourelleau …)_x000a_- Il manque les surprotections_x000a_- Il n’y a que la version VTT felin (manque STE et EAV)_x000a_- Il manque une partie des équipements de toit (armes, protections ..)_x000a_- Il manque les mannequins au moins aux postes pilote/chef/tireurs_x000a_- Le format (3Dxml) n’est pas conforme à ce que nous avions discuté , il ne me permet pas de répondre aux besoins des experts. Il faudrait soit du CatiaV5 (.catpart et .catproduct) comme la livraison précédente soit du step (.stp)._x000a__x000a_Comment est garantie que la CAO fournie intègre tous les éléments (dont les kits) ?_x000a_"/>
    <x v="0"/>
    <s v="Pour des raisons de propriété intellectuelle, les fichiers CAO détaillés ne sont pas partagés à ce jour et donc fournis à la DGA en deux parties :_x000a_- les éléments de mobilité / équipement commun fournis par RTD_x000a_- les éléments d’architecture fournis par NS intégrant les équipements de contour TCS._x000a_Par ailleurs, le niveau de certaines définition n’étant pas mature (exemple : kits mécaniques), le niveau de complétude n’est pas entier (manque câblage, certains kits d’adaptation opérationnelle)._x000a_La définition des kits manquant est en cours. Leur emplacement a néanmoins été validé et l’avancement de sortie des définitions ne remettra pas en cause la définition de la plateforme de base._x000a_Les mannequins ne seront en revanche pas fournis car cela correspond à une fourniture non contractuelle._x000a_Le format 3D XML avait été proposé initialement pour des raisons de facilité d'utilisation du fichier. Il a été refourni en CATIA natif._x000a__x000a_Le modèle CAO fourni correspond à la définition déposée des versions VTT FELIN, STE et RAV attendues au titre de la RCD de ces véhicules._x000a_En plus de ces CAO, le GME propose pour les kits de fournir un modèle CAO d'architecture._x000a_Le GME transmettra une mise à jour de la CAO véhicule lors de la prochaine étape de définition (DJD VTT MMP et MO81)"/>
  </r>
  <r>
    <n v="2"/>
    <x v="1"/>
    <x v="1"/>
    <x v="1"/>
    <s v="00-autres attendus CCTP"/>
    <s v="EBMR_FER_autres attendus vu APj.xls"/>
    <s v="XLP-002"/>
    <s v="Etat de configuration"/>
    <m/>
    <s v="Ma"/>
    <x v="1"/>
    <s v="Un état de configuration est attendu à ce stade."/>
    <x v="1"/>
    <m/>
  </r>
  <r>
    <n v="3"/>
    <x v="1"/>
    <x v="1"/>
    <x v="1"/>
    <s v="00-autres attendus CCTP"/>
    <s v="EBMR_FER_autres attendus vu APj.xls"/>
    <s v="XLP-003"/>
    <s v="Matériels SIO"/>
    <m/>
    <s v="Ma"/>
    <x v="1"/>
    <s v="Exigence CCTP P06200 : la DGA attend un catalogue des matériels SIO. "/>
    <x v="0"/>
    <s v="Une première itération du ctaalogue sera proposée pour le DJD2 EPC."/>
  </r>
  <r>
    <n v="4"/>
    <x v="1"/>
    <x v="1"/>
    <x v="1"/>
    <s v="00-autres attendus CCTP"/>
    <s v="EBMR_FER_autres attendus vu APj.xls"/>
    <s v="XLP-004"/>
    <s v="Matériels SIO"/>
    <m/>
    <s v="Ma"/>
    <x v="1"/>
    <s v="Les matériels SIO de l'exigence P02620 n'ont pas été fournis. Le GME a fait part de manière informelle de son souhait de reporter cette fourniture mais aucun acte formel a été établi."/>
    <x v="0"/>
    <s v="Convergence du besoin pour les plateformes SIO et du planning de livraison lors de la réunion du 12 avril 2017 - Réf: 2017/DP EBMR/1020"/>
  </r>
  <r>
    <n v="5"/>
    <x v="0"/>
    <x v="0"/>
    <x v="2"/>
    <s v="00-autres attendus CCTP"/>
    <s v="EBMR_FER_autres attendus vu APj.xls"/>
    <s v="XLP-005"/>
    <m/>
    <m/>
    <s v="Ma"/>
    <x v="0"/>
    <s v="le GME doit garantir la mise en place des moyens permettant de livrer les véhicules en temps, avec une qualification et une livraison documentaire suffisante pour autoriser l'emploi des matériels."/>
    <x v="0"/>
    <s v="Le GME pilote ses activités permettant en DJD3 d'apporter l'ensemble des justifications permettant à la DGA de prendre les décisions pour prononcer la qualification et autoriser le déploiement des VHL série._x000a_Le point est assuré par la tenue du planning GME partagé avec l'administration"/>
  </r>
  <r>
    <n v="6"/>
    <x v="2"/>
    <x v="0"/>
    <x v="3"/>
    <s v="01-Mobilité"/>
    <s v="EBMR_FER DJD2 MOb Treuillage et remorquage-GME-101-20-0197 vu APj.xls"/>
    <s v="XLP-001"/>
    <m/>
    <m/>
    <s v="Ma"/>
    <x v="0"/>
    <s v="Document non acceptable sur la forme. Et plus globalement, pas d'éléments techniques fournis permettant de justifier d'une levée de risques sur le remorquage (cf rq infra)."/>
    <x v="0"/>
    <s v="Le document sera mis à jour pour la prochaine diffusion du DJD."/>
  </r>
  <r>
    <n v="7"/>
    <x v="0"/>
    <x v="2"/>
    <x v="3"/>
    <s v="01-Mobilité"/>
    <s v="EBMR_FER DJD2 MOb Treuillage et remorquage-GME-101-20-0197 vu APj.xls"/>
    <s v="XLP-002"/>
    <m/>
    <m/>
    <s v="Ma"/>
    <x v="0"/>
    <s v="Aucun élément sur le treuil, qui est un kit du VTT FELIN."/>
    <x v="0"/>
    <s v="Le GME propose de mettre à jour pour fin juin 2017 (DJD2 MO81/MMP) la définition du kit treuil"/>
  </r>
  <r>
    <n v="8"/>
    <x v="1"/>
    <x v="1"/>
    <x v="1"/>
    <s v="01-Mobilité"/>
    <s v="EBMR_FER DJD2 MOb Treuillage et remorquage-GME-101-20-0197 vu APj.xls"/>
    <s v="MRE-001"/>
    <s v="remorquage de secours (AVANT)"/>
    <n v="15"/>
    <s v="Ma"/>
    <x v="1"/>
    <s v="Même problèmatique concernant le Jaguar concernant l'anneau d'arrimage (stanag 4062)"/>
    <x v="1"/>
    <m/>
  </r>
  <r>
    <n v="9"/>
    <x v="1"/>
    <x v="1"/>
    <x v="1"/>
    <s v="01-Mobilité"/>
    <s v="EBMR_FER DJD2 MOb Treuillage et remorquage-GME-101-20-0197 vu APj.xls"/>
    <s v="MRE-003"/>
    <s v="?"/>
    <m/>
    <s v="Ma"/>
    <x v="1"/>
    <s v="En tracté-tiré par l'arrière, comment est bloquée la direction?"/>
    <x v="1"/>
    <s v="Actuellement, il n'existe pas d'outil pour bloquer la direction lors du tracté tiré par l'arrière. Cela est en cours d'analyse. Nous disposons d'un outil de blocage de direction de la cadre du réglage du train avant. Celui-ci pourra etre utilisé por le tracté tiré si cela était nécessaire. "/>
  </r>
  <r>
    <n v="10"/>
    <x v="1"/>
    <x v="1"/>
    <x v="1"/>
    <s v="01-Mobilité"/>
    <s v="EBMR_FER DJD2 MOb Treuillage et remorquage-GME-101-20-0197 vu APj.xls"/>
    <s v="MRE-004"/>
    <s v="?"/>
    <m/>
    <s v="Ma"/>
    <x v="1"/>
    <s v="Quels sont les reports de charges sur l'essieux arrière ou les essieux arrières lors d'un tracté-levé par l'avant"/>
    <x v="1"/>
    <s v="les reports de charge sont nettement inférieur en tracté levé par rapport au franchissement de la rampe 50%"/>
  </r>
  <r>
    <n v="11"/>
    <x v="1"/>
    <x v="1"/>
    <x v="1"/>
    <s v="01-Mobilité"/>
    <s v="EBMR_FER DJD2 MOb Treuillage et remorquage-GME-101-20-0197 vu APj.xls"/>
    <s v="MRE-005"/>
    <s v="?"/>
    <m/>
    <s v="Ma"/>
    <x v="1"/>
    <s v="Quels sont les reports de charges sur l'essieux avant lors d'un tracté-levé par l'arrière"/>
    <x v="1"/>
    <s v="les reports de charge sont nettement inférieur en tracté levé par rapport au franchissement de la rampe 50%"/>
  </r>
  <r>
    <n v="12"/>
    <x v="1"/>
    <x v="1"/>
    <x v="1"/>
    <s v="01-Mobilité"/>
    <s v="EBMR_FER DJD2 MOb Treuillage et remorquage-GME-101-20-0197 vu APj.xls"/>
    <s v="MRE-006"/>
    <s v="Tout le document"/>
    <m/>
    <s v="F"/>
    <x v="1"/>
    <s v="Difficulté à se retrouver dans le document_x000a_(ex: tracté-levé au milieu du tracté levé, le depannage dans le § remorquage de secours)"/>
    <x v="1"/>
    <s v="Nous prenons en compte et nous feront une MAJ du document afin de le rendre plus lisible pour le prochain livrable. "/>
  </r>
  <r>
    <n v="13"/>
    <x v="1"/>
    <x v="1"/>
    <x v="1"/>
    <s v="01-Mobilité"/>
    <s v="EBMR_FER DJD2 MOb Treuillage et remorquage-GME-101-20-0197 vu APj.xls"/>
    <s v="MRE-007"/>
    <s v="Levage"/>
    <n v="37"/>
    <s v="Ma"/>
    <x v="1"/>
    <s v="Pas de technique dans la justification des anneaux de levage."/>
    <x v="1"/>
    <m/>
  </r>
  <r>
    <n v="14"/>
    <x v="1"/>
    <x v="1"/>
    <x v="1"/>
    <s v="01-Mobilité"/>
    <s v="EBMR_FER DJD2 MOb Treuillage et remorquage-GME-101-20-0197 vu APj.xls"/>
    <s v="MRE-008"/>
    <s v="Attelage 3T/12T"/>
    <n v="39"/>
    <s v="Ma"/>
    <x v="1"/>
    <s v="Difficulté à visualiser les systèmes d'attelage dans l'environnement du véhicule)"/>
    <x v="1"/>
    <m/>
  </r>
  <r>
    <n v="15"/>
    <x v="1"/>
    <x v="1"/>
    <x v="1"/>
    <s v="01-Mobilité"/>
    <s v="EBMR_FER DJD2 MOb Treuillage et remorquage-GME-101-20-0197 vu APj.xls"/>
    <s v="MRE-009"/>
    <s v="Attelage 3T/12T"/>
    <n v="39"/>
    <s v="Ma"/>
    <x v="1"/>
    <s v="Pas de caractéristiques techniques des crochets d'attelage."/>
    <x v="1"/>
    <m/>
  </r>
  <r>
    <n v="16"/>
    <x v="1"/>
    <x v="1"/>
    <x v="1"/>
    <s v="01-Mobilité"/>
    <s v="EBMR_FER_DJD MOBILITE_GME_101_20_0227 Ind A + Prosper vu APJ.xls"/>
    <s v="XLP-001"/>
    <m/>
    <m/>
    <s v="Ma"/>
    <x v="1"/>
    <s v="Le configurateur de masse (livré hors BE) doit être explicité. L'outil dans l'idée doit être simple d'utilisation."/>
    <x v="1"/>
    <m/>
  </r>
  <r>
    <n v="17"/>
    <x v="1"/>
    <x v="1"/>
    <x v="1"/>
    <s v="01-Mobilité"/>
    <s v="EBMR_FER_DJD MOBILITE_GME_101_20_0227 Ind A + Prosper vu APJ.xls"/>
    <s v="XLP-002"/>
    <m/>
    <m/>
    <s v="F"/>
    <x v="1"/>
    <s v="Le pied de page du doc n'est pas complété avec la réf du doc."/>
    <x v="1"/>
    <s v="Ok , corrigé sur ind B"/>
  </r>
  <r>
    <n v="18"/>
    <x v="1"/>
    <x v="1"/>
    <x v="1"/>
    <s v="01-Mobilité"/>
    <s v="EBMR_FER_DJD MOBILITE_GME_101_20_0227 Ind A + Prosper vu APJ.xls"/>
    <s v="XLP-003"/>
    <m/>
    <m/>
    <s v="Ma"/>
    <x v="1"/>
    <s v="les différentes notes techniques appelées dans le document sont des éléments de preuve, donc constitutifs du DJD. Ils doivent être fournis avec le DJD"/>
    <x v="1"/>
    <s v="Les documents justificatifs ont été remis en format ACID, lisibles pour la DGA"/>
  </r>
  <r>
    <n v="19"/>
    <x v="2"/>
    <x v="0"/>
    <x v="0"/>
    <s v="01-Mobilité"/>
    <s v="EBMR_FER_DJD MOBILITE_GME_101_20_0227 Ind A + Prosper vu APJ.xls"/>
    <s v="XLP-004"/>
    <s v="4,1,7"/>
    <n v="42"/>
    <s v="Ma"/>
    <x v="0"/>
    <s v="Il n'est justifié nulle part que l'abaque de chargement est également adapté pour les versions à venir : EPC, VOA, SAN…  Aucune trace du bilan de masse de ces versions notamment. Comment garantir qu'il ne faudra pas reprendre l'architecture ?"/>
    <x v="0"/>
    <s v="Le DJD est réalisé pour le VTT FELIN, STE et RAV avec des données détaillées, et sur les autres versions sur la base de données architecture._x000a__x000a_Les bilans de masse et abaques de chargement seront affinés au fur à mesure du dépôt des définitions de chacune des versions."/>
  </r>
  <r>
    <n v="20"/>
    <x v="1"/>
    <x v="1"/>
    <x v="1"/>
    <s v="01-Mobilité"/>
    <s v="EBMR_FER_DJD MOBILITE_GME_101_20_0227 Ind A + Prosper vu APJ.xls"/>
    <s v="XLP-005"/>
    <s v="4.2.4"/>
    <n v="68"/>
    <s v="Ma"/>
    <x v="1"/>
    <s v="L'explication sur le calage moteur n'est pas cohérente du § 8,1,9 du doc ETUDE DE SECURITE - GRIFFON GME-2016/DP-EBMR/855 Ind A."/>
    <x v="1"/>
    <s v="le dossier de sécurité GRIFFON GME-2016/DP-EBMR/855 Ind A associé le calage au risque de ne plus être alimenté en carburant (déjeaugage ou colmatage du circuit). Dans le DJD mobilité, ces points sont abordés dans la partie environnement moteur qui décrit la méthode de définition du circuit carburant. Le phénomène de calage présenté au §4.2.4 est celui rencontré sur VBCI et BMX01, et est lié au paramétrage de la chaine cinématique qui doit générer moins de résistance de la BVA lors des décélérations rapides. Les causes du calage sont différentes, ainsi que leur traitement. Des essais de mise au point sont prévus avec ZF durant l'été 2017."/>
  </r>
  <r>
    <n v="21"/>
    <x v="1"/>
    <x v="1"/>
    <x v="1"/>
    <s v="01-Mobilité"/>
    <s v="EBMR_FER_DJD MOBILITE_GME_101_20_0227 Ind A + Prosper vu APJ.xls"/>
    <s v="XLP-006"/>
    <s v="4,2,5"/>
    <n v="69"/>
    <s v="Q"/>
    <x v="1"/>
    <s v="la demande de dérogation a-t-elle été formulée vers la DGA ?"/>
    <x v="1"/>
    <s v="La demande de dérogation est en cours d'instruction. Un projet sera présenté au GT mobilité du 11 juillet 17"/>
  </r>
  <r>
    <n v="22"/>
    <x v="2"/>
    <x v="0"/>
    <x v="3"/>
    <s v="01-Mobilité"/>
    <s v="EBMR_FER_DJD MOBILITE_GME_101_20_0227 Ind A + Prosper vu APJ.xls"/>
    <s v="XLP-007"/>
    <s v="4,4,1"/>
    <n v="122"/>
    <s v="Ma"/>
    <x v="0"/>
    <s v="Le refroidissement ne semble pas avoir été dimensionné en prenant en compte la protection zone urbaine demandé dans la STB ni le kit treuil (cf DJD équipements communs § 6,3,1)"/>
    <x v="0"/>
    <s v="Cf &quot;Synthèse des plans d'actions issus de la RCD GRIFFON VTT FELIN, STE et RAV&quot; référence &quot;2017/DP-EBMR/1034&quot;"/>
  </r>
  <r>
    <n v="23"/>
    <x v="1"/>
    <x v="1"/>
    <x v="1"/>
    <s v="01-Mobilité"/>
    <s v="EBMR_FER_DJD MOBILITE_GME_101_20_0227 Ind A + Prosper vu APJ.xls"/>
    <s v="XLP-008"/>
    <m/>
    <m/>
    <m/>
    <x v="1"/>
    <s v="De nombreux docs ont été transmis hors BE par RTD dans un envoi ultérieur. Ils ne seront pas analysés dans les premiers envois réalisés en vue de la préparation de la RCD.Ces éléments sont à verser dans le DJD pour les prochaines versions."/>
    <x v="1"/>
    <s v="Les documents justificatifs ont été remis en format ACID, lisibles pour la DGA"/>
  </r>
  <r>
    <n v="24"/>
    <x v="1"/>
    <x v="1"/>
    <x v="1"/>
    <s v="01-Mobilité"/>
    <s v="EBMR_FER_DJD MOBILITE_GME_101_20_0227 Ind A + Prosper vu APJ.xls"/>
    <s v="DDS-001"/>
    <s v="4.1.3.2.3"/>
    <n v="32"/>
    <s v="Q"/>
    <x v="1"/>
    <s v="Nous voulons plus de précision sur l'ABS nombre de capteurs et d'actionneurs à préciser"/>
    <x v="1"/>
    <s v="il y a un capteur par roue situé en sortie transversale des ponts 1, 2 et 3_x000a_Les précisions ont été ajoutées, au  DJD § 4.6.5.5 : SYSTEME EBS "/>
  </r>
  <r>
    <n v="25"/>
    <x v="1"/>
    <x v="1"/>
    <x v="1"/>
    <s v="01-Mobilité"/>
    <s v="EBMR_FER_DJD MOBILITE_GME_101_20_0227 Ind A + Prosper vu APJ.xls"/>
    <s v="DDS-002"/>
    <s v="4.1.3.2.3"/>
    <n v="32"/>
    <s v="Q"/>
    <x v="1"/>
    <s v="RTD doit donner la définition du pédalier"/>
    <x v="1"/>
    <s v="Le pédalier est en cours de définition et de validation. La définition pourra être communiquée après la validation complète) du pédalier par le fournisseur (oct 2017)"/>
  </r>
  <r>
    <n v="26"/>
    <x v="1"/>
    <x v="1"/>
    <x v="1"/>
    <s v="01-Mobilité"/>
    <s v="EBMR_FER_DJD MOBILITE_GME_101_20_0227 Ind A + Prosper vu APJ.xls"/>
    <s v="DDS-003"/>
    <s v="4.1.5.1"/>
    <n v="40"/>
    <s v="Q et Mi"/>
    <x v="1"/>
    <s v="Les valeur d'inértie différentes suivant les documents écarts très importants, quelles inerties sont les bonnes?"/>
    <x v="1"/>
    <s v="Seules les données issues du DJD Bilan Masse sont à prendre en compte. _x000a_Le tableau a été supprimé du DJD mobilité"/>
  </r>
  <r>
    <n v="27"/>
    <x v="1"/>
    <x v="1"/>
    <x v="1"/>
    <s v="01-Mobilité"/>
    <s v="EBMR_FER_DJD MOBILITE_GME_101_20_0227 Ind A + Prosper vu APJ.xls"/>
    <s v="DDS-004"/>
    <s v="4.1.7"/>
    <s v="42 et 43"/>
    <s v="Q"/>
    <x v="1"/>
    <s v="les maximum techniques arrière sont entre 8,4 et 8,5T à préciser la valeur définitive."/>
    <x v="1"/>
    <s v="Les maxi techniques théoriques définis à ce jour sont : _x000a_Avant : 8,6t_x000a_Arrière : 8,4t._x000a_DJD mis à jour sur l'indice B"/>
  </r>
  <r>
    <n v="28"/>
    <x v="1"/>
    <x v="1"/>
    <x v="1"/>
    <s v="01-Mobilité"/>
    <s v="EBMR_FER_DJD MOBILITE_GME_101_20_0227 Ind A + Prosper vu APJ.xls"/>
    <s v="DDS-005"/>
    <s v="4.2.1"/>
    <n v="54"/>
    <s v="Q"/>
    <x v="1"/>
    <s v="Il nous manque le rapport d'essais N°ER663569."/>
    <x v="1"/>
    <s v="Le rapport est disponible pour la seconde livraison du DJD2 MO81/MMP"/>
  </r>
  <r>
    <n v="29"/>
    <x v="1"/>
    <x v="1"/>
    <x v="1"/>
    <s v="01-Mobilité"/>
    <s v="EBMR_FER_DJD MOBILITE_GME_101_20_0227 Ind A + Prosper vu APJ.xls"/>
    <s v="DDS-006"/>
    <s v="4.2.1"/>
    <n v="54"/>
    <s v="Q"/>
    <x v="1"/>
    <s v="Nous fournir la stratégie de réduction de puissance en fonction de la température d'eau, RAS, altitude."/>
    <x v="1"/>
    <s v="Les courbes de détarage ont été ajoutées_x000a_Voir paragraphe du DJD: Systèmes de détarages "/>
  </r>
  <r>
    <n v="30"/>
    <x v="1"/>
    <x v="1"/>
    <x v="1"/>
    <s v="01-Mobilité"/>
    <s v="EBMR_FER_DJD MOBILITE_GME_101_20_0227 Ind A + Prosper vu APJ.xls"/>
    <s v="DDS-007"/>
    <s v="4.2.1"/>
    <n v="54"/>
    <s v="Q"/>
    <x v="1"/>
    <s v="Nous fournir les performances de frein moteur."/>
    <x v="1"/>
    <s v="Les courbes de détarage sont ajoutées_x000a_Voir paragraphe du DJD: Frein moteur"/>
  </r>
  <r>
    <n v="31"/>
    <x v="1"/>
    <x v="1"/>
    <x v="1"/>
    <s v="01-Mobilité"/>
    <s v="EBMR_FER_DJD MOBILITE_GME_101_20_0227 Ind A + Prosper vu APJ.xls"/>
    <s v="DDS-008"/>
    <s v="4.2.1"/>
    <n v="54"/>
    <s v="Q"/>
    <x v="1"/>
    <s v="Nous fournir le réseau pédale couple en fonction de position pédale et du  régime moteur."/>
    <x v="1"/>
    <s v="La cartographie est ajoutée_x000a_Voir le paragraphe du DJD : Fumées – cartographie pédale "/>
  </r>
  <r>
    <n v="32"/>
    <x v="1"/>
    <x v="1"/>
    <x v="1"/>
    <s v="01-Mobilité"/>
    <s v="EBMR_FER_DJD MOBILITE_GME_101_20_0227 Ind A + Prosper vu APJ.xls"/>
    <s v="DDS-009"/>
    <s v="4.2.1"/>
    <n v="55"/>
    <s v="Q"/>
    <x v="1"/>
    <s v="Quel est le protocole d'intégration mécanique de l'alternateur de 600A (double VBCI à 300a, support du galet , tendeur)?"/>
    <x v="1"/>
    <s v="le dimensionnement est décrit dans le rapport : ER659867_x000a_Contrairement au VBCI, un tendeur automatique est présent._x000a_voir le paragraphe du DJD : choix du moteur"/>
  </r>
  <r>
    <n v="33"/>
    <x v="1"/>
    <x v="1"/>
    <x v="1"/>
    <s v="01-Mobilité"/>
    <s v="EBMR_FER_DJD MOBILITE_GME_101_20_0227 Ind A + Prosper vu APJ.xls"/>
    <s v="DDS-010"/>
    <s v="4.2.2"/>
    <n v="60"/>
    <s v="Q"/>
    <x v="1"/>
    <s v="Il nous manque l'analyse de la  basse température à 2500m (pour voir où l'on se situe par rapport au champ compresseur)."/>
    <x v="1"/>
    <s v="Le turbo est piloté. Aucun problème relevé dans le civil."/>
  </r>
  <r>
    <n v="34"/>
    <x v="1"/>
    <x v="1"/>
    <x v="1"/>
    <s v="01-Mobilité"/>
    <s v="EBMR_FER_DJD MOBILITE_GME_101_20_0227 Ind A + Prosper vu APJ.xls"/>
    <s v="DDS-011"/>
    <s v="4.2.2"/>
    <n v="58"/>
    <s v="Q"/>
    <x v="1"/>
    <s v="Pour l'augmentation de la puissance, qu'elles sont les modifications sur le turbo?"/>
    <x v="1"/>
    <s v="Le turbo est issu de l'application civil, _x000a_Voir le paragraphe du DJD : méthode d’augmentation de la puissance VS version civile et conséquences - Critères thermomécaniques"/>
  </r>
  <r>
    <n v="35"/>
    <x v="1"/>
    <x v="1"/>
    <x v="1"/>
    <s v="01-Mobilité"/>
    <s v="EBMR_FER_DJD MOBILITE_GME_101_20_0227 Ind A + Prosper vu APJ.xls"/>
    <s v="DDS-012"/>
    <s v="4.2.3"/>
    <n v="65"/>
    <s v="Q"/>
    <x v="1"/>
    <s v="Quels sont les intervalles de vidange"/>
    <x v="1"/>
    <s v="Intervalle nominal : 2 ans ou 20000km_x000a_Intervalle OPEX : 1an ou 10000km_x000a_Maintenance adaptative en cours d'étude pour viser les 4 ans ou 20000km_x000a__x000a_Voir le paragraphe du DJD : méthode d’augmentation de la puissance VS version civile et conséquences – intervalles de vidange"/>
  </r>
  <r>
    <n v="36"/>
    <x v="1"/>
    <x v="1"/>
    <x v="1"/>
    <s v="01-Mobilité"/>
    <s v="EBMR_FER_DJD MOBILITE_GME_101_20_0227 Ind A + Prosper vu APJ.xls"/>
    <s v="DDS-013"/>
    <s v="4.2.3"/>
    <n v="65"/>
    <s v="R"/>
    <x v="1"/>
    <s v="rapport d'essais à nous fournir en  S17"/>
    <x v="1"/>
    <s v="Le rapport est disponible pour la seconde livraison du DJD2 MO81/MMP"/>
  </r>
  <r>
    <n v="37"/>
    <x v="1"/>
    <x v="1"/>
    <x v="1"/>
    <s v="01-Mobilité"/>
    <s v="EBMR_FER_DJD MOBILITE_GME_101_20_0227 Ind A + Prosper vu APJ.xls"/>
    <s v="DDS-014"/>
    <s v="4.2.3.1"/>
    <n v="63"/>
    <s v="Q"/>
    <x v="1"/>
    <s v="obtenir le document N°ER664994"/>
    <x v="1"/>
    <s v="Le rapport est disponible pour la seconde livraison du DJD2 MO81/MMP"/>
  </r>
  <r>
    <n v="38"/>
    <x v="1"/>
    <x v="1"/>
    <x v="1"/>
    <s v="01-Mobilité"/>
    <s v="EBMR_FER_DJD MOBILITE_GME_101_20_0227 Ind A + Prosper vu APJ.xls"/>
    <s v="DDS-015"/>
    <s v="4.2.3.2"/>
    <n v="64"/>
    <s v="Q"/>
    <x v="1"/>
    <s v="l'indice HFRR dépasse 460 microns"/>
    <x v="1"/>
    <s v="De quel indice HFRR est-il question ? plusieurs sont nommés dans ce paragraphe"/>
  </r>
  <r>
    <n v="39"/>
    <x v="1"/>
    <x v="1"/>
    <x v="1"/>
    <s v="01-Mobilité"/>
    <s v="EBMR_FER_DJD MOBILITE_GME_101_20_0227 Ind A + Prosper vu APJ.xls"/>
    <s v="DDS-016"/>
    <s v="4.2.3.2"/>
    <n v="64"/>
    <s v="Q"/>
    <x v="1"/>
    <s v="quel est l'indice HFFR du carburant qui a fait les 100H?"/>
    <x v="1"/>
    <s v="HFRR 528microns_x000a_Voir le paragraphe du DJD : Fonctionnement aux différents carburants – XF-63"/>
  </r>
  <r>
    <n v="40"/>
    <x v="1"/>
    <x v="1"/>
    <x v="1"/>
    <s v="01-Mobilité"/>
    <s v="EBMR_FER_DJD MOBILITE_GME_101_20_0227 Ind A + Prosper vu APJ.xls"/>
    <s v="DDS-017"/>
    <s v="4.2.3.2"/>
    <n v="64"/>
    <s v="Q"/>
    <x v="1"/>
    <s v="obtenir le document N°ER664995"/>
    <x v="1"/>
    <s v="Le rapport est disponible pour la seconde livraison du DJD2 MO81/MMP"/>
  </r>
  <r>
    <n v="41"/>
    <x v="1"/>
    <x v="1"/>
    <x v="1"/>
    <s v="01-Mobilité"/>
    <s v="EBMR_FER_DJD MOBILITE_GME_101_20_0227 Ind A + Prosper vu APJ.xls"/>
    <s v="DDS-018"/>
    <s v="4.2.3.2"/>
    <n v="64"/>
    <s v="Q"/>
    <x v="1"/>
    <s v="Nous fournir les solutions techniques en préparation."/>
    <x v="1"/>
    <s v="Solution type VBCI en cours d’étude"/>
  </r>
  <r>
    <n v="42"/>
    <x v="1"/>
    <x v="1"/>
    <x v="1"/>
    <s v="01-Mobilité"/>
    <s v="EBMR_FER_DJD MOBILITE_GME_101_20_0227 Ind A + Prosper vu APJ.xls"/>
    <s v="DDS-019"/>
    <s v="4.2.3.4"/>
    <n v="65"/>
    <s v="Q"/>
    <x v="1"/>
    <s v="prise en compte du HFFR supérieur à 570microns? obtenir le rapport N°ER664995."/>
    <x v="1"/>
    <s v="HFRR 751 microns_x000a_Voir le paragraphe du DJD : Fonctionnement aux différents carburants – OPEX"/>
  </r>
  <r>
    <n v="43"/>
    <x v="1"/>
    <x v="1"/>
    <x v="1"/>
    <s v="01-Mobilité"/>
    <s v="EBMR_FER_DJD MOBILITE_GME_101_20_0227 Ind A + Prosper vu APJ.xls"/>
    <s v="DDS-020"/>
    <s v="4.2.3.5"/>
    <n v="66"/>
    <s v="Ma"/>
    <x v="1"/>
    <s v="Il nous manque la  justification d'absence d'échangeur de carburant  (point en contradiction avec dernier GT mob)."/>
    <x v="1"/>
    <s v="Il y a bien la présence d’un échangeur carburant_x000a_Voir paragraphe du DJD : Filtration"/>
  </r>
  <r>
    <n v="44"/>
    <x v="1"/>
    <x v="1"/>
    <x v="1"/>
    <s v="01-Mobilité"/>
    <s v="EBMR_FER_DJD MOBILITE_GME_101_20_0227 Ind A + Prosper vu APJ.xls"/>
    <s v="DDS-021"/>
    <s v="4.2.3.5"/>
    <n v="66"/>
    <s v="Q"/>
    <x v="1"/>
    <s v="Nous fournir  le document justificatif sur le dimensionnement du décanteur."/>
    <x v="1"/>
    <s v="Le décanteur d’eau suit la norme ISO 16332_x000a_Voir paragraphe du DJD : Filtration"/>
  </r>
  <r>
    <n v="45"/>
    <x v="1"/>
    <x v="1"/>
    <x v="1"/>
    <s v="01-Mobilité"/>
    <s v="EBMR_FER_DJD MOBILITE_GME_101_20_0227 Ind A + Prosper vu APJ.xls"/>
    <s v="DDS-022"/>
    <s v="4.2.5"/>
    <n v="68"/>
    <s v="Q"/>
    <x v="1"/>
    <s v="comment sont estimés les particules? NOX sont au niveau euro 0"/>
    <x v="1"/>
    <s v="Le niveau de particule a été extrapolé des mesures de la calibration 330hp. Ces valeurs sont à titre indicatif. _x000a_Voir paragraphe du DJD : antipollution"/>
  </r>
  <r>
    <n v="46"/>
    <x v="1"/>
    <x v="1"/>
    <x v="1"/>
    <s v="01-Mobilité"/>
    <s v="EBMR_FER_DJD MOBILITE_GME_101_20_0227 Ind A + Prosper vu APJ.xls"/>
    <s v="DDS-023"/>
    <s v="4.3.5.2"/>
    <n v="74"/>
    <s v="Q"/>
    <x v="1"/>
    <s v="le maxi technique avant et arrière est à 8,8T incohérence avec P40!"/>
    <x v="1"/>
    <s v="Erreur à corriger, les maxi techniques sont bien ceux de la page 40."/>
  </r>
  <r>
    <n v="47"/>
    <x v="1"/>
    <x v="1"/>
    <x v="1"/>
    <s v="01-Mobilité"/>
    <s v="EBMR_FER_DJD MOBILITE_GME_101_20_0227 Ind A + Prosper vu APJ.xls"/>
    <s v="DDS-024"/>
    <s v="4.3.5.2"/>
    <n v="75"/>
    <s v="Q"/>
    <x v="1"/>
    <s v="Le pont et/ou le différentiel sont ils  commun pour les deux véhicules? "/>
    <x v="1"/>
    <s v="Ponts 1 et 3 sont identiques et communs GRIFFON JAGUAR._x000a_Ponts 2 différents entre les 2 véhicules (GRIFFON JAGUAR) en raison de l'architecture"/>
  </r>
  <r>
    <n v="48"/>
    <x v="1"/>
    <x v="1"/>
    <x v="1"/>
    <s v="01-Mobilité"/>
    <s v="EBMR_FER_DJD MOBILITE_GME_101_20_0227 Ind A + Prosper vu APJ.xls"/>
    <s v="DDS-025"/>
    <s v="4.3.5.2"/>
    <n v="76"/>
    <s v="Q"/>
    <x v="1"/>
    <s v="nous fournir le document &quot;Synthèse EBMR couple organes_20151130&quot;."/>
    <x v="1"/>
    <s v="Ce document est consultable en interne RTD car contient du savoir faire industriel. Seule la synthèse est présentée dans le DJD"/>
  </r>
  <r>
    <n v="49"/>
    <x v="1"/>
    <x v="1"/>
    <x v="1"/>
    <s v="01-Mobilité"/>
    <s v="EBMR_FER_DJD MOBILITE_GME_101_20_0227 Ind A + Prosper vu APJ.xls"/>
    <s v="DDS-026"/>
    <s v="4.3.6"/>
    <n v="77"/>
    <s v="Q"/>
    <x v="1"/>
    <s v="nous fournir les  performances du ralentisseur."/>
    <x v="1"/>
    <s v="le document sera transmis avec la MAJ DJD MMP MO81"/>
  </r>
  <r>
    <n v="50"/>
    <x v="1"/>
    <x v="1"/>
    <x v="1"/>
    <s v="01-Mobilité"/>
    <s v="EBMR_FER_DJD MOBILITE_GME_101_20_0227 Ind A + Prosper vu APJ.xls"/>
    <s v="DDS-027"/>
    <s v="4.3.6.3.1"/>
    <n v="82"/>
    <s v="Q"/>
    <x v="1"/>
    <s v="Nous fournir le document &quot;DED-NT-4726_VBMR_F210A-Performances_Longitudinales-Phase2&quot; ."/>
    <x v="1"/>
    <s v="le document sera transmis avec la MAJ DJD MMP MO81"/>
  </r>
  <r>
    <n v="51"/>
    <x v="1"/>
    <x v="1"/>
    <x v="1"/>
    <s v="01-Mobilité"/>
    <s v="EBMR_FER_DJD MOBILITE_GME_101_20_0227 Ind A + Prosper vu APJ.xls"/>
    <s v="DDS-028"/>
    <s v="4.3.7.2.2"/>
    <n v="86"/>
    <s v="Q"/>
    <x v="1"/>
    <s v="Nous fournir le circuit complet de dégazage du véhicule, est ce que la  BT est indépendante?"/>
    <x v="1"/>
    <s v="le circuit de dégazage de la BT est bien indépendant"/>
  </r>
  <r>
    <n v="52"/>
    <x v="1"/>
    <x v="1"/>
    <x v="1"/>
    <s v="01-Mobilité"/>
    <s v="EBMR_FER_DJD MOBILITE_GME_101_20_0227 Ind A + Prosper vu APJ.xls"/>
    <s v="DDS-029"/>
    <s v="4.3.7.2.4"/>
    <n v="87"/>
    <s v="Ma"/>
    <x v="1"/>
    <s v="Nous fournir la T° sortie échangeur eau moteur en condition extrême car elle sert à refroidir la BT."/>
    <x v="1"/>
    <s v="La T°C maximal de l'eau est de 102°C avant détarrage moteur. Mais les conditions de refroidissements de la BT sont différentes en fonction de la vitesse du véhicule, du couple et de la puissance "/>
  </r>
  <r>
    <n v="53"/>
    <x v="1"/>
    <x v="1"/>
    <x v="1"/>
    <s v="01-Mobilité"/>
    <s v="EBMR_FER_DJD MOBILITE_GME_101_20_0227 Ind A + Prosper vu APJ.xls"/>
    <s v="DDS-030"/>
    <s v="4.3.7.2.5"/>
    <n v="89"/>
    <s v="Q"/>
    <x v="1"/>
    <s v="Quelles sont les capacité des plots à supporter l'environnement (température huile ,carburant,…)?"/>
    <x v="1"/>
    <s v="Attente propriétés techniques AMC MECANOCAUCHO"/>
  </r>
  <r>
    <n v="54"/>
    <x v="1"/>
    <x v="1"/>
    <x v="1"/>
    <s v="01-Mobilité"/>
    <s v="EBMR_FER_DJD MOBILITE_GME_101_20_0227 Ind A + Prosper vu APJ.xls"/>
    <s v="DDS-031"/>
    <s v="4.3.7.3.2"/>
    <n v="91"/>
    <s v="Q"/>
    <x v="1"/>
    <s v="Nous fournir le rapport &quot;Report F210A BT CB80 55SH.pdf &quot;."/>
    <x v="1"/>
    <s v="le document sera transmis avec la MAJ DJD MMP MO81"/>
  </r>
  <r>
    <n v="55"/>
    <x v="1"/>
    <x v="1"/>
    <x v="1"/>
    <s v="01-Mobilité"/>
    <s v="EBMR_FER_DJD MOBILITE_GME_101_20_0227 Ind A + Prosper vu APJ.xls"/>
    <s v="DDS-032"/>
    <s v="4.3.7.3.3"/>
    <n v="92"/>
    <s v="Q"/>
    <x v="1"/>
    <s v="Nous fournir le rapport« Montage 20et 20Essais.aspx ».."/>
    <x v="1"/>
    <s v="Les rapports sont de propriété Axeltech. RTD demande l'autorisation. "/>
  </r>
  <r>
    <n v="56"/>
    <x v="1"/>
    <x v="1"/>
    <x v="1"/>
    <s v="01-Mobilité"/>
    <s v="EBMR_FER_DJD MOBILITE_GME_101_20_0227 Ind A + Prosper vu APJ.xls"/>
    <s v="DDS-033"/>
    <s v="4.3.8.6"/>
    <n v="98"/>
    <s v="Q"/>
    <x v="1"/>
    <s v="Le décrabotage avec ressort se fait il sans aide pneumatique ?"/>
    <x v="1"/>
    <s v="L'actionneur pneumatique de commande de crabotage (Simple effet) possède un rappel mécanique par ressort qui a pour effet, sous manque d'air comprimé, de réaliser le décrabotage"/>
  </r>
  <r>
    <n v="57"/>
    <x v="1"/>
    <x v="1"/>
    <x v="1"/>
    <s v="01-Mobilité"/>
    <s v="EBMR_FER_DJD MOBILITE_GME_101_20_0227 Ind A + Prosper vu APJ.xls"/>
    <s v="DDS-034"/>
    <s v="4.3.8.9"/>
    <n v="102"/>
    <s v="Ma"/>
    <x v="1"/>
    <s v="Nous donner quel type de ponts seront montés sur BRM pour les essais partagés?"/>
    <x v="1"/>
    <s v="RTD prévoit pour les essais RPQ1, de fournir un véhicule équipé de la définition optimisée en masse et envisagée pour la série"/>
  </r>
  <r>
    <n v="58"/>
    <x v="1"/>
    <x v="1"/>
    <x v="1"/>
    <s v="01-Mobilité"/>
    <s v="EBMR_FER_DJD MOBILITE_GME_101_20_0227 Ind A + Prosper vu APJ.xls"/>
    <s v="DDS-035"/>
    <s v="4.3.8.11"/>
    <n v="107"/>
    <s v="Q"/>
    <x v="1"/>
    <s v="Quelles sont les capacité des plots à supporter l'environnement (température huile ,carburant,…)?"/>
    <x v="1"/>
    <s v="Attente propriétés techniques AMC MECANOCAUCHO"/>
  </r>
  <r>
    <n v="59"/>
    <x v="1"/>
    <x v="1"/>
    <x v="1"/>
    <s v="01-Mobilité"/>
    <s v="EBMR_FER_DJD MOBILITE_GME_101_20_0227 Ind A + Prosper vu APJ.xls"/>
    <s v="DDS-036"/>
    <s v="4.4.1"/>
    <n v="122"/>
    <s v="Q"/>
    <x v="1"/>
    <s v="Y a-t-il possibilité de couper le ventilateur au passage d'un gué? (pour protéger l'hélice, aborder en GT mob)"/>
    <x v="1"/>
    <s v="Techniquement, il est possible de couper l'alimentation du viscocoupleur (utilisé par exemple lors du déclenchement de la protection incendie). Cependant, cette fonction n'est pas retenue pour les usages mobilité (franchissement gué par exemple). Des essais ont été réalisés dans un gué à 1200mm, et l'ensemble vnetilateur s'est comporté correctement"/>
  </r>
  <r>
    <n v="60"/>
    <x v="1"/>
    <x v="1"/>
    <x v="1"/>
    <s v="01-Mobilité"/>
    <s v="EBMR_FER_DJD MOBILITE_GME_101_20_0227 Ind A + Prosper vu APJ.xls"/>
    <s v="DDS-037"/>
    <s v="4.4.1"/>
    <n v="122"/>
    <s v="Q"/>
    <x v="1"/>
    <s v="Nous fournir le dossier justificatif du dimensionnement du vase d'expension."/>
    <x v="1"/>
    <s v="Le niveau d'eau mini est suffisant pour assurer un bon fonctionnement en pente et devers. Le détail des calculs répond à du savoir faire industriel."/>
  </r>
  <r>
    <n v="61"/>
    <x v="1"/>
    <x v="1"/>
    <x v="1"/>
    <s v="01-Mobilité"/>
    <s v="EBMR_FER_DJD MOBILITE_GME_101_20_0227 Ind A + Prosper vu APJ.xls"/>
    <s v="DDS-038"/>
    <s v="4.4.2.1"/>
    <n v="127"/>
    <s v="Q"/>
    <x v="1"/>
    <s v="Nous donner le matériaux constituant le  réservoir."/>
    <x v="1"/>
    <s v="Le reservoir est en aluminium"/>
  </r>
  <r>
    <n v="62"/>
    <x v="1"/>
    <x v="1"/>
    <x v="1"/>
    <s v="01-Mobilité"/>
    <s v="EBMR_FER_DJD MOBILITE_GME_101_20_0227 Ind A + Prosper vu APJ.xls"/>
    <s v="DDS-039"/>
    <s v="4.4.1..2"/>
    <n v="126"/>
    <s v="Q"/>
    <x v="1"/>
    <s v="Nous donner les écartssur l'échangeur (pas d'élette, taille,…) par rapport au BMX01"/>
    <x v="1"/>
    <s v="Ces infos seront communiquées directmenet à la DGA lors du prochain GT mob"/>
  </r>
  <r>
    <n v="63"/>
    <x v="3"/>
    <x v="0"/>
    <x v="3"/>
    <s v="01-Mobilité"/>
    <s v="EBMR_FER_DJD MOBILITE_GME_101_20_0227 Ind A + Prosper vu APJ.xls"/>
    <s v="DDS-040"/>
    <s v="4.4.2.2.3"/>
    <n v="131"/>
    <s v="Ma"/>
    <x v="0"/>
    <s v="Quels sont les risques de déjaugeage en descente, à vérifier pour quel niveau de carburant il y a déjaugeage? "/>
    <x v="0"/>
    <s v="Les franchissements sont validés pour un niveau de Gasoil supérieur au niveau mini de 60l sur les 400l. _x000a_Cette alerte niveau bas est affichée sur le HMICU._x000a_Déjaugeage à 21l pour rampe a 50%._x000a_Au regard de la STB, le GME considère qu'il n'y a pas de risque de déjaugeage."/>
  </r>
  <r>
    <n v="64"/>
    <x v="1"/>
    <x v="1"/>
    <x v="1"/>
    <s v="01-Mobilité"/>
    <s v="EBMR_FER_DJD MOBILITE_GME_101_20_0227 Ind A + Prosper vu APJ.xls"/>
    <s v="DDS-041"/>
    <s v="4.4.2.2.8"/>
    <n v="133"/>
    <s v="Mi"/>
    <x v="1"/>
    <s v="Les valeurs de &quot;volume mort non pompable&quot; sont à justifier par essais 7l?!!"/>
    <x v="1"/>
    <s v="Un essai de mise au point Loi de jauge a été réalisé, attente du rapport d'essai  pour justifier. "/>
  </r>
  <r>
    <n v="65"/>
    <x v="1"/>
    <x v="1"/>
    <x v="1"/>
    <s v="01-Mobilité"/>
    <s v="EBMR_FER_DJD MOBILITE_GME_101_20_0227 Ind A + Prosper vu APJ.xls"/>
    <s v="DDS-042"/>
    <s v="4.4.2.2.10"/>
    <n v="134"/>
    <s v="Ma"/>
    <x v="1"/>
    <s v="Nous fournir le document &quot;DED TRD 181 pollution bactérienne&quot;. Le refroidissement retour carburant  nous parait indispensable. "/>
    <x v="1"/>
    <s v="Afin de garantir la température de carburant en retour réservoir la plus faible possible (environ 60°C), un refroidisseur a été installé sur le GRIFFON. _x000a_Les détails du rapport pourraont être présentés directmenet à la DGA lors d'un GT mobilité"/>
  </r>
  <r>
    <n v="66"/>
    <x v="3"/>
    <x v="0"/>
    <x v="3"/>
    <s v="01-Mobilité"/>
    <s v="EBMR_FER_DJD MOBILITE_GME_101_20_0227 Ind A + Prosper vu APJ.xls"/>
    <s v="DDS-043"/>
    <s v="4.4.4"/>
    <n v="140"/>
    <s v="Ma"/>
    <x v="0"/>
    <s v="Nous fournir la justification sortie échappement/ au passage de gué. La sortie d'échappement étant totalement immergée RTD a-t-il anticipé ce point?"/>
    <x v="0"/>
    <s v="_x000a_Essais de validation prévu au mois d'aout _x000a_RETEX sherpa light avec le même silencieux et un moteur de 5L : redémarrage sans difficulté pour un gué identique. _x000a__x000a_Coté moteur pas de problème pour pousser le volume d'eau du silencieux. "/>
  </r>
  <r>
    <n v="67"/>
    <x v="1"/>
    <x v="1"/>
    <x v="1"/>
    <s v="01-Mobilité"/>
    <s v="EBMR_FER_DJD MOBILITE_GME_101_20_0227 Ind A + Prosper vu APJ.xls"/>
    <s v="DDS-044"/>
    <s v="4.4.5.1"/>
    <n v="140"/>
    <s v="Q"/>
    <x v="1"/>
    <s v="Nous fournir le Dossier Justificatif &quot;dimenssionnement filtre&quot; avec hypothése d'utilisation, d'efficacité de filtration et air (à 3g/m3 de poussière )"/>
    <x v="1"/>
    <s v="Ce dossier est un document fournisseur, nous n'avons pas document extrapolé à 2g/m3._x000a_L'efficacité de filtration est  identique à celle de Sherpa Light"/>
  </r>
  <r>
    <n v="68"/>
    <x v="1"/>
    <x v="1"/>
    <x v="1"/>
    <s v="01-Mobilité"/>
    <s v="EBMR_FER_DJD MOBILITE_GME_101_20_0227 Ind A + Prosper vu APJ.xls"/>
    <s v="DDS-045"/>
    <s v="4.4.5.1"/>
    <n v="140"/>
    <s v="Q"/>
    <x v="1"/>
    <s v="Nous donner des précision sur l'admission d'air (bec de canard)."/>
    <x v="1"/>
    <s v="Merci de preciser la demande (&quot;le bec de canard&quot; est un artifice permettant d'évacuer les condensats et particules lourdes)"/>
  </r>
  <r>
    <n v="69"/>
    <x v="1"/>
    <x v="1"/>
    <x v="1"/>
    <s v="01-Mobilité"/>
    <s v="EBMR_FER_DJD MOBILITE_GME_101_20_0227 Ind A + Prosper vu APJ.xls"/>
    <s v="DDS-046"/>
    <s v="4.6"/>
    <n v="145"/>
    <s v="Q"/>
    <x v="1"/>
    <s v="Nous fournir la fiche constructeur du boitier de direction."/>
    <x v="1"/>
    <s v="Le CCTP n'appelle pas ce document. Les détails sur le boitier de direction pourront être échangés lors d'un GT mobilité"/>
  </r>
  <r>
    <n v="70"/>
    <x v="3"/>
    <x v="0"/>
    <x v="3"/>
    <s v="01-Mobilité"/>
    <s v="EBMR_FER_DJD MOBILITE_GME_101_20_0227 Ind A + Prosper vu APJ.xls"/>
    <s v="DDS-047"/>
    <s v="4.6.2"/>
    <n v="153"/>
    <s v="Ma"/>
    <x v="0"/>
    <s v="Des écarts sont notés avec la STB sur le passage des plots APG : spec 6&quot; à 70km/h et 10&quot; à 40km/h; or dans ce document est évoqué 7&quot;. Erreur ou problème d'architecture ?"/>
    <x v="0"/>
    <s v="Erreur dans le document à corriger. _x000a_Dimensionnement APG 6&quot; à 70km/h // 10&quot; a 40km/h à rediscuter avec DGA car en phase de RAO, nous avions demandé 35km/h sans mise à jour de la STB. Ce sujet sera abordé lors du prochain GT Mobilité."/>
  </r>
  <r>
    <n v="71"/>
    <x v="1"/>
    <x v="1"/>
    <x v="1"/>
    <s v="01-Mobilité"/>
    <s v="EBMR_FER_DJD MOBILITE_GME_101_20_0227 Ind A + Prosper vu APJ.xls"/>
    <s v="DDS-048"/>
    <m/>
    <m/>
    <s v="Q"/>
    <x v="1"/>
    <s v="un tireshield est il envisageable?"/>
    <x v="1"/>
    <s v="La jante est tactique, et dispose donc d’une interface de fixation d’un tire-shield"/>
  </r>
  <r>
    <n v="72"/>
    <x v="1"/>
    <x v="1"/>
    <x v="1"/>
    <s v="01-Mobilité"/>
    <s v="EBMR_FER_DJD MOBILITE_GME_101_20_0227 Ind A + Prosper vu APJ.xls"/>
    <s v="DDS-049"/>
    <s v="4.6.4"/>
    <n v="158"/>
    <s v="Q"/>
    <x v="1"/>
    <s v="la furtivité non démontré et a priori non connu par RTD ?"/>
    <x v="1"/>
    <s v="Le developpement de la vave silencieuse est presque finalisé. Des  essais de validation sont prévus fin juillet_x000a_qualification définitive du VPG prévue fin 2017_x000a_le document sera mis à jour pour la prochaine diffusion du DJD_x000a_"/>
  </r>
  <r>
    <n v="73"/>
    <x v="1"/>
    <x v="1"/>
    <x v="1"/>
    <s v="01-Mobilité"/>
    <s v="EBMR_FER_DJD MOBILITE_GME_101_20_0227 Ind A + Prosper vu APJ.xls"/>
    <s v="DDS-050"/>
    <s v="4.6.5.2"/>
    <n v="161"/>
    <s v="Q"/>
    <x v="1"/>
    <s v="Nous fournir le rapport d’analyse &quot;01100 - FREINAGE APRES ROULAGE HORS ROUTE&quot;."/>
    <x v="1"/>
    <s v="FREINAGE APRES ROULAGE HORS ROUTE&quot;. »_x000a_DED-NT-4651"/>
  </r>
  <r>
    <n v="74"/>
    <x v="1"/>
    <x v="1"/>
    <x v="1"/>
    <s v="01-Mobilité"/>
    <s v="EBMR_FER_DJD MOBILITE_GME_101_20_0227 Ind A + Prosper vu APJ.xls"/>
    <s v="DDS-051"/>
    <s v="P01400"/>
    <m/>
    <s v="Q"/>
    <x v="1"/>
    <s v="Il manque les plans des ponts et des réducteurs de roue"/>
    <x v="1"/>
    <s v="les documents seront transmis pour le prochain livrables "/>
  </r>
  <r>
    <n v="75"/>
    <x v="1"/>
    <x v="1"/>
    <x v="1"/>
    <s v="01-Mobilité"/>
    <s v="EBMR_FER_DJD MOBILITE_GME_101_20_0227 Ind A + Prosper vu APJ.xls"/>
    <s v="DDS-052"/>
    <s v="P01420"/>
    <m/>
    <s v="Q"/>
    <x v="1"/>
    <s v="problème sur les inerties valeurs incohérentes entre les différents document"/>
    <x v="1"/>
    <s v="Seules les données issues du DJD Bilan Masse sont à prendre en compte. _x000a_Le tableau a été supprimé du DJD mobilité"/>
  </r>
  <r>
    <n v="76"/>
    <x v="1"/>
    <x v="1"/>
    <x v="1"/>
    <s v="01-Mobilité"/>
    <s v="EBMR_FER_DJD MOBILITE_GME_101_20_0227 Ind A + Prosper vu APJ.xls"/>
    <s v="DDS-053"/>
    <s v="P01400"/>
    <m/>
    <s v="Q"/>
    <x v="1"/>
    <s v="ce document ne correpond pas à la boite du griffon &quot;BVA_ZF_4181_765_101b_en.pdf&quot;."/>
    <x v="1"/>
    <s v="Il s'agit du plan générique de l'ECOLIFE qui ne diverge pas du plan de GRIFFON_x000a_"/>
  </r>
  <r>
    <n v="77"/>
    <x v="1"/>
    <x v="1"/>
    <x v="1"/>
    <s v="01-Mobilité"/>
    <s v="EBMR_FER_DJD MOBILITE_GME_101_20_0227 Ind A + Prosper vu APJ.xls"/>
    <s v="DDS-054"/>
    <s v="P01420"/>
    <m/>
    <s v="Q"/>
    <x v="1"/>
    <s v="il manque les courbes moteur: de charge partielle, de consommation du moteur, de temps de réponse du moteur. Il manque l'adhérence sur route. Il manque la rigidité parasite liaison bras suspension/caisson."/>
    <x v="1"/>
    <s v="en cours d'instruction sera communiqué avec la prochaine MAJ du modèle PROSPER "/>
  </r>
  <r>
    <n v="78"/>
    <x v="1"/>
    <x v="1"/>
    <x v="1"/>
    <s v="01-Mobilité"/>
    <s v="EBMR_FER_DJD MOBILITE_GME_101_20_0227 Ind A + Prosper vu APJ.xls"/>
    <s v="DDS-055"/>
    <s v="P01450"/>
    <m/>
    <s v="Q"/>
    <x v="1"/>
    <s v="nous sommes en attente des résultats. Mais lié au livraison carburant. La DGA avait donné son accord pour ce retard"/>
    <x v="1"/>
    <s v="rapport fournis avec DJD 2 MO81  et MMP"/>
  </r>
  <r>
    <n v="79"/>
    <x v="1"/>
    <x v="1"/>
    <x v="1"/>
    <s v="01-Mobilité"/>
    <s v="EBMR_FER_DJD MOBILITE_GME_101_20_0227 Ind A + Prosper vu APJ.xls"/>
    <s v="DDS-056"/>
    <s v="P01560"/>
    <m/>
    <s v="Q"/>
    <x v="1"/>
    <s v="Point fait par simulation et non par essais, mais OK. Normalement les résultats obtenus par la simulation sont bon pour ce type de données"/>
    <x v="1"/>
    <s v="Réponse attendue de RTD ?"/>
  </r>
  <r>
    <n v="80"/>
    <x v="1"/>
    <x v="1"/>
    <x v="1"/>
    <s v="01-Mobilité"/>
    <s v="EBMR_FER_DJD MOBILITE_GME_101_20_0227 Ind A + Prosper vu APJ.xls"/>
    <s v="DDS-057"/>
    <s v="Modèles PROPSER DED NT 4688 "/>
    <m/>
    <s v="Ma"/>
    <x v="1"/>
    <s v="Le descriptif du système de freinage est non conforme au griffon (vis-à-vis de tous les GT mob pas d'hydraulique dans le circuit)."/>
    <x v="1"/>
    <s v="Aucune mention d’un freinage hydraulique n’est faite dans le DJD _x000a_Il avait été évoqué au début du programme d’utiliser un freinage hydraulique (type BMX 01), mais essentiellement pour des raisons de pereinité des produits, RTD s’est orienté sur une solution complète pneumatique utilisée dans le civil poids lourd._x000a_"/>
  </r>
  <r>
    <n v="81"/>
    <x v="1"/>
    <x v="1"/>
    <x v="1"/>
    <s v="02-Mobilité Stratégique"/>
    <s v="EBMR_FER_DJD MOB STRATEGIQUE_GME_101_20_0173 Ind A vu APj.xls"/>
    <s v="GRI-001"/>
    <n v="1"/>
    <n v="3"/>
    <s v="F"/>
    <x v="1"/>
    <s v="Le numéro du document n'est pas repris dans les bas de pages du document (seulement en première page)"/>
    <x v="1"/>
    <s v="Cette remarque est prise en compte dans la nouvelle édition du document. "/>
  </r>
  <r>
    <n v="82"/>
    <x v="0"/>
    <x v="2"/>
    <x v="3"/>
    <s v="02-Mobilité Stratégique"/>
    <s v="EBMR_FER_DJD MOB STRATEGIQUE_GME_101_20_0173 Ind A vu APj.xls"/>
    <s v="XLP-002"/>
    <n v="3"/>
    <n v="6"/>
    <s v="Ma"/>
    <x v="0"/>
    <s v="La réponse aux exigences client du CCTP § 3,4,2, sont largement incomplètes, de même que les analyses associées."/>
    <x v="2"/>
    <s v="Dans le cadre du DJD2, les exigences suivantes ne sont pas traitées car jugées hors contour : _x000a_ - P01580 (DDR), _x000a_- P01590 (exigence spécifique qui demande une définition &quot;qualifiée&quot; du véhicule. Nous proposons donc de traiter cette exigence au titre du DDR),_x000a_- P01660 (Prévue dans les dossiers de sécurité),_x000a_- P01670 (DJD3),_x000a_- P01680 (DJD3)_x000a__x000a_Dans le cadre du DJD2, les exigences suivantes sont traitées  : _x000a_- P01600 (traitée),_x000a_- P01610 (traitée), besoin d'informations complémentaires sur la rampe d'accès,_x000a_- P01620 (simulations traitées, essais pour DJD3),_x000a_- P01630 (traitée),_x000a_- P01640 (traitée),_x000a_- P01650 (traitée)."/>
  </r>
  <r>
    <n v="83"/>
    <x v="1"/>
    <x v="1"/>
    <x v="1"/>
    <s v="02-Mobilité Stratégique"/>
    <s v="EBMR_FER_DJD MOB STRATEGIQUE_GME_101_20_0173 Ind A vu APj.xls"/>
    <s v="XLP-010"/>
    <n v="4"/>
    <n v="6"/>
    <s v="Ma"/>
    <x v="1"/>
    <s v="Manque les résultats de simulation, conformément à l'exigence CCTP P01610"/>
    <x v="1"/>
    <s v="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Il nous faut plus d'information sur les caractéristiques de la rampe utilisée pour ré-analyser cette exigence."/>
  </r>
  <r>
    <n v="84"/>
    <x v="1"/>
    <x v="1"/>
    <x v="1"/>
    <s v="02-Mobilité Stratégique"/>
    <s v="EBMR_FER_DJD MOB STRATEGIQUE_GME_101_20_0173 Ind A vu APj.xls"/>
    <s v="XLP-011"/>
    <n v="4"/>
    <n v="6"/>
    <s v="Ma"/>
    <x v="1"/>
    <s v="manque les tensions d'arrimage conformément à l'exigence CCTP P01630"/>
    <x v="1"/>
    <s v="Simulations réalisées. Absence d'interférence vérifiée par essais partagés avant DD3 conformément à l'exigence CCTP P01630."/>
  </r>
  <r>
    <n v="85"/>
    <x v="1"/>
    <x v="1"/>
    <x v="1"/>
    <s v="02-Mobilité Stratégique"/>
    <s v="EBMR_FER_DJD MOB STRATEGIQUE_GME_101_20_0173 Ind A vu APj.xls"/>
    <s v="XLP-003"/>
    <s v="4.1"/>
    <n v="7"/>
    <s v="Ma"/>
    <x v="1"/>
    <s v="L'équation n'est pas si simple : il faut prendre en compte la masse (gabarit en z), les équipements sur le toît, et les équipements latéraux :_x000a_- La configuration OPEX n'est pas la plus légère pour être transportée en VF : c'est la configuration STANDARD la + légère ;_x000a_- a contrario, pour le gabarit extérieur, il faut tenir compte des protection latérales ; _x000a_- quid des équipements connexes (VHP...) : concrètement, il faut regarder l'exhaustivité des kits et équipements._x000a_"/>
    <x v="1"/>
    <s v="Dans la nouvelle version du document, deux configurations sont considérées (VTT RAV STANDARD et VTT RAV OPEX). La première concerne la configuration STANDARD la plus légère et la seconde la configuration OPEX la plus légère._x000a__x000a_Chacune de ces versions considère les équipements les plus contraignants qui peuvent être montés sur une autre variante de la même configuration, afin de regarder l'exhaustivité des équipements."/>
  </r>
  <r>
    <n v="86"/>
    <x v="1"/>
    <x v="1"/>
    <x v="1"/>
    <s v="02-Mobilité Stratégique"/>
    <s v="EBMR_FER_DJD MOB STRATEGIQUE_GME_101_20_0173 Ind A vu APj.xls"/>
    <s v="GRI-003"/>
    <s v="4.1"/>
    <n v="7"/>
    <s v="Q"/>
    <x v="1"/>
    <s v="Vérifier avec armée de Terre si les équipements &quot;retirés&quot; par le GME ne sont pas, de fait, toujours absent du véhicule lorsqu'il est transporté par VF (je pense aux munitions, aux tenues FELIN, aux tenues NBC, aux armes et aux canon de rechange… Il s'agit de distinguer les équipements qui seront vraiment à démonter ou retirer du véhicule de ceux qui ne seront de toute façon pas présents"/>
    <x v="1"/>
    <s v="OK. La demande sera faite auprès de l'armée de Terre."/>
  </r>
  <r>
    <n v="87"/>
    <x v="1"/>
    <x v="1"/>
    <x v="1"/>
    <s v="02-Mobilité Stratégique"/>
    <s v="EBMR_FER_DJD MOB STRATEGIQUE_GME_101_20_0173 Ind A vu APj.xls"/>
    <s v="GRI-004"/>
    <s v="4.1"/>
    <n v="7"/>
    <s v="Q"/>
    <x v="1"/>
    <s v="Le GME a pris la version la plus légère (caisse positionnée le plus haut) mais prend l'hypothèse d'une pression pneumatique &quot;terrain&quot;. Pourquoi ne pas avoir pris la pression &quot;route&quot; (caisse plus haute qu'en position &quot;terrain&quot;), comme cela a été fait pour la gabarit routier sur porte-char en page 16 du DJD Mobilité stratégique ?"/>
    <x v="1"/>
    <s v="3 pressions de pneumatiques sont pré-définies et disponibles sur le véhicule (route, tout-chemin et tout-terrain). La pression tout-chemin a été retenue pour être favorable au transport, étant donné les proximités qui ont été détectées sur le véhicule (surprotections latérales par exemple). En effet, la pression des pneumatiques est un paramètre variable qui est maîtrisé, contrairement à la masse du véhicule, qui est une variable &quot;subie&quot;. _x000a__x000a_Par transport routier (porte-chars), la variation de hauteur entre la pression chemin et route n'a pas un impact aussi important qu'en transport ferroviaire (géométrie des gabarits ferroviaires contraignant dans les coins supérieurs du véhicule)._x000a__x000a_Notons que la pression tout-terrain, encore plus faible que la pression tout-chemin, n'a pas été retenue car jugée trop instable pour des phases de transport._x000a_"/>
  </r>
  <r>
    <n v="88"/>
    <x v="1"/>
    <x v="1"/>
    <x v="1"/>
    <s v="02-Mobilité Stratégique"/>
    <s v="EBMR_FER_DJD MOB STRATEGIQUE_GME_101_20_0173 Ind A vu APj.xls"/>
    <s v="XLP-004"/>
    <s v="4,2,1"/>
    <n v="8"/>
    <s v="Ma"/>
    <x v="1"/>
    <s v="Démontage des équipements non conformes avec l'exigence STB  : &quot;EBMR_STB_00790 Mise en configuration voie routière&quot;. A discuter car il n'est pas exigé de rester dans le gabarit routier."/>
    <x v="1"/>
    <s v="Le §&quot;Hauteur&quot; du chapitre 4.2.5 a pour but de démontrer qu'une fois un certains nombre d'équipements déposés, le convoi peut être conforme au gabarit routier, bien que cela ne soit pas une exigence à proprement parler._x000a__x000a_Étant donné que cela n'est pas exigé, en quoi le démontage de ces équipements est non conforme avec l'exigence STB ?_x000a__x000a__x000a__x000a__x000a__x000a_"/>
  </r>
  <r>
    <n v="89"/>
    <x v="0"/>
    <x v="2"/>
    <x v="0"/>
    <s v="02-Mobilité Stratégique"/>
    <s v="EBMR_FER_DJD MOB STRATEGIQUE_GME_101_20_0173 Ind A vu APj.xls"/>
    <s v="XLP-005"/>
    <n v="4.2"/>
    <n v="8"/>
    <s v="Ma"/>
    <x v="0"/>
    <s v="Le kit RPG n'est pas présent dans l'analyse contrairement à la demande de la STB (EBMR_STB_00810_01). Ce kit n'est de manière plus générale présent dans aucun des DJD qu'il impacte."/>
    <x v="0"/>
    <s v="Le kit n'est pas encore suffisament mature."/>
  </r>
  <r>
    <n v="90"/>
    <x v="1"/>
    <x v="1"/>
    <x v="1"/>
    <s v="02-Mobilité Stratégique"/>
    <s v="EBMR_FER_DJD MOB STRATEGIQUE_GME_101_20_0173 Ind A vu APj.xls"/>
    <s v="FJT-01"/>
    <s v="4.2.6"/>
    <n v="17"/>
    <s v="Ma"/>
    <x v="1"/>
    <s v="La justification de la tenue aux environnements du transport par voie routière n'est pas précisé dans le §4.3.2.2_x000a_Et l'on ne retrouve pas dans le document cette justification."/>
    <x v="1"/>
    <s v="Ce point est précisé au §4.2.6. et fait référence au §4.2.2.3."/>
  </r>
  <r>
    <n v="91"/>
    <x v="1"/>
    <x v="1"/>
    <x v="1"/>
    <s v="02-Mobilité Stratégique"/>
    <s v="EBMR_FER_DJD MOB STRATEGIQUE_GME_101_20_0173 Ind A vu APj.xls"/>
    <s v="XLP-006"/>
    <s v="4,3,1"/>
    <n v="18"/>
    <s v="Ma"/>
    <x v="1"/>
    <s v="La version  hybride sert uniquement pour réaliser l'essai. L'analyse doit être faite dans toutes les configurations."/>
    <x v="1"/>
    <s v="La version hybride sera définie précisément dans un document futur._x000a__x000a_Deux versions (VTT RAV STANDARD et VTT RAV OPEX) sont maintenant considérées dans le document, et les équipements pouvant équiper chacune des variantes étudiées par ce DJD2 ont été considérés. Ce choix permet de s'assurer de la compatibilité de chacune de ces variantes avec les différents moyens de transports._x000a__x000a_"/>
  </r>
  <r>
    <n v="92"/>
    <x v="0"/>
    <x v="2"/>
    <x v="3"/>
    <s v="02-Mobilité Stratégique"/>
    <s v="EBMR_FER_DJD MOB STRATEGIQUE_GME_101_20_0173 Ind A vu APj.xls"/>
    <s v="XLP-007"/>
    <s v="4,3,2,1"/>
    <n v="19"/>
    <s v="Ma"/>
    <x v="0"/>
    <s v="Exigence de transport VF en GC non tenue sur wagons cités, peut être discutée. En revanche,la tenue des GA, GB sur RLMMS et K50 est problématique."/>
    <x v="2"/>
    <s v="Les gabarits GA et GB sont respectés sur les wagons RLMMNS et K50 avec démontage tourelleau (conforme STB)_x000a_Les gabarits  GA, GB et GC sont respectés sur le wagon UAIS sans démontage tourelleau (conforme STB)_x000a__x000a_Un léger dépassement du gabarit GC est constaté sur les wagons RLMMNS et K50 au niveau du tourelleau. Ce point peut être discuté après dépose de certains équipements du tourelleau et analyse de la garde au sol réelle en condition de transport ferroviaire."/>
  </r>
  <r>
    <n v="93"/>
    <x v="1"/>
    <x v="1"/>
    <x v="1"/>
    <s v="02-Mobilité Stratégique"/>
    <s v="EBMR_FER_DJD MOB STRATEGIQUE_GME_101_20_0173 Ind A vu APj.xls"/>
    <s v="GRI-006"/>
    <s v="4.3.2"/>
    <n v="19"/>
    <s v="Q"/>
    <x v="1"/>
    <s v="Il n'ya pas d'autres équipements (SLA, DAL, supports MINIMI…) qui doivent être démontés pour que le Griffon soit compatible des gabarits SNCF? Dans la réalité, les griffons qui seront transportés par voie ferrée seront dans une version (VTT FELIN, STE? MMP, RAV...) et dans une configuration (Standard, OPEX, OPEX +...)  de la STB. Ils ne seront pas dans la version hybride demandée dans le CCTP. Cette version hybride permet d'optimiser les essais en ne passant pas toutes les versions et toutes les configurations définies en STB. Réunion spécifique à monter pour préciser les hypothèses du DJD au regard de la réalité opérationnelle."/>
    <x v="1"/>
    <s v="Les équipements à démonter sont précisés en figure 77, p.69._x000a_OK pour une réunion pour préciser les hypothèses du DJD."/>
  </r>
  <r>
    <n v="94"/>
    <x v="1"/>
    <x v="1"/>
    <x v="1"/>
    <s v="02-Mobilité Stratégique"/>
    <s v="EBMR_FER_DJD MOB STRATEGIQUE_GME_101_20_0173 Ind A vu APj.xls"/>
    <s v="GRI-007"/>
    <s v="4.3.2.1"/>
    <n v="19"/>
    <s v="Q"/>
    <x v="1"/>
    <s v="Je comprends que la figure 22 est relative à la version RAV en pression pneumatique terrain. Est-ce qu'on lui a déjà retiré tous les équipements définis au § 4.1 ? Est-elle en configuration standard ou OPEX (j'aperçois les protection balistiques latérales OPEX sur la figure 21) ? Cette remarque rejoint celle fait pour le § 4.1."/>
    <x v="1"/>
    <s v="La nouvelle édition du document a été clarifiée."/>
  </r>
  <r>
    <n v="95"/>
    <x v="1"/>
    <x v="1"/>
    <x v="1"/>
    <s v="02-Mobilité Stratégique"/>
    <s v="EBMR_FER_DJD MOB STRATEGIQUE_GME_101_20_0173 Ind A vu APj.xls"/>
    <s v="XLP-008"/>
    <s v="4,3,2,4"/>
    <n v="24"/>
    <s v="F"/>
    <x v="1"/>
    <s v="la situation pour le T2 n'est pas claire"/>
    <x v="1"/>
    <s v="La nouvelle édition du document a été clarifiée."/>
  </r>
  <r>
    <n v="96"/>
    <x v="0"/>
    <x v="2"/>
    <x v="3"/>
    <s v="02-Mobilité Stratégique"/>
    <s v="EBMR_FER_DJD MOB STRATEGIQUE_GME_101_20_0173 Ind A vu APj.xls"/>
    <s v="XLP-009"/>
    <s v="4,3,3"/>
    <n v="25"/>
    <s v="Ma"/>
    <x v="0"/>
    <s v="Il n'est pas envisageable que le chargement à bord des wagons ne soit pas possible. Ce point doit être réanalysé. "/>
    <x v="0"/>
    <s v="EXI P01610 : Par manque d'information au sein de la STB, l'hypothèse suivante à été prise sur le type de rampe :_x000a__x000a_&quot;En faisant l’hypothèse (manque d’informations sur la rampe définie par la STB) qu’il s’agisse de la rampe de chargement spécifiée par l’A MOV P4 au §804 (type 90 MKN), la charge maximale d’utilisation (CMU) est de 30t pour un véhicule dont la bande de roulement est supérieure à 0.350m._x000a_Or, les pneumatiques du GRIFFON présentent une bande de roulement de 0.326m. La rampe est alors compatible d’une masse de 20t maximum ou de 15t par essieu si un essieu à la fois se présente sur cette dernière. Sa longueur est de 5,38m, ce qui signifie que dans certaines conditions, plus d’un essieu sera présent sur cette dernière (distance inter-essieu max = 2,85m)._x000a__x000a_Le GRIFFON n’est donc pas compatible de cette rampe avec les pneumatiques actuels ==&gt; NOK.&quot;_x000a__x000a_Le GME a besoin de plus d'information sur les caractéristiques de la rampe utilisée pour ré-analyser cette exigence. _x000a__x000a_-&gt; Réunion à prévoir sur ce sujet."/>
  </r>
  <r>
    <n v="97"/>
    <x v="1"/>
    <x v="1"/>
    <x v="1"/>
    <s v="02-Mobilité Stratégique"/>
    <s v="EBMR_FER_DJD MOB STRATEGIQUE_GME_101_20_0173 Ind A vu APj.xls"/>
    <s v="FJT-02"/>
    <s v="4.3.4"/>
    <n v="26"/>
    <s v="F"/>
    <x v="1"/>
    <s v="La justification de l'arrimage routier n'est pas au §4.2.5 mais au §4.2.4"/>
    <x v="1"/>
    <s v="Rectification prise en compte à l'indice B."/>
  </r>
  <r>
    <n v="98"/>
    <x v="1"/>
    <x v="1"/>
    <x v="1"/>
    <s v="02-Mobilité Stratégique"/>
    <s v="EBMR_FER_DJD MOB STRATEGIQUE_GME_101_20_0173 Ind A vu APj.xls"/>
    <s v="FJT-03"/>
    <s v="4.3.5"/>
    <n v="27"/>
    <s v="Ma"/>
    <x v="1"/>
    <s v="La justification de la tenue aux environnements du transport par voie ferrée n'est pas précisé dans le §4.3.4 (mêm constat que FJT-01)_x000a_Et l'on ne retrouve pas dans le document cette justification"/>
    <x v="1"/>
    <s v="Précisé au §4.3.5. et faisant référence au 4.2.2.3."/>
  </r>
  <r>
    <n v="99"/>
    <x v="1"/>
    <x v="1"/>
    <x v="1"/>
    <s v="02-Mobilité Stratégique"/>
    <s v="EBMR_FER_DJD MOB STRATEGIQUE_GME_101_20_0173 Ind A vu APj.xls"/>
    <s v="GRI-009"/>
    <s v="4.4.2.1"/>
    <n v="30"/>
    <s v="Q"/>
    <x v="1"/>
    <s v="Quelle version et quelle configuration est prise comme hypothèses sur la figure 37 ? Qu'en est-il du SLA, du DAL, des supports MINIMI ? Point spécifique à monter pour confronter les hypothèses du DJD Mobilité stratégique avec la réalité opérationnelle (armes démontées, munitions absentes...)."/>
    <x v="1"/>
    <s v="Cette remarque est prise en compte dans la nouvelle édition du document. "/>
  </r>
  <r>
    <n v="100"/>
    <x v="1"/>
    <x v="1"/>
    <x v="1"/>
    <s v="02-Mobilité Stratégique"/>
    <s v="EBMR_FER_DJD MOB STRATEGIQUE_GME_101_20_0173 Ind A vu APj.xls"/>
    <s v="GRI-010"/>
    <s v="4.4.2.1"/>
    <n v="31"/>
    <s v="Q"/>
    <x v="1"/>
    <s v="La largeur évoquée dans ce paragraphe et dans d'autres paragraphes du même document est de 2,55 m, alors que la largeur (hors rétroviseurs) évoquée dans la Synthèse organique et fonctionnelle est de 2, 686 (surprotection baliqtiques des configurations OPEX et OPEX +). Cette largeur de 2,686 ne prend pas en compte la protection PG7 de la configuration OPEX +. Incohérence entre les documents aussi pour la longueur (qui ne prend pas en compte non plus la protection PG7). Monter une réunion pour confronter les hypothèses du DJD Mobilité stratégique avec la réalité opérationnelle (je ne pense pas qu'un embarque uniquement les Griffons en version standard dans les bâtiments de la marine). Questions à étendre à la hauteur (par exemple, antennes non prises en compte dans le DJD Mobilité Stratégique), à la longueur (protection PG7 non prise en compte dans le DJD Mobilité stratégique), à la masse à l'essieu (liée aux équipements réellements présents ou non par rapport aux configurations définies dans le §11 de la STB)...."/>
    <x v="1"/>
    <s v="Le véhicule en version standard doit être compatible du gabarit routier : 2550mm max._x000a_Le véhicule en version OPEX doit avoir une largeur inférieure à 2700mm._x000a__x000a_Le véhicule équipé du kit de protection anti-RPG (replié) doit avoir une largeur inférieure à 2800mm._x000a_La largeur du véhicule équipé du kit de protection anti-RPG (déployé) a une largeur de 3260mm (ACU)._x000a__x000a_"/>
  </r>
  <r>
    <n v="101"/>
    <x v="1"/>
    <x v="1"/>
    <x v="1"/>
    <s v="02-Mobilité Stratégique"/>
    <s v="EBMR_FER_DJD MOB STRATEGIQUE_GME_101_20_0173 Ind A vu APj.xls"/>
    <s v="FJT-04"/>
    <s v="4.4.2.1"/>
    <m/>
    <s v="Ma"/>
    <x v="1"/>
    <s v="La justification de GME est fausse. En effet la masse à l'essieu selon la configuration d'un GRIFFON varie de 8T à 8,5T (à confirmer). Or, justifier la tenue d'une rampe par le passage d'un VBCI de 32T à 4 essieux ne permet pas de valider le passage d'un GRIFFON à 8,5T par essieux dans ses configuration les plus chargées."/>
    <x v="1"/>
    <s v="OK. Dans ce cas, manque d'informations dans le document fourni (Note DGA Tt 10602). Seule information disponible :"/>
  </r>
  <r>
    <n v="102"/>
    <x v="1"/>
    <x v="1"/>
    <x v="1"/>
    <s v="02-Mobilité Stratégique"/>
    <s v="EBMR_FER_DJD MOB STRATEGIQUE_GME_101_20_0173 Ind A vu APj.xls"/>
    <s v="FJT-06"/>
    <s v="4.4.2.2"/>
    <n v="31"/>
    <s v="Ma"/>
    <x v="1"/>
    <s v="La spécification &quot;SPECIFICATION TECHNIQUE D’INTERFACES_x000a_ELEMENTS D'INTERFACES DES VEHICULES TERRESTRES AVEC LES MOYENS DE PROJECTION MARITIMES :_x000a_BPC, TCD, CTM, EDA-R ET LCAC&quot; DGATT N° 10602. Définit en P45 la limite de resistance de la rampe à 8T par essieu de 2 roues. Donc l'exigence de franchissement par: _x000a_GRIFFON en version standard =&gt; OK_x000a_GRIFFON en version OPEX, OPEX+, etc... =&gt; NOK_x000a_Une validation par essai sera necessaire en fonction de l'emport et de la configuration à embarquer."/>
    <x v="1"/>
    <s v="Cette remarque est prise en compte dans la nouvelle édition du document. "/>
  </r>
  <r>
    <n v="103"/>
    <x v="1"/>
    <x v="1"/>
    <x v="1"/>
    <s v="02-Mobilité Stratégique"/>
    <s v="EBMR_FER_DJD MOB STRATEGIQUE_GME_101_20_0173 Ind A vu APj.xls"/>
    <s v="GRI-011"/>
    <s v="4.4.2.2"/>
    <n v="32"/>
    <s v="Q"/>
    <x v="1"/>
    <s v="Réunion à monter pour confronter les masses prises comme hypothèses pour la rampe avec la réalité opérationnelle (les armes sont-elles montées, les munitions, les sacs de vie en campagne, les tenues, les rations, les boutielles d'eau sont-ils dans le véhiucle lors de ces opérations de chargement) ? La non-conformité pourrait disparaître après analyses plus poussées."/>
    <x v="1"/>
    <s v="OK pour une réunion."/>
  </r>
  <r>
    <n v="104"/>
    <x v="1"/>
    <x v="1"/>
    <x v="1"/>
    <s v="02-Mobilité Stratégique"/>
    <s v="EBMR_FER_DJD MOB STRATEGIQUE_GME_101_20_0173 Ind A vu APj.xls"/>
    <s v="GRI-012"/>
    <s v="4.4.2.2"/>
    <n v="32"/>
    <s v="F"/>
    <x v="1"/>
    <s v="Justification de la compatibilité avec la longueur de la plate-forme élévatrice en comparant avec la largeur du GRIFFON, et inversement. Est-ce volontaire ou coquille ?"/>
    <x v="1"/>
    <s v="Volontaire car il a été considéré que le véhicule accède à cette plateforme par le radier, soit par un côté de la plateforme. L'axe avant/arrière du véhicule (sa longueur) se trouve donc orienté suivant la longueur de la plateforme élévatrice, qui est de 8,8m (longueur plus faible que la largeur)._x000a__x000a_Il aurait également fallu considérer l'autre cas (longueur du véhicule suivant la largeur de la plateforme), mais le véhicule ne passe théoriquement pas par le côté du bâtiment du fait de la rampe non compatible. (Ce point est à reconsidérer, étant donné la remarque [GRI-011])."/>
  </r>
  <r>
    <n v="105"/>
    <x v="1"/>
    <x v="1"/>
    <x v="1"/>
    <s v="02-Mobilité Stratégique"/>
    <s v="EBMR_FER_DJD MOB STRATEGIQUE_GME_101_20_0173 Ind A vu APj.xls"/>
    <s v="FJT-07"/>
    <s v="4.4.2.2"/>
    <n v="32"/>
    <s v="F"/>
    <x v="1"/>
    <s v="La justification des interface de levage de la grue n'est pas justifiée au §4.3.2.2 mais au §4.3.3.2"/>
    <x v="1"/>
    <s v="Cette remarque est prise en compte dans la nouvelle édition du document. "/>
  </r>
  <r>
    <n v="106"/>
    <x v="1"/>
    <x v="1"/>
    <x v="1"/>
    <s v="02-Mobilité Stratégique"/>
    <s v="EBMR_FER_DJD MOB STRATEGIQUE_GME_101_20_0173 Ind A vu APj.xls"/>
    <s v="XLP-013"/>
    <s v="4,5,2,3"/>
    <n v="33"/>
    <s v="Ma"/>
    <x v="1"/>
    <s v="La configuration pour le poser d'assaut doit aussi être analysée en termes d'emport : munitions, notamment…"/>
    <x v="1"/>
    <s v="Cette remarque est prise en compte dans la nouvelle édition du document. "/>
  </r>
  <r>
    <n v="107"/>
    <x v="1"/>
    <x v="1"/>
    <x v="1"/>
    <s v="02-Mobilité Stratégique"/>
    <s v="EBMR_FER_DJD MOB STRATEGIQUE_GME_101_20_0173 Ind A vu APj.xls"/>
    <s v="FJT-09"/>
    <s v="4.4.4"/>
    <n v="42"/>
    <s v="Ma"/>
    <x v="1"/>
    <s v="La justification de la tenue aux environnement du transport par maritime n'est pas précisée dans le §4.4.3 (même si ce chapitre est plus explicite que pour le transport ferré ou routier voit FJT-01 et FJT-03)_x000a_Et l'on ne retrouve pas dans le document cette justification"/>
    <x v="1"/>
    <s v="Précisé au §4.4.4. et faisant référence au §4.4.3."/>
  </r>
  <r>
    <n v="108"/>
    <x v="1"/>
    <x v="1"/>
    <x v="1"/>
    <s v="02-Mobilité Stratégique"/>
    <s v="EBMR_FER_DJD MOB STRATEGIQUE_GME_101_20_0173 Ind A vu APj.xls"/>
    <s v="GRI-014"/>
    <s v="4.5.2.3"/>
    <n v="47"/>
    <s v="Mi"/>
    <x v="1"/>
    <s v="Le document transmis au GME lors de la notification du marché en 2014 est bien le DIT A400 M édition 6 du 16/01/2012. Le document n'a pas évolué en cours de projet, la coquille du tableau des documents de référence de la STB a simplement été corrigée pour l'avenant 2."/>
    <x v="1"/>
    <s v="Le document dont je dispose est le suivant :"/>
  </r>
  <r>
    <n v="109"/>
    <x v="1"/>
    <x v="1"/>
    <x v="1"/>
    <s v="02-Mobilité Stratégique"/>
    <s v="EBMR_FER_DJD MOB STRATEGIQUE_GME_101_20_0173 Ind A vu APj.xls"/>
    <s v="XLP-014"/>
    <n v="4.5999999999999996"/>
    <n v="62"/>
    <s v="Q"/>
    <x v="1"/>
    <s v="le GME confirme qu'il n'ya pas de problème avec les équipements optroniques ?"/>
    <x v="1"/>
    <s v="La spec d'environnement est déclinée aux équipements optiques et optroniques."/>
  </r>
  <r>
    <n v="110"/>
    <x v="1"/>
    <x v="1"/>
    <x v="1"/>
    <s v="02-Mobilité Stratégique"/>
    <s v="EBMR_FER_DJD MOB STRATEGIQUE_GME_101_20_0173 Ind A vu APj.xls"/>
    <s v="LAY-001"/>
    <s v="4.5.2.1"/>
    <n v="44"/>
    <s v="Q"/>
    <x v="1"/>
    <s v="Quelle est la position de référence de la suspension utilisé pour le passage de la rampe? (Préciser la hauteur d'un point de référence repérable et la masse de référence)"/>
    <x v="1"/>
    <s v="Contrairement à EBRC, la garde au sol n’est pas liée aux suspensions. Celle-ci dépend uniquement la charge véhicule et à la pression pneumatique. Il n’y a donc pas de position de référence spécifique."/>
  </r>
  <r>
    <n v="111"/>
    <x v="1"/>
    <x v="1"/>
    <x v="1"/>
    <s v="02-Mobilité Stratégique"/>
    <s v="EBMR_FER_DJD MOB STRATEGIQUE_GME_101_20_0173 Ind A vu APj.xls"/>
    <s v="LAY-002"/>
    <s v="4.5.2.3"/>
    <n v="53"/>
    <s v="Mi"/>
    <x v="1"/>
    <s v="Pour les opérations de chargement/déchargement, la vérification de la conformité des surfaces de contact sur la rampe est manquante."/>
    <x v="1"/>
    <s v="Suivant les caractéristiques techniques Michelin : 1400R20 XZL+, Largeurs de bande de roulement : 326mm , Surface de contact : pression piste 5.5 bar , Surface totale empreinte 1240 cm²"/>
  </r>
  <r>
    <n v="112"/>
    <x v="0"/>
    <x v="3"/>
    <x v="3"/>
    <s v="02-Mobilité Stratégique"/>
    <s v="EBMR_FER_DJD MOB STRATEGIQUE_GME_101_20_0173 Ind A vu APj.xls"/>
    <s v="LAY-003"/>
    <s v="4.2.2.3"/>
    <n v="10"/>
    <s v="Ma"/>
    <x v="0"/>
    <s v="En ce qui concerne les tenons d'arrimage et de remorquage avant et arrière, il est mentionné que &quot;Les données d’entrées pour la réalisation des calculs sont visibles dans le [CDC Mobilité stratégique]&quot;. Dans quel document les calculs de résistance mécanique des tenons avant et arrière apparaissent-ils ? Les documents en question sont nécessaires pour vérifier l'adhéquation entre l'arrimage et les différents composants(tenons, les éléments de montage, la zone du chassis impactée).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3"/>
    <x v="0"/>
    <x v="3"/>
    <x v="3"/>
    <s v="02-Mobilité Stratégique"/>
    <s v="EBMR_FER_DJD MOB STRATEGIQUE_GME_101_20_0173 Ind A vu APj.xls"/>
    <s v="LAY-004"/>
    <s v="4.5.3."/>
    <n v="57"/>
    <s v="Ma"/>
    <x v="0"/>
    <s v="En ce qui concerne les pontets latéraux il n'est fait mention d'aucun calcul de résistance mécanique, ni sur les tenons, ni sur la zone d'accroche de ces tenons. Ce point doit être analysé avec la DGA afin de dérisquer l'impact sur la structure."/>
    <x v="2"/>
    <s v="Les calculs de résistance mécanique des pontets d'arrimage avant et arrière ont été réalisés au titre du développement des pontets d'arrimage latéraux et des pontets avant et arrière. Ils ne sont pas diffusables mais consultables auprès de NS."/>
  </r>
  <r>
    <n v="114"/>
    <x v="1"/>
    <x v="1"/>
    <x v="1"/>
    <s v="02-Mobilité Stratégique"/>
    <s v="EBMR_FER_DJD MOB STRATEGIQUE_GME_101_20_0173 Ind A vu APj.xls"/>
    <s v="LAY-005"/>
    <s v="4.5.3."/>
    <n v="57"/>
    <s v="Q"/>
    <x v="1"/>
    <s v="Quelle est la position de référence de la suspension utilisée pour donner la localisation selon z des différents points d'arrimage? (Préciser la hauteur d'un point de référence repérable et la masse de référence)"/>
    <x v="1"/>
    <s v="Les anneaux d'arrimage étant solidaires de la caise, leur hauteur est directement lié à la configuration du véhicule (au chargement du véhicule et à la pression de gonflage des pneumatiques). "/>
  </r>
  <r>
    <n v="115"/>
    <x v="0"/>
    <x v="3"/>
    <x v="3"/>
    <s v="02-Mobilité Stratégique"/>
    <s v="EBMR_FER_DJD MOB STRATEGIQUE_GME_101_20_0173 Ind A vu APj.xls"/>
    <s v="LAY-006"/>
    <s v="4.5.3.5"/>
    <n v="59"/>
    <s v="Ma"/>
    <x v="0"/>
    <s v="En pratique, la mise en place de 4 chaines sur chaque tenon sera impossible sans opérer un fort écrasement de certains maillons ce qui n'est pas acceptable. Toutefois, d'autres combinaisons sont possibles, surtout si on prend en considération que les valeurs d'accélération données dans les exigences de la FEB sont conservatives et peuvent être discutées."/>
    <x v="2"/>
    <s v="Les tenons d'arrimage sont conformes aux STANAG en terme de géométrie et de tenue face aux accélérations spécifiées par la STB._x000a__x000a_La configuration d'arrimage présentée est une configuration permettant de tenir ces accélérations et de justifier le nombre de points d'arrimage nécessaire. La configuration d'arrimage définitive est du ressort de l'avionneur qui est à vérifier en fonction des points d'arrimage disponibles."/>
  </r>
  <r>
    <n v="116"/>
    <x v="1"/>
    <x v="1"/>
    <x v="1"/>
    <s v="02-Mobilité Stratégique"/>
    <s v="EBMR_FER_DJD MOB STRATEGIQUE_GME_101_20_0173 Ind A vu APj.xls"/>
    <s v="LAY-007"/>
    <s v="4.5.3.5"/>
    <n v="60"/>
    <s v="Mi"/>
    <x v="1"/>
    <s v="Considérer qu'un pontet latéral mobile peut être utilisé dans les sens avant et arrière n'est pas acceptable, d'autant plus que d'autres répartitions sont possibles."/>
    <x v="1"/>
    <s v="Cette remarque a déjà été faite lors d'un GT Mobilité Stratégique._x000a_NS a présenté cette solution en justifiant le fait que les pontets latéraux présentent des élingues opposées (X+/X-) qui permettent de maintenir le pontet &quot;mobile&quot; en position._x000a_Il a également été envisagé de n'utiliser ces pontets que dans une direction. Une étude devra être réalisée pour cela. L'étude actuelle s'assure uniquement de la résistance des interfaces."/>
  </r>
  <r>
    <n v="117"/>
    <x v="0"/>
    <x v="0"/>
    <x v="2"/>
    <s v="02-Mobilité Stratégique"/>
    <s v="EBMR_FER_DJD MOB STRATEGIQUE_GME_101_20_0173 Ind A vu APj.xls"/>
    <s v="LAY-008"/>
    <s v="4.5"/>
    <n v="62"/>
    <s v="Ma"/>
    <x v="0"/>
    <s v="Aucune justification ni analyse par rapport au respect de la réglementation IATA n'est présenté."/>
    <x v="0"/>
    <s v="Il n'y a pas de substances dangereuses spécifiques interdites par IATA, les composants ou ingrédients sont ceux faisant l’objet de consignes usuelles de transport aérien : Batteries à électrolyte, Batterie lithium, carburant (réservoir quasi-vide) et Gaz sous pression_x000a_D'autre part le véhicule ne transporte aucun explosif ni munition._x000a_L'étude est en cours de réalisation au regard de la réglementation IATA 2017._x000a_Conformément à l'exigence P01580 du CCTP, cette justification sera apportée au plus tard au DJDR "/>
  </r>
  <r>
    <n v="118"/>
    <x v="1"/>
    <x v="1"/>
    <x v="1"/>
    <s v="02-Mobilité Stratégique"/>
    <s v="EBMR_FER_DJD MOB STRATEGIQUE_GME_101_20_0173 Ind A vu APj.xls"/>
    <s v="LAY-009"/>
    <s v="4.5"/>
    <n v="62"/>
    <s v="Mi"/>
    <x v="1"/>
    <s v="Aucune justification sur la non-influence de la variation de la pression en soute durant le vol sur la tension des chaines d'arrimage. Ce phénomène dépend de l'influence de ces variations sur le système d'amortissement dont la répercussion serait une variation de la position en z du véhicule."/>
    <x v="1"/>
    <s v="Le kit d'agrès et leur positionnement pour garantir l'arrimage du véhicule n'est pas du ressort du GME. Sa mise en tension et la prise en compte des variations de tensions selon les conditions de vol sont à prendre en considération par le transporteur."/>
  </r>
  <r>
    <n v="119"/>
    <x v="1"/>
    <x v="1"/>
    <x v="1"/>
    <s v="03-Tourelleau"/>
    <s v="EBMR_FER_DJD TRLT1-T2_GME_101_20_0169 Ind A vu APj.xls"/>
    <s v="XLP-001"/>
    <s v="4,3,4,2"/>
    <n v="95"/>
    <s v="Q"/>
    <x v="1"/>
    <s v="&quot;D’autres équipements sont susceptibles de réduire cette valeur : par exemple…&quot; : la valeur de 265 ° présentée est bien la valeur atteinte pour les GRIFFON VTT, STE, RAV ? Y compris avec els antennes BARAGE, GPS..."/>
    <x v="0"/>
    <s v="Oui, la valeur de 265° est bien la capacité de rotation de la couronne GALIX sur le GRIFFON version VTT, STE et RAV."/>
  </r>
  <r>
    <n v="120"/>
    <x v="3"/>
    <x v="0"/>
    <x v="3"/>
    <s v="03-Tourelleau"/>
    <s v="EBMR_FER_DJD TRLT1-T2_GME_101_20_0169 Ind A vu APj.xls"/>
    <s v="XLP-002"/>
    <m/>
    <m/>
    <s v="Ma"/>
    <x v="0"/>
    <s v="La conformité au guide d'intégration GALIX n'est pas démontrée, contrairement à la demande CCTP. "/>
    <x v="0"/>
    <s v="Une matrice de Conformité aux exigences du document F0531 82146973 Indice D de Nexter Munition sera établie par RTD lors de la prochaine livraison contractuelle"/>
  </r>
  <r>
    <n v="121"/>
    <x v="3"/>
    <x v="0"/>
    <x v="3"/>
    <s v="03-Tourelleau"/>
    <s v="EBMR_FER_DJD TRLT1-T2_GME_101_20_0169 Ind A vu APj.xls"/>
    <s v="XLP-003"/>
    <m/>
    <m/>
    <s v="Ma"/>
    <x v="0"/>
    <s v="Il manque les justifications de protection balistique contrairement à la demande CCTP. C'est d'autant plus important que celle-ci a un effet non négligeable sur le bilan de masse."/>
    <x v="0"/>
    <s v="La solution technique concernant les protections ballistique est en cours de développement par RTD. Cependant, une allocation masse maximale est prise en compte dans le bilan masse."/>
  </r>
  <r>
    <n v="122"/>
    <x v="0"/>
    <x v="0"/>
    <x v="2"/>
    <s v="03-Tourelleau"/>
    <s v="EBMR_FER_DJD TRLT1-T2_GME_101_20_0169 Ind A vu APj.xls"/>
    <s v="FFE-001"/>
    <n v="1.2"/>
    <n v="9"/>
    <s v="Ma"/>
    <x v="0"/>
    <s v="Documents cités : certains de ces documents sont indispensable à l'analyse du DJD et auraient dû être livrés en même temps."/>
    <x v="0"/>
    <s v="Les documents cités en référence des DJD ne sont pas considérés comme des livrables mais consultables chez les différents cotraitants. Pour certains document jugés importants, une livraison est envisageable."/>
  </r>
  <r>
    <n v="123"/>
    <x v="1"/>
    <x v="1"/>
    <x v="1"/>
    <s v="03-Tourelleau"/>
    <s v="EBMR_FER_DJD TRLT1-T2_GME_101_20_0169 Ind A vu APj.xls"/>
    <s v="FFE-002"/>
    <s v="4.1.4"/>
    <n v="22"/>
    <s v="Mi"/>
    <x v="1"/>
    <s v="Le terme &quot;validation autoprotection&quot; pour le bouton &quot;validant la riposte&quot; quel que soit le mode me semble inapproprié"/>
    <x v="0"/>
    <s v="_x000a_Point pris en compte dans le DJD tourelleau indice B."/>
  </r>
  <r>
    <n v="124"/>
    <x v="1"/>
    <x v="1"/>
    <x v="1"/>
    <s v="03-Tourelleau"/>
    <s v="EBMR_FER_DJD TRLT1-T2_GME_101_20_0169 Ind A vu APj.xls"/>
    <s v="FFE-003"/>
    <s v="4,2,2,3,3"/>
    <n v="34"/>
    <s v="Q"/>
    <x v="1"/>
    <s v="[DOC4]_x000a_Serait-il possible de détailler la nécessité de cette procédure?_x000a_Cette solution me semble relativement complexe et nécessite de garantir la tenue de ce réglage dans la tenue du simbleautage."/>
    <x v="0"/>
    <s v="Livraison d'une annexe au DJD Tourelleau version B, qui décrira les différentes fonctions de réglage du système de visée._x000a__x000a_L'harmonisation avec moyen mécanique est nécessaire pour régler le Gisement (uniquement pour le tourelleau T1). Un autre procédé est utilisé pour le site (harmonisation logicielle). L'objectif de cette harmonisation est de diminuer l'écart entre la ligne de visée et la ligne de télémètrie. Cette harmonisation du support d'arme est le premier accordement des deux axes support d'arme et télémétrie, ensuite le simbleautage permet un réglage plus fin entre les voies et la direction de l'arme._x000a_Ce premier niveau d'harmonisation sur le tourelleau T1 est d'autant plus nécessaire que ce tourelleau permet d'accueillir trois supports d'adaptation d'arme différents. ._x000a_Concernant le deuxième point, des essais de chocs, de vibrations et de tirs seront effectués pour valider la tenue de ce réglage dans le temps._x000a_"/>
  </r>
  <r>
    <n v="125"/>
    <x v="1"/>
    <x v="1"/>
    <x v="1"/>
    <s v="03-Tourelleau"/>
    <s v="EBMR_FER_DJD TRLT1-T2_GME_101_20_0169 Ind A vu APj.xls"/>
    <s v="FFE-004"/>
    <s v="4.2.3.1.2"/>
    <n v="39"/>
    <s v="Ma"/>
    <x v="1"/>
    <s v="Figure 14 : Mentionner la possibilité de changement de l'ordre des boutons physiques, conformément à la réunion maquette IHM "/>
    <x v="0"/>
    <s v="La définition prise en compte est celle de Juin 2017. Toute modification ultérieure sera issue d'une demande d'évolution._x000a_La figure 14 a été remise à jour."/>
  </r>
  <r>
    <n v="126"/>
    <x v="1"/>
    <x v="1"/>
    <x v="1"/>
    <s v="03-Tourelleau"/>
    <s v="EBMR_FER_DJD TRLT1-T2_GME_101_20_0169 Ind A vu APj.xls"/>
    <s v="FFE-005"/>
    <s v="4.2.3.2.2"/>
    <n v="45"/>
    <s v="Ma"/>
    <x v="1"/>
    <s v="Le réticule de stadimétrie présenté est celui du WASP , le RETEX des essais de maquettage s'appui sur une autre organisation de ce réticule"/>
    <x v="0"/>
    <s v="Nouvelle conception du graphisme du réticule de Stadimétrie en cours de développement._x000a_"/>
  </r>
  <r>
    <n v="127"/>
    <x v="1"/>
    <x v="1"/>
    <x v="1"/>
    <s v="03-Tourelleau"/>
    <s v="EBMR_FER_DJD TRLT1-T2_GME_101_20_0169 Ind A vu APj.xls"/>
    <s v="FFE-006"/>
    <s v="4.2.3.2.2"/>
    <n v="47"/>
    <s v="Q"/>
    <x v="1"/>
    <s v="Figure 19 : Serait-t-il possible de préciser le calcul et le ralliement pour la stadimétrie?"/>
    <x v="0"/>
    <s v="La figure 19 avec le scénario de stadimétrie a été revue dans le DJD tourelleau indice B. Il n'y a pas de ralliement lié à la stadimétrie"/>
  </r>
  <r>
    <n v="128"/>
    <x v="1"/>
    <x v="1"/>
    <x v="1"/>
    <s v="03-Tourelleau"/>
    <s v="EBMR_FER_DJD TRLT1-T2_GME_101_20_0169 Ind A vu APj.xls"/>
    <s v="FFE-007"/>
    <s v="4.2.3.2.4 E"/>
    <n v="51"/>
    <s v="Ma"/>
    <x v="1"/>
    <s v="un nouvel appui sur F1 devrait relancer une télémétrie et un calcul de correction, et non arrêter la poursuite de cible. L'arrêt normal d'une séquence de poursuite est le lâché de prise en charge"/>
    <x v="2"/>
    <s v="L'appui sur F1 arrête le suivi sur cible mobile. Il n'est pas possible de relancer une télémétrie car le l'axe du télémètre est décalé vis-à-vis de la cible (voir le § 4.2.3.2.4 C)"/>
  </r>
  <r>
    <n v="129"/>
    <x v="2"/>
    <x v="0"/>
    <x v="3"/>
    <s v="03-Tourelleau"/>
    <s v="EBMR_FER_DJD TRLT1-T2_GME_101_20_0169 Ind A vu APj.xls"/>
    <s v="FFE-008"/>
    <s v="4.4.3.3"/>
    <n v="109"/>
    <s v="Ma"/>
    <x v="0"/>
    <s v="Sur la figure non indexée : Les interférences de trappes avec le T1 sont complétement inacceptables."/>
    <x v="2"/>
    <s v="Cf &quot;Synthèse des plans d'actions issus de la RCD GRIFFON VTT FELIN, STE et RAV&quot; référence &quot;2017/DP-EBMR/1034&quot;"/>
  </r>
  <r>
    <n v="130"/>
    <x v="2"/>
    <x v="0"/>
    <x v="3"/>
    <s v="03-Tourelleau"/>
    <s v="EBMR_FER_DJD TRLT1-T2_GME_101_20_0169 Ind A vu APj.xls"/>
    <s v="FFE-009"/>
    <s v="4.4.3.4"/>
    <n v="111"/>
    <s v="Ma"/>
    <x v="0"/>
    <s v="Sur la figure non indexée : Les interférences de trappes avec le T2 sont complétement inacceptables."/>
    <x v="2"/>
    <s v="Cf &quot;Synthèse des plans d'actions issus de la RCD GRIFFON VTT FELIN, STE et RAV&quot; référence &quot;2017/DP-EBMR/1034&quot;"/>
  </r>
  <r>
    <n v="131"/>
    <x v="1"/>
    <x v="1"/>
    <x v="1"/>
    <s v="03-Tourelleau"/>
    <s v="EBMR_FER_DJD TRLT1-T2_GME_101_20_0169 Ind A vu APj.xls"/>
    <s v="FFE-010"/>
    <s v="4.5.4.1.1"/>
    <n v="120"/>
    <s v="Mi"/>
    <x v="1"/>
    <s v="Incohérence entre le diagramme et le tableau, la séquence de tir sur cible mobile est déclenchée par appui court sous consigne palonnier"/>
    <x v="0"/>
    <s v="Confirmation de l ' Appui court pour la séquence de suivi sur cible mobile. Le diagramme concernant le menu &quot;Télémétrer&quot; a été remis à jour dans le DJD tourelleau version B."/>
  </r>
  <r>
    <n v="132"/>
    <x v="1"/>
    <x v="1"/>
    <x v="1"/>
    <s v="03-Tourelleau"/>
    <s v="EBMR_FER_DJD TRLT1-T2_GME_101_20_0169 Ind A vu APj.xls"/>
    <s v="FFE-011"/>
    <s v="4.5.4.1.2"/>
    <n v="121"/>
    <s v="Ma"/>
    <x v="1"/>
    <s v="Correction à l'impact avec des flèches au niveau des fonction ne me semble pas être une bonne solution, ne serait il pas possible de le faire au micro manche (sans prise en charge). Ce point nécessite un maquettage."/>
    <x v="2"/>
    <s v="Le refenetrage se fait uniquement par les fleches curseur. Par convention et par mesure de sécurité le µManche ne pilote  que le mouvement physique du TTO"/>
  </r>
  <r>
    <n v="133"/>
    <x v="1"/>
    <x v="1"/>
    <x v="1"/>
    <s v="03-Tourelleau"/>
    <s v="EBMR_FER_DJD TRLT1-T2_GME_101_20_0169 Ind A vu APj.xls"/>
    <s v="FFE-012"/>
    <s v="4.5.4.1.2"/>
    <n v="123"/>
    <s v="Mi"/>
    <x v="1"/>
    <s v="Préciser la distance initiale pour le forçage de distance (POC ou ancienne télémétrie)"/>
    <x v="0"/>
    <s v="Si le forçage de distance a lieu après une télémètrie alors la distance initiale est la valeur de télémètrie._x000a_Si le forçage de distance a lieu après une entrée manuelle alors la distance initiale est la valeur de cette entrée."/>
  </r>
  <r>
    <n v="134"/>
    <x v="1"/>
    <x v="1"/>
    <x v="1"/>
    <s v="03-Tourelleau"/>
    <s v="EBMR_FER_DJD TRLT1-T2_GME_101_20_0169 Ind A vu APj.xls"/>
    <s v="FFE-013"/>
    <s v="4.5.4.1.2"/>
    <n v="125"/>
    <s v="Mi"/>
    <x v="1"/>
    <s v="Préciser la procédure de Zeroing"/>
    <x v="0"/>
    <s v="Livraison d'une annexe au DJD Tourelleau, qui décrira les différentes fonctions de réglage du système de visée._x000a_"/>
  </r>
  <r>
    <n v="135"/>
    <x v="1"/>
    <x v="1"/>
    <x v="1"/>
    <s v="03-Tourelleau"/>
    <s v="EBMR_FER_DJD TRLT1-T2_GME_101_20_0169 Ind A vu APj.xls"/>
    <s v="FFE-014"/>
    <s v="4.5.4.1.2"/>
    <n v="126"/>
    <s v="Mi"/>
    <x v="1"/>
    <s v="Confirmer le gisement nul pour la position de rechargement car cela est incohérent avec les essais poste tireur"/>
    <x v="0"/>
    <s v="Lors des essais ergo, la position dédiée à l'Incident de tir était en gisement 0° et site 30°  et la position rechargement en gisement -30° et site 0°.  Or pour ces deux éléments, l'IHM du TTO ne permet qu'une position commune. Le fait d'avoir un fonctionnel correspondant aux essais, nécessiterait un rajout de menu dans l'IHM. (choix supplémentaire)._x000a_Actuellement la position concernant les incidents de tir (0°, 30°) a été privilégiée. La position concernant le rechargement peut évoluer mais restera commune avec la position liée aux incidents de tir."/>
  </r>
  <r>
    <n v="136"/>
    <x v="1"/>
    <x v="1"/>
    <x v="1"/>
    <s v="03-Tourelleau"/>
    <s v="EBMR_FER_DJD TRLT1-T2_GME_101_20_0169 Ind A vu APj.xls"/>
    <s v="FFE-015"/>
    <s v="4.5.4.2.1"/>
    <n v="132"/>
    <s v="Mi"/>
    <x v="1"/>
    <s v="zones 12 et 13 à préciser ou maquetter"/>
    <x v="0"/>
    <s v="La nouvelle maquette IHM permet de visualiser ces 2 zones liées aux 1/2 salves des fumigènes GALIX."/>
  </r>
  <r>
    <n v="137"/>
    <x v="1"/>
    <x v="1"/>
    <x v="1"/>
    <s v="03-Tourelleau"/>
    <s v="EBMR_FER_DJD TRLT1-T2_GME_101_20_0169 Ind A vu APj.xls"/>
    <s v="FFE-016"/>
    <s v="4.5.4.2.4"/>
    <n v="137"/>
    <s v="Ma"/>
    <x v="1"/>
    <s v="Mettre en accord avec la réunion maquette IHM"/>
    <x v="0"/>
    <s v="La rosace a été mise à jour suite aux dernières réunions concernant la maquette IHM._x000a_Point pris en compte dans le DJD tourelleau version B."/>
  </r>
  <r>
    <n v="138"/>
    <x v="1"/>
    <x v="1"/>
    <x v="1"/>
    <s v="03-Tourelleau"/>
    <s v="EBMR_FER_DJD TRLT1-T2_GME_101_20_0169 Ind A vu APj.xls"/>
    <s v="FFE-017"/>
    <s v="4.5.4.2.4"/>
    <n v="139"/>
    <s v="Mi"/>
    <x v="1"/>
    <s v="1200m pour la 12,7 semble plus raisonnable"/>
    <x v="0"/>
    <s v="_x000a_Point pris en compte dans le DJD tourelleau version B."/>
  </r>
  <r>
    <n v="139"/>
    <x v="1"/>
    <x v="1"/>
    <x v="1"/>
    <s v="03-Tourelleau"/>
    <s v="EBMR_FER_DJD TRLT1-T2_GME_101_20_0169 Ind A vu APj.xls"/>
    <s v="FFE-018"/>
    <s v="4.5.4.2.5"/>
    <n v="143"/>
    <s v="Ma"/>
    <x v="1"/>
    <s v="Mettre en accord avec la réunion maquette IHM"/>
    <x v="0"/>
    <s v="Le code couleur  des demi-salves GALIX a été modifié suite à la réunion maquette IHM._x000a_Point pris en compte dans le DJD tourelleau version B."/>
  </r>
  <r>
    <n v="140"/>
    <x v="1"/>
    <x v="1"/>
    <x v="1"/>
    <s v="03-Tourelleau"/>
    <s v="EBMR_FER_DJD TRLT1-T2_GME_101_20_0169 Ind A vu APj.xls"/>
    <s v="DRL-001"/>
    <s v="4.2.3.2"/>
    <n v="41"/>
    <s v="F"/>
    <x v="1"/>
    <s v="Erreur dans le titre du paragraphe : &quot;suivi sur cible mobile&quot; et non sur &quot;tir mobile&quot;."/>
    <x v="0"/>
    <s v="Le titre a été changé en &quot;Suivi sur cible mobile&quot;._x000a_Point pris en compte dans le DJD tourelleau version B."/>
  </r>
  <r>
    <n v="141"/>
    <x v="1"/>
    <x v="1"/>
    <x v="1"/>
    <s v="03-Tourelleau"/>
    <s v="EBMR_FER_DJD TRLT1-T2_GME_101_20_0169 Ind A vu APj.xls"/>
    <s v="DRL-002"/>
    <s v="4.2.3.2.1"/>
    <n v="41"/>
    <s v="Ma"/>
    <x v="1"/>
    <s v="&quot;L’harmonisation mécanique est le premier niveau d’alignement, entre l’axe de la caméra et l’axe du support de l’arme.  Ce réglage ne s’effectue que sur T1 et uniquement en gisement. &quot;_x000a_=&gt; Et les &quot;autres niveaux&quot; ? Rien sur le simbleautage terrain au niveau NTI1. L'outil est décrit au DJD Equipements communs mais rien sur la procédure ni sur les mires._x000a_=&gt; Risque de non-conformité à EBMR_STB_01750_01 et _02."/>
    <x v="0"/>
    <s v="_x000a_La procédure de simbleautage est décrite dans une note technique qui décrit tous les réglages à effectuer pour ajuster les différentes lignes de visées et points centraux du tourelleau._x000a_Livraison d'une annexe au DJD Tourelleau version B, qui décrira les différentes fonctions de réglage du système de visée."/>
  </r>
  <r>
    <n v="142"/>
    <x v="1"/>
    <x v="1"/>
    <x v="1"/>
    <s v="03-Tourelleau"/>
    <s v="EBMR_FER_DJD TRLT1-T2_GME_101_20_0169 Ind A vu APj.xls"/>
    <s v="DRL-003"/>
    <s v="4.2.3.2.1"/>
    <n v="41"/>
    <s v="Q"/>
    <x v="1"/>
    <s v="Harmonisation mécanique : Le document [DOC4] est-il disponible pour consultation ?"/>
    <x v="0"/>
    <s v="Oui, le document [DOC4] a été livré "/>
  </r>
  <r>
    <n v="143"/>
    <x v="1"/>
    <x v="1"/>
    <x v="1"/>
    <s v="03-Tourelleau"/>
    <s v="EBMR_FER_DJD TRLT1-T2_GME_101_20_0169 Ind A vu APj.xls"/>
    <s v="DRL-004"/>
    <s v="4.2.3.2.4.B"/>
    <n v="50"/>
    <s v="Q"/>
    <x v="1"/>
    <s v="Télémétrie continue : Cadence ?"/>
    <x v="0"/>
    <s v="La cadence de la télémétrie est de 1Hz soit 60 mesures par minute._x000a_Point pris en compte dans le DJD tourelleau version B."/>
  </r>
  <r>
    <n v="144"/>
    <x v="1"/>
    <x v="1"/>
    <x v="1"/>
    <s v="03-Tourelleau"/>
    <s v="EBMR_FER_DJD TRLT1-T2_GME_101_20_0169 Ind A vu APj.xls"/>
    <s v="DRL-005"/>
    <s v="4.2.5.1"/>
    <n v="65"/>
    <s v="Ma"/>
    <x v="1"/>
    <s v="&quot;Qualité de l'harmonisation et du simbleautage&quot; : cf. DRL-002."/>
    <x v="0"/>
    <s v="Le simbleautage permet la mise en concordance de la direction de l'arme avec le réticule de visée du SOV-G. Ce réglage permet un réglage au pixel près._x000a_Point pris en compte dans le DJD tourelleau version B."/>
  </r>
  <r>
    <n v="145"/>
    <x v="1"/>
    <x v="1"/>
    <x v="1"/>
    <s v="03-Tourelleau"/>
    <s v="EBMR_FER_DJD TRLT1-T2_GME_101_20_0169 Ind A vu APj.xls"/>
    <s v="DRL-006"/>
    <s v="4.5.3"/>
    <n v="117"/>
    <s v="Mi"/>
    <x v="1"/>
    <s v="Le descriptif de la commande n°4 prête à confusion, les changements de champ n'étant pas différenciés entre voies VIS et IR._x000a_=&gt; Reprendre la formulation du §4.5.4.2.2"/>
    <x v="0"/>
    <s v="La formulation du §4.5.4.2.2 va être reprise pour décrire la commande 4 du palonnier._x000a_Point pris en compte dans le DJD tourelleau version B."/>
  </r>
  <r>
    <n v="146"/>
    <x v="1"/>
    <x v="1"/>
    <x v="1"/>
    <s v="03-Tourelleau"/>
    <s v="EBMR_FER_DJD TRLT1-T2_GME_101_20_0169 Ind A vu APj.xls"/>
    <s v="DRL-007"/>
    <s v="4.5.4.2.2"/>
    <n v="134"/>
    <s v="Q"/>
    <x v="1"/>
    <s v="Descriptif du changement de champ plus claire qu'au §4.5.3._x000a_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et il n'y a pas de perte de contexte de la scène observée. Ce scénario est valable pour un basculement GC vers PC et inversement."/>
  </r>
  <r>
    <n v="147"/>
    <x v="3"/>
    <x v="0"/>
    <x v="3"/>
    <s v="03-Tourelleau"/>
    <s v="EBMR_FER_DJD TRLT1-T2_GME_101_20_0169 Ind A vu APj.xls"/>
    <s v="DRL-008"/>
    <s v="4.5.4.2.2"/>
    <n v="134"/>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48"/>
    <x v="1"/>
    <x v="1"/>
    <x v="1"/>
    <s v="03-Tourelleau"/>
    <s v="EBMR_FER_DJD TRLT1-T2_GME_101_20_0169 Ind A vu APj.xls"/>
    <s v="DRL-009"/>
    <s v="4.5.4.2.2"/>
    <n v="134"/>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Lors de cette période l'image évolue en continue sur l'écran de visualisation de l'IHM tourelleau et permet donc de ne pas perdre de vue le contexte de la scène observée._x000a_Ce changement est décrit en détail dans la version B du DJD."/>
  </r>
  <r>
    <n v="149"/>
    <x v="3"/>
    <x v="0"/>
    <x v="3"/>
    <s v="03-Tourelleau"/>
    <s v="EBMR_FER_DJD TRLT1-T2_GME_101_20_0169 Ind A vu APj.xls"/>
    <s v="DRL-010"/>
    <s v="4.5.4.2.2"/>
    <n v="134"/>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50"/>
    <x v="1"/>
    <x v="1"/>
    <x v="1"/>
    <s v="04-Observation"/>
    <s v="EBMR_FER_DJD OBS TRL_GME-101-20-0220_Ind-A_vu APj.xls"/>
    <s v="DRL-001"/>
    <s v="4.2.1.1"/>
    <n v="11"/>
    <s v="Q"/>
    <x v="1"/>
    <s v="&quot;Une protection, non encore définie , est prévue pour protéger ce module&quot;._x000a_=&gt; Quand le sera-telle ?"/>
    <x v="0"/>
    <s v="Des échanges techniques sont toujours en cours (en date du 01 juin 2017)._x000a_Les premiers plans de ces blindages sont prévus pour le deuxième semestre 2017."/>
  </r>
  <r>
    <n v="151"/>
    <x v="1"/>
    <x v="1"/>
    <x v="1"/>
    <s v="04-Observation"/>
    <s v="EBMR_FER_DJD OBS TRL_GME-101-20-0220_Ind-A_vu APj.xls"/>
    <s v="DRL-002"/>
    <s v="4.2.2"/>
    <n v="16"/>
    <s v="Q"/>
    <x v="1"/>
    <s v="Lavage optique ACU : Quand interviendra la confirmation ?_x000a_=&gt; Analyse prévue au PJD (EBMR_STB_01530_03) à consolider."/>
    <x v="0"/>
    <s v="Une maquette de faisabilité du système de lavage optique a été réalisée. Elle a permis de créer des cahiers des charges qui seront transmis aux fournisseurs sélectionnés. La réalisation de la première maquette fonctionnelle est planifiée pour le 4iéme trimestre 2017."/>
  </r>
  <r>
    <n v="152"/>
    <x v="1"/>
    <x v="1"/>
    <x v="1"/>
    <s v="04-Observation"/>
    <s v="EBMR_FER_DJD OBS TRL_GME-101-20-0220_Ind-A_vu APj.xls"/>
    <s v="DRL-003"/>
    <s v="4.3.2.1"/>
    <n v="22"/>
    <s v="Ma"/>
    <x v="1"/>
    <s v="Voies visible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3"/>
    <x v="1"/>
    <x v="1"/>
    <x v="1"/>
    <s v="04-Observation"/>
    <s v="EBMR_FER_DJD OBS TRL_GME-101-20-0220_Ind-A_vu APj.xls"/>
    <s v="DRL-004"/>
    <s v="4.3.2.1"/>
    <n v="22"/>
    <s v="Ma"/>
    <x v="1"/>
    <s v="Voie IR du SOV-G : Description très sommaire en dehors des valeurs des champs :_x000a_-  Les détecteurs ne sont pas décrits (pas même la taille des pixels), seule leur définition est donnée._x000a_-  Rien sur les optiques (pupilles d’entrée, distances focales, transmissions)._x000a_- Rien sur le changement de champ et l'image affichée à ce moment-là._x000a_-  Rien sur les traitements d’image._x000a_=&gt; Inacceptable."/>
    <x v="0"/>
    <s v="Points pris en compte dans le DJD observation version B"/>
  </r>
  <r>
    <n v="154"/>
    <x v="3"/>
    <x v="0"/>
    <x v="3"/>
    <s v="04-Observation"/>
    <s v="EBMR_FER_DJD OBS TRL_GME-101-20-0220_Ind-A_vu APj.xls"/>
    <s v="DRL-005"/>
    <s v="4.3.2.1"/>
    <n v="22"/>
    <s v="Ma"/>
    <x v="0"/>
    <s v="Zoom IR : &quot;En voie IR, la multiplication par 2 est un agrandissement du Petit Champ normal. &quot;_x000a_L’intérêt d’afficher le grand champ ou le petit champ non agrandis (sur 640X480 pixels soit une petite partie seulement de la zone image du restituteur) est nul si tout le champ est affichable en mode « X2 ». Dans ce cas, seul ce dernier mode présente un intérêt._x000a_Il y a d'autant plus d'intérêt à supprimer le PC &quot;normal&quot; que son implémentation ralentit le changement entre GC et PC &quot;X2&quot; (ce dernier répondant aux critères STB de définition du petit champ) du fait de la nécessité d'un appui long._x000a_=&gt; Forte criticité au regard de la non tenue de EBMR_STB_01350_02."/>
    <x v="0"/>
    <s v="L'image captée en IR est de 640*480 pixels._x000a_L'image affichée au restituteur est un zoom par 2 de l'image captée soit donc 1280*960 pixels._x000a_Le reste de l'image restituée étant constitué de bandes noires._x000a_Le zoom par 2 permettra par conséquence d'afficher un zoom par 4 de l'image captée"/>
  </r>
  <r>
    <n v="155"/>
    <x v="1"/>
    <x v="1"/>
    <x v="1"/>
    <s v="04-Observation"/>
    <s v="EBMR_FER_DJD OBS TRL_GME-101-20-0220_Ind-A_vu APj.xls"/>
    <s v="DRL-006"/>
    <s v="4.6.4"/>
    <n v="41"/>
    <s v="Ma"/>
    <x v="1"/>
    <s v="Le descriptif de la commande n°4 prête à confusion, les changements de champ n'étant pas différenciés entre voies VIS et IR._x000a_=&gt; Reprendre la formulation du §4.5.4.2.2 du DJD Tourelleaux."/>
    <x v="0"/>
    <s v="Points pris en compte dans le DJD observation version B"/>
  </r>
  <r>
    <n v="156"/>
    <x v="1"/>
    <x v="1"/>
    <x v="1"/>
    <s v="04-Observation"/>
    <s v="EBMR_FER_DJD OBS TRL_GME-101-20-0220_Ind-A_vu APj.xls"/>
    <s v="DRL-007"/>
    <s v="4.6.4"/>
    <n v="41"/>
    <s v="Q"/>
    <x v="1"/>
    <s v="En visible : Quelle image est affichée pendant le changement de champ GC vers PC ? Et dans l'autre sens ?"/>
    <x v="0"/>
    <s v="En visible, le basculement est quasi immédiat : seul le temps de bascule électronique et logiciel sont nécessaires une fois la commande reçue (environ 80 ms). Cette bascule se fait sans interruption du flux vidéo, elle est effective en une trame (pas de perte de contexte). Ce scénario est valable pour un basculement GC vers PC et également PC vers GC."/>
  </r>
  <r>
    <n v="157"/>
    <x v="4"/>
    <x v="4"/>
    <x v="4"/>
    <s v="04-Observation"/>
    <s v="EBMR_FER_DJD OBS TRL_GME-101-20-0220_Ind-A_vu APj.xls"/>
    <s v="DRL-008"/>
    <s v="4.6.4"/>
    <n v="41"/>
    <s v="Ma"/>
    <x v="0"/>
    <s v="Changement de champ visible :_x000a_Le &quot;zoom progressif&quot; n'a aucun intérêt. Du fait de cette implémentation, le changement de champ GC-PC est ralenti car passe par un appui long._x000a_Fonction &quot;zoom continu&quot; à supprimer, ce qui permettra de déclencher le changement GC - PC avec un appui court._x000a_C'est d'autant plus important que EBMR_STB_01350_02 n'est pas tenue selon la SJD, ce qui est inacceptable compte tenu du fait que le changement de champ ne se fait que par commutation entre les caméras GC et PC."/>
    <x v="0"/>
    <s v="Ce fonctionnement a été conjointement établi et accepté avec l'Administration lors du GT agression du 16/07/2015,_x000a_(CR de référence 2015\DP\357\EBMR)_x000a_RTD organisera une réunion dédiée pour traiter de ce point"/>
  </r>
  <r>
    <n v="158"/>
    <x v="1"/>
    <x v="1"/>
    <x v="1"/>
    <s v="04-Observation"/>
    <s v="EBMR_FER_DJD OBS TRL_GME-101-20-0220_Ind-A_vu APj.xls"/>
    <s v="DRL-009"/>
    <s v="4.6.4"/>
    <n v="41"/>
    <s v="Q"/>
    <x v="1"/>
    <s v="En IR : Quelle image est affichée pendant le changement de champ GC vers PC ? Et dans l'autre sens ?"/>
    <x v="0"/>
    <s v="Les voies IRNR PC et GC sont obtenues à partir d’un capteur IR 8-12μ non refroidi devant lequel est placée une optique bi-champ à groupe mobile, proposant deux positions (deux focales) différentes. Ce bi-champ est composé de 3 lentilles, celle du milieu étant monté sur le support mobile._x000a_Le changement de champ se fait en déplaçant la lentille du milieu et son support mécanique, le mouvement se fait via un moteur et une chaine de transmission._x000a_Pendant cette période où le groupe mobile quitte une position pour rallier l'autre (PC vers GC ou GC vers PC) , l'image apparait floue sur l'écran. Pendant cette période l'image évolue en continue sur l'écran de visualisation de l'IHM tourelleau et permet donc de ne pas perdre de vue le contexte de la scène observée._x000a_Ce changement est décrit en détail dans la version B du DJD."/>
  </r>
  <r>
    <n v="159"/>
    <x v="4"/>
    <x v="4"/>
    <x v="4"/>
    <s v="04-Observation"/>
    <s v="EBMR_FER_DJD OBS TRL_GME-101-20-0220_Ind-A_vu APj.xls"/>
    <s v="DRL-010"/>
    <s v="4.6.4"/>
    <n v="41"/>
    <s v="Ma"/>
    <x v="0"/>
    <s v="Changement de champ IR :_x000a_L'affichage du petit champ sans zoom n'apporte rien par rapport au petit champ &quot;zoomé&quot; : L'image est deux fois plus petite sur l'écran mais n'affiche pas un champ plus grand. Quel est l'intérêt de visualiser le PC sur un quart de l'écran ?_x000a_Du fait de cette implémentation le changement de champ GC - PC &quot;zoomé&quot; (qui répond à la définition du PC de la STB) est ralenti car passe par un appui long._x000a_Accès au PC &quot;non zoomé&quot; à supprimer, ce qui permettra de déclencher le changement GC - PC &quot;zoomé&quot; avec un appui court._x000a_C'est d'autant plus important que EBMR_STB_01350_02 n'est pas tenue selon la SJD."/>
    <x v="0"/>
    <s v="Ce fonctionnement a été conjointement établi et accepté avec l'Administration lors du GT agression du 16/07/2015,_x000a_(CR de référence 2015\DP\357\EBMR)_x000a_RTD organisera une réunion dédiée pour traiter de ce point"/>
  </r>
  <r>
    <n v="160"/>
    <x v="3"/>
    <x v="0"/>
    <x v="3"/>
    <s v="04-Observation"/>
    <s v="EBMR_FER_DJD OBS TRL_GME-101-20-0220_Ind-A_vu APj.xls"/>
    <s v="DRL-011"/>
    <s v="4.8"/>
    <n v="45"/>
    <s v="Ma"/>
    <x v="0"/>
    <s v="Description des performances très insuffisante au regard de l'analyse prévue au PJD : Toutes les données d’entrée utilisées pour établir les bilans de portées (sous TRM4) doivent être fournies afin de consolider ces bilans, d'autant que les réserves (marges) de performances en PC IR sont infimes. A défaut, un document idoine doit être disponible pour consultation. _x000a_-  Ces portées de DRI (véhicule à l’arrêt, moteur allumé) doivent prendre en compte un résiduel de déstabilisation, or la stabilisation n'est pas décrite. Est-ce le cas ? Si oui, quelle est la valeur rms utilisée pour établir ces bilans ?_x000a_=&gt; A compléter/consolider. "/>
    <x v="0"/>
    <s v="Une note technique existe mais ne prend pas en compte la valeur  résiduelle de stabilisation (cette note est consultable chez RTD)._x000a_Une évolution de cette note technique (prenant en compte l'évolution de la perf de DRI en fonction de la valeur  résiduelle de stabilisation) sera partagée lors d'une réunion dédiée avec l'Administration."/>
  </r>
  <r>
    <n v="161"/>
    <x v="1"/>
    <x v="1"/>
    <x v="1"/>
    <s v="04-Observation"/>
    <s v="EBMR_FER_DJD OBS TRL_GME-101-20-0220_Ind-A_vu APj.xls"/>
    <s v="JFT-001"/>
    <s v="4,2,1,3"/>
    <n v="14"/>
    <s v="Q"/>
    <x v="1"/>
    <s v="résolution de l'écran et taille utile de l'image ?"/>
    <x v="0"/>
    <s v="On considère la restitution utilisée par le système : un écran plat numérique 13.3p format 16/9, HD pour la voie VIS  (1920 x 1080 pixels). La taille d’un pixel est de 0.153 mm. _x000a_L'image captée en IR est de 640*480 pixels. L'image affichée au restituteur est un zoom par 2 de l'image captée soit donc 1280*960 pixels. Le reste de l'image restituée étant constitué de bandes noires._x000a_"/>
  </r>
  <r>
    <n v="162"/>
    <x v="1"/>
    <x v="1"/>
    <x v="1"/>
    <s v="04-Observation"/>
    <s v="EBMR_FER_DJD OBS TRL_GME-101-20-0220_Ind-A_vu APj.xls"/>
    <s v="JFT-002"/>
    <s v="4,2,3"/>
    <n v="17"/>
    <s v="Q"/>
    <x v="1"/>
    <s v="Le phare de chasse est il protégé contre les choc comme les autres optiques ?"/>
    <x v="0"/>
    <s v="Il n'y a pas de Kit additionnel de protection pour le phare de chasse. "/>
  </r>
  <r>
    <n v="163"/>
    <x v="1"/>
    <x v="1"/>
    <x v="1"/>
    <s v="04-Observation"/>
    <s v="EBMR_FER_DJD OBS TRL_GME-101-20-0220_Ind-A_vu APj.xls"/>
    <s v="JFT-003"/>
    <n v="4.5"/>
    <n v="39"/>
    <s v="Q"/>
    <x v="1"/>
    <s v="Est-il prévu d'empêcher les voies visible et Antares, de se trouver en vis-à-vis du phare ?"/>
    <x v="0"/>
    <s v="Du fait de son emplacement (solidaire du module d'adaptation d'arme mobile en site), le phare ne peut pas se trouver en vis-à-vis des voies visible de la caméra SOV-G._x000a_Par contre, il n'est pas prévu à l'heure actuelle d'empécher les voies visibles d'Antares de se trouver en vis à vis du phare de chasse."/>
  </r>
  <r>
    <n v="164"/>
    <x v="1"/>
    <x v="1"/>
    <x v="1"/>
    <s v="04-Observation"/>
    <s v="EBMR_FER_DJD OBS TRL_GME-101-20-0220_Ind-A_vu APj.xls"/>
    <s v="JFT-004"/>
    <n v="4.5"/>
    <n v="39"/>
    <s v="Q"/>
    <x v="1"/>
    <s v="Le phare de chasse en fonctionnement, surtout de nuit va être extrêment chaud, est-il prévu d'empêcher les voies IR et Antares, de se trouver en vis-à-vis du phare ?"/>
    <x v="0"/>
    <s v="Du fait de son emplacement (solidaire du module d'adaptation d'arme mobile en site), le phare ne peut pas se trouver en vis-à-vis de la voie IR de la caméra SOV-G._x000a_Par contre, il n'est pas prévu à l'heure actuelle d'empécher les voies IR d'Antares de se trouver en vis à vis du phare de chasse."/>
  </r>
  <r>
    <n v="165"/>
    <x v="1"/>
    <x v="1"/>
    <x v="1"/>
    <s v="04-Observation"/>
    <s v="EBMR_FER_DJD OBS TRL_GME-101-20-0220_Ind-A_vu APj.xls"/>
    <s v="XLP-002"/>
    <m/>
    <m/>
    <s v="Ma"/>
    <x v="1"/>
    <s v="Le DJD ne justifie pas l'écart indiqué dans la STB pour les exigences EBMR_STB_01320_04 et EBMR_STB_01350_02."/>
    <x v="0"/>
    <s v="Des notes techniques expliquant les écarts avec ces 2 exigences ont été créées par notre fournisseur de la chaine image._x000a_Ces notes techniques sont consultables chez RTD._x000a_   -Chaine image_Durée de changement de champ_x000a_   -Chaine image_Durée de télémètrie"/>
  </r>
  <r>
    <n v="166"/>
    <x v="1"/>
    <x v="1"/>
    <x v="1"/>
    <s v="04-Observation"/>
    <s v="EBMR_FER_DJD OBS TRL_GME-101-20-0220_Ind-A_vu APj.xls"/>
    <s v="XLP-003"/>
    <s v="4,3,2"/>
    <n v="17"/>
    <s v="Ma"/>
    <x v="1"/>
    <s v="La description au §4.3.2 (P.17) ) indique &quot;S’il détecte plusieurs échos, le système affiche un message d’erreur et l'utilisateur doit refaire une mesure. &quot;_x000a_=&gt; Non conforme aux exigences EBMR_STB_01320_02 et EBMR_STB_01320_03"/>
    <x v="0"/>
    <s v="Décision prise de ne pas créer cette fonctionnalité (choix de l'écho) lors d'un GT FH ._x000a_Face à la mise en oeuvre de l'IHM a mettre en face de ce choix, refaire une demande de télémétrie est plus rapide."/>
  </r>
  <r>
    <n v="167"/>
    <x v="1"/>
    <x v="1"/>
    <x v="1"/>
    <s v="04-Observation"/>
    <s v="EBMR_FER_DJD OBS TRL_GME-101-20-0220_Ind-A_vu APj.xls"/>
    <s v="XLP-004"/>
    <m/>
    <m/>
    <s v="Ma"/>
    <x v="1"/>
    <s v="Aucune mention du contrôle automatique d'histogramme demandé à l'exigence EBMR_STB_01620_02 dans le DJD. Qu'en est-il  ?"/>
    <x v="0"/>
    <s v="Conformément à ce qui a été décidé en GT FH, CAG et CAH ont été renommés en optimisation du gain et optimisation du contraste,_x000a__x000a_Ces fonctions sont bien implémentées dans le menu de l'IHM TTO:_x000a_Le menu de second niveau F5 (Réglage images) permet d'optimiser le contraste (F1) et d'optimiser le gain (F2)."/>
  </r>
  <r>
    <n v="168"/>
    <x v="2"/>
    <x v="0"/>
    <x v="2"/>
    <s v="04-Observation"/>
    <s v="EBMR_FER_DJD OBS_GME-101-20-0163 Ind A vu APj.xls"/>
    <s v="XLP-001"/>
    <s v="partie 2 - 1,2"/>
    <n v="45"/>
    <s v="Ma"/>
    <x v="0"/>
    <s v="Les différentes configurations de protection n'ont pas été prises en compte dans l'analyse VHP proximale : protection OPEX / Protection de toit. Comment s'assure-t-on des performances VHP en présence de ces kits ? D'autant plus que le DJD Survivre ne donne aucun élément sur la protection RPG."/>
    <x v="0"/>
    <s v="La définition des solutions proximale et lattérale / supérieure intègre la capacité d'une utilisation avec une protection OPEX. Cette solution sera décrite dans la prochaine itération du DJD2._x000a_La protection RPG n'est pas définie à ce jour (cf FEPS ligne XX), les orientations actuelles sont basées sur une solution type SLAT qui ne bloquera pas la vision lattérale._x000a__x000a_Réponse apportée à la livraison du DJD2 MMP/MO81:_x000a_La définition des solutions proximale et latérale / supérieure intègre la capacité d'une utilisation avec une protection OPEX. La solution type SLAT sera décrite dans le DJD Survivre._x000a_Le DJD Observation fera référénce au document applicable._x000a_"/>
  </r>
  <r>
    <n v="169"/>
    <x v="1"/>
    <x v="1"/>
    <x v="1"/>
    <s v="04-Observation"/>
    <s v="EBMR_FER_DJD OBS_GME-101-20-0163 Ind A vu APj.xls"/>
    <s v="XLP-001"/>
    <s v="2.1.2.1._x000a_(partie 2)"/>
    <n v="51"/>
    <s v="Ma"/>
    <x v="1"/>
    <s v="Les câbles sont évidemment à fournir contrairement à ce qui est indiqué dans le DJD."/>
    <x v="0"/>
    <s v="Des cordons sont inclus dans le KOLS._x000a_DJD Observation mis à jour."/>
  </r>
  <r>
    <n v="170"/>
    <x v="1"/>
    <x v="1"/>
    <x v="1"/>
    <s v="04-Observation"/>
    <s v="EBMR_FER_DJD OBS_GME-101-20-0163 Ind A vu APj.xls"/>
    <s v="ACS-001"/>
    <s v="2.2.3.1.1._x000a_(partie 1)"/>
    <n v="29"/>
    <s v="Q"/>
    <x v="1"/>
    <s v="Avec quelle voie sont détectés les lasers de guidage émettant entre 800 nm et 900 nm (voire jusqu'à 980 nm car à base de diodes laser) des missiles Beam Rider ? "/>
    <x v="0"/>
    <s v="Les performances ANTARES seront présentées à l’administration lors d’une réunion fin juin, début juillet (Action n°80 prise en  RSA n°10) "/>
  </r>
  <r>
    <n v="171"/>
    <x v="1"/>
    <x v="1"/>
    <x v="1"/>
    <s v="04-Observation"/>
    <s v="EBMR_FER_DJD OBS_GME-101-20-0163 Ind A vu APj.xls"/>
    <s v="ACS-002"/>
    <s v="2.2.3.2.4._x000a_(partie 1)"/>
    <n v="34"/>
    <s v="Ma"/>
    <x v="1"/>
    <s v="Il manque la détection de menace Beam Rider pour le DAL"/>
    <x v="0"/>
    <s v="Les performances ANTARES seront présentées à l’administration lors d’une réunion fin juin, début juillet (Action n°80 prise en  RSA n°10) "/>
  </r>
  <r>
    <n v="172"/>
    <x v="1"/>
    <x v="1"/>
    <x v="1"/>
    <s v="04-Observation"/>
    <s v="EBMR_FER_DJD OBS_GME-101-20-0163 Ind A vu APj.xls"/>
    <s v="ACS-004"/>
    <s v="2.1.2.4._x000a_(partie 2)"/>
    <n v="54"/>
    <s v="Q"/>
    <x v="1"/>
    <s v="Quand sera précisée cette procédure de calibration qui est fondamentale ?"/>
    <x v="0"/>
    <s v="DJD Observation mis à jour."/>
  </r>
  <r>
    <n v="173"/>
    <x v="1"/>
    <x v="1"/>
    <x v="1"/>
    <s v="04-Observation"/>
    <s v="EBMR_FER_DJD OBS_GME-101-20-0163 Ind A vu APj.xls"/>
    <s v="ACS-005"/>
    <m/>
    <m/>
    <s v="Q"/>
    <x v="1"/>
    <s v="Rien n'est indiqué sur la compatibilité du DAL et du STC B2M lors de phase d'entrainement, et notamment comment est filtré le faisceau laser codé de &quot;discussion&quot; du STC B2M&quot; ?"/>
    <x v="0"/>
    <s v="Les performances ANTARES seront présentées à l’administration lors d’une réunion fin juin, début juillet (Action n°80 prise en  RSA n°10) "/>
  </r>
  <r>
    <n v="174"/>
    <x v="1"/>
    <x v="1"/>
    <x v="1"/>
    <s v="04-Observation"/>
    <s v="EBMR_FER_DJD OBS_GME-101-20-0163 Ind A vu APj.xls"/>
    <s v="ACS-006"/>
    <m/>
    <m/>
    <s v="Q"/>
    <x v="1"/>
    <s v="Dans le cas ou le télémètre du porteur ne peut être utilisé, la phase de télémtrie en entrainement sera faite par le STC B2M. Dans ce cas, le DAL peut-il remonter une alerte télémétrie ?"/>
    <x v="0"/>
    <s v="Les performances ANTARES seront présentées à l’administration lors d’une réunion fin juin, début juillet (Action n°80 prise en  RSA n°10) "/>
  </r>
  <r>
    <n v="175"/>
    <x v="1"/>
    <x v="1"/>
    <x v="1"/>
    <s v="04-Observation"/>
    <s v="EBMR_FER_DJD OBS_GME-101-20-0163 Ind A vu APj.xls"/>
    <s v="DRL-001"/>
    <s v="1.1_x000a_(partie 1)"/>
    <n v="18"/>
    <s v="Q"/>
    <x v="1"/>
    <s v="&quot;les caméras proximales réalisent du binning &quot; :_x000a_S'agit-il uniquement d'un binning 2X2 ou d'une succession de binnings nXn, n croissant à raison inverse de l'éclairement ambiant ?_x000a_A quels niveau(x) (en mlux) intervien(nen)t ce(ces) binning ?"/>
    <x v="0"/>
    <s v="En substance, il y a deux niveaux:_x000a_- un mode jour qui n’a pas de binning _x000a_- un mode nuit qui bascule avec un binning 2x2 vers 100-60 mlux cette valeur est ajustable_x000a_DJD Observation mis à jour."/>
  </r>
  <r>
    <n v="176"/>
    <x v="1"/>
    <x v="1"/>
    <x v="1"/>
    <s v="04-Observation"/>
    <s v="EBMR_FER_DJD OBS_GME-101-20-0163 Ind A vu APj.xls"/>
    <s v="DRL-002"/>
    <s v="2.2.1.2_x000a_(partie 1)"/>
    <n v="24"/>
    <s v="Mi"/>
    <x v="1"/>
    <s v="Un ou des schéma(s) synoptiques de la chaîne image VHP KOLS serai(en)t des mieux venu(s)."/>
    <x v="0"/>
    <s v="DJD Observation mis à jour (page 28)."/>
  </r>
  <r>
    <n v="177"/>
    <x v="1"/>
    <x v="1"/>
    <x v="1"/>
    <s v="04-Observation"/>
    <s v="EBMR_FER_DJD OBS_GME-101-20-0163 Ind A vu APj.xls"/>
    <s v="DRL-003"/>
    <s v="2.2.1.2_x000a_(partie 1)"/>
    <n v="25"/>
    <s v="Q"/>
    <x v="1"/>
    <s v="&quot;Les traitements sont réalisés sur une image de 45° en gisement et 35° en site&quot;_x000a_=&gt; Sur la ROI affichée en pleine résolution ?"/>
    <x v="0"/>
    <s v="Les traitements sont effectués pour tous les flux : les 3 ROI (2 compressées et 1 non compressée), le bandeau panoramique._x000a_DJD Observation mis à jour."/>
  </r>
  <r>
    <n v="178"/>
    <x v="1"/>
    <x v="1"/>
    <x v="1"/>
    <s v="04-Observation"/>
    <s v="EBMR_FER_DJD OBS_GME-101-20-0163 Ind A vu APj.xls"/>
    <s v="DRL-004"/>
    <s v="2.2.3.1.2_x000a_(partie 1)"/>
    <n v="32"/>
    <s v="Q"/>
    <x v="1"/>
    <s v="&quot;Note : L’harmonisation entre voies se faisant par signature &quot;_x000a_=&gt; C'est-à-dire ? Prière d'expliciter en quoi cela consiste."/>
    <x v="0"/>
    <s v="Lors de la phase de production de l'équipement ANTARES, une mesure d'harmonisation est réalisée (sur chaque ANTARES) entre la voie VIS et la voie SWIR consistant à mesurer le biais entre les deux centre image. Ce biais, stocké dans chacun des produits ANTARES, est une des signatures de l'équipement. Cette valeur est prise en compte lors de la publication des alarmes DAL et de la localisation angulaire associée._x000a_DJD Observation mis à jour."/>
  </r>
  <r>
    <n v="179"/>
    <x v="1"/>
    <x v="1"/>
    <x v="1"/>
    <s v="04-Observation"/>
    <s v="EBMR_FER_DJD OBS_GME-101-20-0163 Ind A vu APj.xls"/>
    <s v="DRL-005"/>
    <s v="2.2.2.3_x000a_(partie 2)"/>
    <n v="57"/>
    <s v="Ma"/>
    <x v="1"/>
    <s v="La copie d'écran fait apparaître un réglage de la sensibilité de détection de mouvement._x000a_Ce réglage peut être utile lors des phases de développement pour la mise au point du paramétrage de cette fonction y compris lors des essais, mais il n'est pas souhaitable qu'il subsiste sur la série : L'utilisateur doit pouvoir déclencher ou inhiber cette fonction sans avoir à procéder à un quelconque réglage."/>
    <x v="2"/>
    <s v="A l’initialisation la sensibilité de la détection de mouvement est arrétée puisque c'est un paramètre de configuration. Ce qui permet à la fonction d’être active sans l’intervention de l’opérateur. Néanmoins, la sensibilité est un paramètre important. Il permet d’ajuster les détections en fonction du théâtre d’opération. Si le véhicule est proche d’une forêt et qu’il y a beaucoup de vent, si la sensibilité est trop forte alors l’agitation des branches d’un arbre à cause du vent peut être détecté, au même titre qu’un ennemi potentiel. Réduire la sensibilité permettrait de ne détecter que les « grands mouvements » (ex : un homme se déplaçant) et de s’affranchir du « bruit de mouvement ». à contrario, si le véhicule est dans une pleine et qu’il a une grande étendue de vision alors l’augmentation du paramètre de sensibilité permettrait de détecter des déplacements humains à grande distance.  "/>
  </r>
  <r>
    <n v="180"/>
    <x v="1"/>
    <x v="1"/>
    <x v="1"/>
    <s v="04-Observation"/>
    <s v="EBMR_FER_DJD OBS_GME-101-20-0163 Ind A vu APj.xls"/>
    <s v="DRL-006"/>
    <s v="2.2.1_x000a_(partie 3)"/>
    <n v="68"/>
    <s v="Ma"/>
    <x v="1"/>
    <s v="Sensibilité VHP proximale : &quot;Les négociations avec le fournisseur identifié sont en cours. Cette partie sera développée ultérieurement. &quot;_x000a_=&gt; Analyse prévue au PJD pour EBMR_STB_01390_01 à consolider._x000a_"/>
    <x v="0"/>
    <s v="DJD Observation mis à jour."/>
  </r>
  <r>
    <n v="181"/>
    <x v="1"/>
    <x v="1"/>
    <x v="1"/>
    <s v="04-Observation"/>
    <s v="EBMR_FER_DJD OBS_GME-101-20-0163 Ind A vu APj.xls"/>
    <s v="DRL-007"/>
    <s v="2.2.2_x000a_(partie 3)"/>
    <n v="68"/>
    <s v="Q"/>
    <x v="1"/>
    <s v="&quot;Les 2 fournisseurs listés ci-dessus&quot;_x000a_=&gt; ???"/>
    <x v="0"/>
    <s v="DJD Observation mis à jour (page 68)."/>
  </r>
  <r>
    <n v="182"/>
    <x v="1"/>
    <x v="1"/>
    <x v="1"/>
    <s v="04-Observation"/>
    <s v="EBMR_FER_DJD OBS_GME-101-20-0163 Ind A vu APj.xls"/>
    <s v="DRL-008"/>
    <s v="3.1.2_x000a_(partie 3)"/>
    <n v="71"/>
    <s v="Ma"/>
    <x v="1"/>
    <s v="&quot;La position du matron qui élève l’ANTARES sur le Griffon est susceptible d’être modifiée. La couverture sera donnée ultérieurement. &quot;_x000a_=&gt; =&gt; Analyse prévue au PJD pour EBMR_STB_01400_01 à consolider._x000a_"/>
    <x v="0"/>
    <s v="DJD Observation mis à jour (page 86)."/>
  </r>
  <r>
    <n v="183"/>
    <x v="1"/>
    <x v="1"/>
    <x v="1"/>
    <s v="04-Observation"/>
    <s v="EBMR_FER_DJD OBS_GME-101-20-0163 Ind A vu APj.xls"/>
    <s v="JFT-001"/>
    <n v="1.2"/>
    <n v="19"/>
    <s v="Q"/>
    <x v="1"/>
    <s v="Quelle est la résolution du capteur FairChild ? Y a-t-il des pertes entre la capteur et l'écran (conversion, compression,,,) ?"/>
    <x v="0"/>
    <s v="Le capteur FAIRCHILD a 2560 x 2160 pixels au pitch de 6,5 µm. Oui, il y a des pertes entre l'écran et le capteur. Les principales pertes, une fois le signal numérisé, sont dues à la compression H264 (pour les flux compressés) et l'écran (impact sur la FTM)._x000a_DJD Observation mis à jour."/>
  </r>
  <r>
    <n v="184"/>
    <x v="1"/>
    <x v="1"/>
    <x v="1"/>
    <s v="04-Observation"/>
    <s v="EBMR_FER_DJD OBS_GME-101-20-0163 Ind A vu APj.xls"/>
    <s v="JFT-002"/>
    <n v="1.2"/>
    <n v="19"/>
    <s v="Q"/>
    <x v="1"/>
    <s v="Quelles sont les fréquences du capteur de l'afficheur et d'affichage du rectangle ?"/>
    <x v="0"/>
    <s v="Le capteur FAIRCHILD acquiert une image à une fréquence de 25 Hz en mode jour. En sortie ANTARES, la fréquence vidéo est d'aussi 25 Hz. La fréquence d'affichage du rectangle n'est pas encore définie._x000a_DJD Observation mis à jour."/>
  </r>
  <r>
    <n v="185"/>
    <x v="1"/>
    <x v="1"/>
    <x v="1"/>
    <s v="04-Observation"/>
    <s v="EBMR_FER_DJD OBS_GME-101-20-0163 Ind A vu APj.xls"/>
    <s v="JFT-003"/>
    <n v="1.2"/>
    <n v="19"/>
    <s v="Q"/>
    <x v="1"/>
    <s v="Quelles sont les latences de la chaîne complète, en intégrant le tracking ?"/>
    <x v="0"/>
    <s v="la diffusion du flux vidéo et le tracking se font en parallèle. En sortie de l'Antares, l'information est mise à disposition après 100ms, il faut rajouter environ 150 ms pour le rectangle englobant et l'affichage sur le moniteur. La latence est donc estimée à 250 ms._x000a_DJD Observation mis à jour."/>
  </r>
  <r>
    <n v="186"/>
    <x v="1"/>
    <x v="1"/>
    <x v="1"/>
    <s v="04-Observation"/>
    <s v="EBMR_FER_DJD OBS_GME-101-20-0163 Ind A vu APj.xls"/>
    <s v="JFT-004"/>
    <s v="2,1,1,1"/>
    <n v="20"/>
    <s v="Q"/>
    <x v="1"/>
    <s v="Pourquoi une caméra arrière en analogique PAL ? "/>
    <x v="0"/>
    <s v="Raisons pour lesquelles le PAL a été choisi pour la Caméra d'Observation Arrière :_x000a_- Impossibilité de freeze de l’image (dû à un plantage) : soit on a une image, soit l’écran reste « noir »_x000a_- Temps de latence réduit garanti : &lt;80ms_x000a_- Absence de variation du débit dans la transmission des données vidéo : flux continu point à point selon protocole PAL_x000a_- Protocole éprouvé_x000a_- Qualité d’image transmise par flux PAL suffisante pour le besoin d’observation de la zone arrière_x000a_- AFP avec interface PAL_x000a_- Acquisition avec CAN vers les MFD_x000a_DJD Observation mis à jour._x000a_"/>
  </r>
  <r>
    <n v="187"/>
    <x v="1"/>
    <x v="1"/>
    <x v="1"/>
    <s v="04-Observation"/>
    <s v="EBMR_FER_DJD OBS_GME-101-20-0163 Ind A vu APj.xls"/>
    <s v="JFT-006"/>
    <s v="2,1,1,2"/>
    <n v="20"/>
    <s v="Q"/>
    <x v="1"/>
    <s v="Comment se fait la conversion 972*582 vers du PAL (qui est en 720*576) : troncature ou anamorphose ?"/>
    <x v="0"/>
    <s v="La conversion se fait par anamorphose. _x000a_DJD Observation mis à jour."/>
  </r>
  <r>
    <n v="188"/>
    <x v="1"/>
    <x v="1"/>
    <x v="1"/>
    <s v="04-Observation"/>
    <s v="EBMR_FER_DJD OBS_GME-101-20-0163 Ind A vu APj.xls"/>
    <s v="JFT-007"/>
    <s v="2,1,1,2"/>
    <n v="21"/>
    <s v="Ma"/>
    <x v="1"/>
    <s v="une latence de moins de 200 ms est perceptible par un opérateur, cela va impacter entre autres l'exigence 090_001 : conduite en marche arrière à 15 km/h"/>
    <x v="0"/>
    <s v="La latence n'est plus visuellement perceptible en dessous de 180ms. Des analyses sur la latence du KOP, en chaine de bout en bout, ont permis de montrer que la latence était inférieure à 130 ms. Par ailleurs, la caméra arrière, permettant d'aider le pilote à reculer avec une vitesse de 15 km/h a une latence inférieure à 80 ms en chaine bout à bout_x000a_DJD Observation mis à jour."/>
  </r>
  <r>
    <n v="189"/>
    <x v="1"/>
    <x v="1"/>
    <x v="1"/>
    <s v="04-Observation"/>
    <s v="EBMR_FER_DJD OBS_GME-101-20-0163 Ind A vu APj.xls"/>
    <s v="JFT-009"/>
    <s v="2,1,1,2"/>
    <n v="21"/>
    <s v="Ma"/>
    <x v="1"/>
    <s v="L'échantillonnage convient pour regarder un film pour lequel le mouvement importe le plus. Ici l'échantillonnage va faire perdre de précieuses informations de chrominance (différence de teinte sur la route due à une terre retournée, personnel en treillis sur fond de forêt...."/>
    <x v="2"/>
    <s v="Des tests de chrominance (illustré en page 22 du DJD observation) entre 4:2:0 et 4:2:2 ont permis de montrer qu'il n'y avait pas de différence visuelle. Par ailleurs l'échantillonnage YCbCr à 4:2:0 fait parti de la norme def stan 0082 du VIVOE._x000a_DJD Observation mis à jour."/>
  </r>
  <r>
    <n v="190"/>
    <x v="1"/>
    <x v="1"/>
    <x v="1"/>
    <s v="04-Observation"/>
    <s v="EBMR_FER_DJD OBS_GME-101-20-0163 Ind A vu APj.xls"/>
    <s v="JFT-010"/>
    <s v="2,1,1,3"/>
    <n v="25"/>
    <s v="Q"/>
    <x v="1"/>
    <s v="Le débit d'images et le temps d'intégration sont ils compatibles de la capacité à détecter les alertes Laser ?"/>
    <x v="0"/>
    <s v="La voie DAL ne remonte pas d'images, elle diffuse des alertes de détection laser. Le temps d'intégration a été dimensionné pour être compatible de la capacité à detecter les lasers._x000a_DJD Observation mis à jour."/>
  </r>
  <r>
    <n v="191"/>
    <x v="1"/>
    <x v="1"/>
    <x v="1"/>
    <s v="04-Observation"/>
    <s v="EBMR_FER_DJD OBS_GME-101-20-0163 Ind A vu APj.xls"/>
    <s v="JFT-011"/>
    <s v="2,1,1,3"/>
    <n v="25"/>
    <s v="Q"/>
    <x v="1"/>
    <s v="Quelles sont les performances attendues en termes de TFA et ND (Taux de Fausses Alamres et Non Détections) ?"/>
    <x v="0"/>
    <s v="Les performances ANTARES seront présentées à l’administration lors d’une réunion fin juin, début juillet (Action n°80 prise en  RSA n°10) "/>
  </r>
  <r>
    <n v="192"/>
    <x v="1"/>
    <x v="1"/>
    <x v="1"/>
    <s v="04-Observation"/>
    <s v="EBMR_FER_DJD OBS_GME-101-20-0163 Ind A vu APj.xls"/>
    <s v="JFT-012"/>
    <s v="2,2,3,1,3"/>
    <n v="32"/>
    <s v="Q"/>
    <x v="1"/>
    <s v="Pourquoi la partie électronique n'est elle pas intégrée dans le véhicule ?"/>
    <x v="2"/>
    <s v="L'Antares doit pouvoir être monté sur n'importe quel véhicule. La partie électronique de l'Antares comporte une phase de traitement des flux qui est intrinsèque au système. La VCS, propre au véhicule, vient récupérer ces informations et les root vers les différents afficheurs. "/>
  </r>
  <r>
    <n v="193"/>
    <x v="1"/>
    <x v="1"/>
    <x v="1"/>
    <s v="04-Observation"/>
    <s v="EBMR_FER_DJD OBS_GME-101-20-0163 Ind A vu APj.xls"/>
    <s v="JFT-013"/>
    <s v="2,2,3,1,3"/>
    <n v="32"/>
    <s v="Q"/>
    <x v="1"/>
    <s v="Quelle est la température du module Antares ? Son échauffement va impacter les exigences de furtivité thermiques (annexe CD, partie points chauds) qui ne seront pas tenues"/>
    <x v="0"/>
    <s v="Après avoir refait des analyses, conformément aux spécifications CD, l'Antares est conforme aux exigences CD. Les résultats de ces analyses sont disponibles dans le DJD furtivité."/>
  </r>
  <r>
    <n v="194"/>
    <x v="1"/>
    <x v="1"/>
    <x v="1"/>
    <s v="04-Observation"/>
    <s v="EBMR_FER_DJD OBS_GME-101-20-0163 Ind A vu APj.xls"/>
    <s v="JFT-014"/>
    <s v="2,2,3,2,4"/>
    <n v="34"/>
    <s v="Q"/>
    <x v="1"/>
    <s v="Justifier que le DDM sera efficace, sachant que le détecteur ne sera sensible que dans les bandes 1µm et 1,5 à 1,7 µm) "/>
    <x v="0"/>
    <s v="Les performances ANTARES seront présentées à l’administration lors d’une réunion fin juin, début juillet (Action n°80 prise en  RSA n°10) "/>
  </r>
  <r>
    <n v="195"/>
    <x v="1"/>
    <x v="1"/>
    <x v="1"/>
    <s v="04-Observation"/>
    <s v="EBMR_FER_DJD OBS_GME-101-20-0163 Ind A vu APj.xls"/>
    <s v="JFT-015"/>
    <s v="Partie 2 : 1,2,3"/>
    <n v="48"/>
    <s v="Q"/>
    <x v="1"/>
    <s v="Pourquoi la partie électronique n'est elle pas au moins positionnée sous le matron pour éviter un tel point chaud si visible (un tel point chaud dépassant du véhicule empêche toute furtivité en défilement d'observation ou de tir). Idem à terme pour le Jaguar"/>
    <x v="2"/>
    <s v="Comme expliqué dans le commentaire de la ligne 195 de ce fichier, l'Antares se doit d'être un système autonome, capable d'être monté sur n'importe quel véhicule. Dans le cas du Griffon, l'Antares est surélevé pour augmenter son étoile de vision, alors que dans le Jaguar, il n'y a pas de matron mais 2 Antares. L'intégration des Antares diffère suivant les véhicules mais l'Antares doit rester le même puisqu'il doit être interchangeable."/>
  </r>
  <r>
    <n v="196"/>
    <x v="1"/>
    <x v="1"/>
    <x v="1"/>
    <s v="04-Observation"/>
    <s v="EBMR_FER_DJD OBS_GME-101-20-0163 Ind A vu APj.xls"/>
    <s v="JFT-016"/>
    <n v="2.2000000000000002"/>
    <n v="54"/>
    <s v="Q"/>
    <x v="1"/>
    <s v="Quelle est la taille prévue pour les images ? Quelle sont la résolution et taille de l'écran ?"/>
    <x v="0"/>
    <s v="Le MFD est en résolution full HD (1600 x 1024 pixels) au format 16/10 et de taille 13,3 pouces. Les tailles d'image sur cet écran sont :_x000a_- bandeau panoramique GRIFFON :1920 x 240 _x000a_- bandeau panoramique JAGUAR: 2 x ( 960x 192)_x000a_- ROI : 768 x 600_x000a_- vignettes caméras proximales : 424 x 340_x000a_- image native caméra proximale : 720 x 576_x000a_DJD Observation mis à jour."/>
  </r>
  <r>
    <n v="197"/>
    <x v="1"/>
    <x v="1"/>
    <x v="1"/>
    <s v="04-Observation"/>
    <s v="EBMR_FER_DJD OBS-VDO GME-101-20-0196_Ind-A vu APj.xls"/>
    <s v="DRL-001"/>
    <s v="4.1"/>
    <s v="13-15"/>
    <s v="Mi"/>
    <x v="1"/>
    <s v="La VHP proximale a été oubliée dans le texte mais pas sur la figure 2, en revanche la VHP latérale et supérieure est présente dans le texte mais absente des figures !"/>
    <x v="1"/>
    <s v="Le document dans la prochaine version explicitera le fait que la partie VHP est intégrée dans un dossier à part."/>
  </r>
  <r>
    <n v="198"/>
    <x v="1"/>
    <x v="1"/>
    <x v="1"/>
    <s v="04-Observation"/>
    <s v="EBMR_FER_DJD OBS-VDO GME-101-20-0196_Ind-A vu APj.xls"/>
    <s v="DRL-002"/>
    <s v="4.1.1.1"/>
    <n v="16"/>
    <s v="Ma"/>
    <x v="1"/>
    <s v="Figure 3 : EBMR_STB_TYPE_VBM_00220_02 non tenue (d &lt; 6 m dans l’axe avant) pour ce percentile (tenue pour les deux autres)."/>
    <x v="1"/>
    <s v=" La sanction de cette exigence nécessite une vérification de type test. Les étoiles de vision sont de type information."/>
  </r>
  <r>
    <n v="199"/>
    <x v="1"/>
    <x v="1"/>
    <x v="1"/>
    <s v="04-Observation"/>
    <s v="EBMR_FER_DJD OBS-VDO GME-101-20-0196_Ind-A vu APj.xls"/>
    <s v="DRL-003"/>
    <s v="4.1.1.1"/>
    <n v="19"/>
    <s v="Ma"/>
    <x v="1"/>
    <s v="Figure 6 : EBMR_STB_TYPE_VBM_00220_01 non tenue (80° en continu au lieu de 90°, en revanche le champ en discontinu est atteint mais pas en instantané et à condition d’avancer un peu la tête)."/>
    <x v="1"/>
    <s v=" La sanction de cette exigence nécessite une vérification de type test. Les étoiles de vision sont de type information."/>
  </r>
  <r>
    <n v="200"/>
    <x v="1"/>
    <x v="1"/>
    <x v="1"/>
    <s v="04-Observation"/>
    <s v="EBMR_FER_DJD OBS-VDO GME-101-20-0196_Ind-A vu APj.xls"/>
    <s v="DRL-004"/>
    <s v="4.1.1.1"/>
    <s v="20-21"/>
    <s v="Ma"/>
    <x v="1"/>
    <s v="Figures 7 et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1"/>
    <x v="1"/>
    <x v="1"/>
    <x v="1"/>
    <s v="04-Observation"/>
    <s v="EBMR_FER_DJD OBS-VDO GME-101-20-0196_Ind-A vu APj.xls"/>
    <s v="DRL-005"/>
    <s v="4.1.1.1"/>
    <n v="21"/>
    <s v="Ma"/>
    <x v="1"/>
    <s v="Figure 8 : EBMR_STB_TYPE_VBM_00220_01 non tenue (77° en continu au lieu de 90°, en revanche le champ en discontinu est atteint mais pas en instantané et à condition d’avancer beaucoup la tête)."/>
    <x v="1"/>
    <s v=" La sanction de cette exigence nécessite une vérification de type test. Les étoiles de vision sont de type information."/>
  </r>
  <r>
    <n v="202"/>
    <x v="1"/>
    <x v="1"/>
    <x v="1"/>
    <s v="04-Observation"/>
    <s v="EBMR_FER_DJD OBS-VDO GME-101-20-0196_Ind-A vu APj.xls"/>
    <s v="DRL-006"/>
    <s v="4.1.1.2"/>
    <n v="26"/>
    <s v="Ma"/>
    <x v="1"/>
    <s v="Figure 12 : EBMR_STB_TYPE_VBM_00250_01 non tenue (84° en continu au lieu de 90°, en revanche le champ en discontinu est atteint mais pas en instantané et à condition d’avancer un peu la tête)."/>
    <x v="1"/>
    <s v=" La sanction de cette exigence nécessite une vérification de type test. Les étoiles de vision sont de type information."/>
  </r>
  <r>
    <n v="203"/>
    <x v="1"/>
    <x v="1"/>
    <x v="1"/>
    <s v="04-Observation"/>
    <s v="EBMR_FER_DJD OBS-VDO GME-101-20-0196_Ind-A vu APj.xls"/>
    <s v="DRL-007"/>
    <s v="4.1.1.2"/>
    <s v="27-28"/>
    <s v="Ma"/>
    <x v="1"/>
    <s v="Figures 13 et 14 : EBMR_STB_TYPE_VBM_00250_01 non tenue (80° en continu au lieu de 90°, en revanche le champ en discontinu est atteint mais pas en instantané et à condition d’avancer beaucoup la tête)."/>
    <x v="1"/>
    <s v=" La sanction de cette exigence nécessite une vérification de type test. Les étoiles de vision sont de type information."/>
  </r>
  <r>
    <n v="204"/>
    <x v="1"/>
    <x v="1"/>
    <x v="1"/>
    <s v="04-Observation"/>
    <s v="EBMR_FER_DJD OBS-VDO GME-101-20-0196_Ind-A vu APj.xls"/>
    <s v="DRL-008"/>
    <s v="4.1.1.9"/>
    <n v="65"/>
    <s v="Ma"/>
    <x v="1"/>
    <s v="Non conformités à EBMR_STB_TYPE_VBM_00220_01, _00220_02 et _00250_01 : cf. DRL-002 à 007."/>
    <x v="1"/>
    <s v=" La sanction de ces exigences nécessite une vérification de type test. Les étoiles de vision sont de type information."/>
  </r>
  <r>
    <n v="205"/>
    <x v="1"/>
    <x v="1"/>
    <x v="1"/>
    <s v="04-Observation"/>
    <s v="EBMR_FER_DJD OBS-VDO GME-101-20-0196_Ind-A vu APj.xls"/>
    <s v="DRL-009"/>
    <s v="4.1.5"/>
    <n v="66"/>
    <s v="Mi"/>
    <x v="1"/>
    <s v="Phare de conduite : Description des plus sommaires. Il faudrait citer ici la description plus détaillée donnée au DJD2 Equipements communs (GME-101-20-0176_Ind-A) et mettre ce document en référence."/>
    <x v="1"/>
    <s v="La remarque est traitée dans le document GME/101/20/0196 Ind B"/>
  </r>
  <r>
    <n v="206"/>
    <x v="1"/>
    <x v="1"/>
    <x v="1"/>
    <s v="04-Observation"/>
    <s v="EBMR_FER_DJD OBS-VDO GME-101-20-0196_Ind-A vu APj.xls"/>
    <s v="DRL-010"/>
    <s v="4.1.7"/>
    <n v="67"/>
    <s v="Q/Ma"/>
    <x v="1"/>
    <s v="Phare de travail : Pas d’information sur la possibilité d’orientation manuelle par un opérateur en position tête sortie. Au vu de la figure 47, cela pourrait être accessible au tireur. Est-ce le cas ?_x000a_=&gt; Criticité au regard de la tenue  de EBMR_STB_01420_01."/>
    <x v="1"/>
    <s v="Remarque en cours d'instruction. La criticité de la tenue de l'exigence EBMR_STB_01420_01 semble très avérée.  La sanction de ces exigences nécessite une vérification de type test."/>
  </r>
  <r>
    <n v="207"/>
    <x v="0"/>
    <x v="3"/>
    <x v="3"/>
    <s v="04-Observation"/>
    <s v="EBMR_FER_DJD OBS-VDO GME-101-20-0196_Ind-A vu APj.xls"/>
    <s v="XLP-001"/>
    <s v="4.3.1"/>
    <n v="68"/>
    <s v="Ma"/>
    <x v="0"/>
    <s v="L'exigence CCTP P01870 demande que la compatibilité du pare-brise avec les jumelles de vision nocturne (JVN) soit justifiée dans le DJD2. Aucune justification sur ce sujet._x000a__x000a_D'autant que : § 4,3,1_x000a_Propriétés optiques du pare-brise : Les pertes sont importantes dans le proche IR, ce qui peut impacter les capacités de conduite sans phare IR par nuit 3._x000a_=&gt; Risque de non-tenue de EBMR_STB_TYPE_VBM_00240_01 et _02._x000a_=&gt; Analyse à consolider."/>
    <x v="0"/>
    <s v="Le GME propose de diffuser les données théoriques liées à la transmission optique du pare-brise et des fenestrons pour fin avril._x000a__x000a_Le DJD sera mis à jour pour la livraison attendue de DJD MO81 et MMP. La compatibilité du pare-brise avec les jumelles sera étayée avec des données fournisseurs insérées dans le document GME/101/20/0196 Ind B. La sanction de cette exigence nécessite une validation de type test."/>
  </r>
  <r>
    <n v="208"/>
    <x v="1"/>
    <x v="1"/>
    <x v="2"/>
    <s v="05-Naviguer"/>
    <s v="EBMR_FER - DJD Navigation_GME-101-20-0162_ind-A_vu APj.xls"/>
    <s v="NTS-001"/>
    <s v="4.1.5.2.2"/>
    <n v="33"/>
    <s v="Q"/>
    <x v="1"/>
    <s v="Quels sont les éléments de soutien sur ce matériel?"/>
    <x v="0"/>
    <s v="cf. BASL du DJD Soutien"/>
  </r>
  <r>
    <n v="209"/>
    <x v="1"/>
    <x v="1"/>
    <x v="2"/>
    <s v="05-Naviguer"/>
    <s v="EBMR_FER - DJD Navigation_GME-101-20-0162_ind-A_vu APj.xls"/>
    <s v="SLE-001"/>
    <s v="1.3"/>
    <n v="5"/>
    <s v="F"/>
    <x v="1"/>
    <s v="L'EBMR intègre une fonction « naviguer » composée d'un dispositif GPS DAGR éventuellement associé à dispositif complémentaire de géoréférencement._x000a__x000a_Remplacer &quot;dispositif GPS DAGR&quot; par &quot;récepteur GPS DAGR&quot;_x000a_Commentaire valable pour l'ensemble du document"/>
    <x v="0"/>
    <s v="Impossible de remplacer cette expression issue de la STB. Néanmoins, partout ailleurs, le terme récepteur a été inséré devant le terme GPS._x000a_DJD à jour."/>
  </r>
  <r>
    <n v="210"/>
    <x v="1"/>
    <x v="1"/>
    <x v="2"/>
    <s v="05-Naviguer"/>
    <s v="EBMR_FER - DJD Navigation_GME-101-20-0162_ind-A_vu APj.xls"/>
    <s v="SLE-002"/>
    <s v="1.4"/>
    <n v="5"/>
    <s v="F"/>
    <x v="1"/>
    <s v="Rajouter l'acronyme DAGR"/>
    <x v="0"/>
    <s v="Ajout de l'acronyme_x000a_DJD à jour."/>
  </r>
  <r>
    <n v="211"/>
    <x v="1"/>
    <x v="1"/>
    <x v="2"/>
    <s v="05-Naviguer"/>
    <s v="EBMR_FER - DJD Navigation_GME-101-20-0162_ind-A_vu APj.xls"/>
    <s v="SLE-003"/>
    <s v="1.4"/>
    <n v="5"/>
    <s v="F"/>
    <x v="1"/>
    <s v="Rajouter l'acronyme GPS"/>
    <x v="0"/>
    <s v="Ajout de l'acronyme_x000a_DJD à jour."/>
  </r>
  <r>
    <n v="212"/>
    <x v="1"/>
    <x v="1"/>
    <x v="2"/>
    <s v="05-Naviguer"/>
    <s v="EBMR_FER - DJD Navigation_GME-101-20-0162_ind-A_vu APj.xls"/>
    <s v="SLE-004"/>
    <n v="3"/>
    <n v="7"/>
    <s v="Ma"/>
    <x v="1"/>
    <s v="… la description de l’intégration du système antennaire du récepteur GPS_x000a__x000a_A noter que l'antenne du GPS DAGR doit être du type RA2 (à intégration définitive)"/>
    <x v="2"/>
    <s v="L’antenne GPS actuelle est de type Satimo référence 304-039 (passive, bande E5, L2, E6, L1) qui couvre aussi les bandes Galileo. Il s'agit de l'antenne de travail avant sélection de l'antenne définitive._x000a_Nous avons bien pris en compte l’alerte DGA qui estime qu’une antenne active sera peut être nécessaire. Le choix actif/passif sera définitivement valider par des essais sur Griffon._x000a_Pas de mise à jour de DJD."/>
  </r>
  <r>
    <n v="213"/>
    <x v="1"/>
    <x v="1"/>
    <x v="2"/>
    <s v="05-Naviguer"/>
    <s v="EBMR_FER - DJD Navigation_GME-101-20-0162_ind-A_vu APj.xls"/>
    <s v="SLE-005"/>
    <s v="4.1.2"/>
    <n v="11"/>
    <s v="F_x000a_Ma"/>
    <x v="1"/>
    <s v="Architecture organique de la fonction NAVIGUER_x000a_…Récepteur GNSS_x000a__x000a_Le  DAGR est un récepteur GPS n'utilisant que la constellation NAVSTAR américaine.Il n'est pas un récepteur GNSS._x000a_Remplacer GNSS par GPS dans tout le document."/>
    <x v="0"/>
    <s v="Remplacement de l'expression_x000a_DJD à jour."/>
  </r>
  <r>
    <n v="214"/>
    <x v="1"/>
    <x v="1"/>
    <x v="2"/>
    <s v="05-Naviguer"/>
    <s v="EBMR_FER - DJD Navigation_GME-101-20-0162_ind-A_vu APj.xls"/>
    <s v="SLE-006"/>
    <s v="4.1.4"/>
    <n v="16"/>
    <s v="F"/>
    <x v="1"/>
    <s v="Architecture logique de la fonction NAVIGUER_x000a__x000a_Sur le document en PDF, la tableau est incomplet, les colonnes &quot;PROTOCOLES&quot;, &quot;MEDIA&quot; et &quot;CADENCE&quot; sont absentes._x000a_Sur le document Word, selectionnez le tableau, puis Lcic droit et &quot;Ajustement automatique/Ajuster au contenu&quot;."/>
    <x v="0"/>
    <s v="Ajustement de la taille du tableau_x000a_DJD à jour."/>
  </r>
  <r>
    <n v="215"/>
    <x v="1"/>
    <x v="1"/>
    <x v="2"/>
    <s v="05-Naviguer"/>
    <s v="EBMR_FER - DJD Navigation_GME-101-20-0162_ind-A_vu APj.xls"/>
    <s v="SLE-007"/>
    <s v="4.1.5.1.3.5"/>
    <n v="25"/>
    <s v="F"/>
    <x v="1"/>
    <s v="La CIN n’attend pas que le GPS accroche ses satellites, elle commence donc la navigation en mode hybridé odomètre ; lorsque le récepteur GPS devient opérationnel (satellites accrochés), la CIN basculera alors automatiquement en mode nominal._x000a__x000a_Remplacer par_x000a__x000a_La CIN n’attend pas que le GPS soit opérationnel (constellation satellitaire en vue, recepetion et décodage des ephémerides et almanach), elle commence donc la navigation en mode hybridé odomètre ; lorsque le récepteur GPS devient opérationnel , la CIN basculera alors automatiquement en mode nominal."/>
    <x v="0"/>
    <s v="Remplacement de la phrase_x000a_DJD à jour."/>
  </r>
  <r>
    <n v="216"/>
    <x v="1"/>
    <x v="1"/>
    <x v="2"/>
    <s v="05-Naviguer"/>
    <s v="EBMR_FER - DJD Navigation_GME-101-20-0162_ind-A_vu APj.xls"/>
    <s v="SLE-008"/>
    <s v="4.5.1.4.2"/>
    <n v="29"/>
    <s v="Q"/>
    <x v="1"/>
    <s v="• l’AOC inhibe l’hybridation GPS durant le PUPT ; pour cela quel que soit l’état du GPS, l’AOC navigateur enverra un message de désactivation du GPS_x000a__x000a_Quel est ce message ?"/>
    <x v="0"/>
    <s v="Le message de désactivation du GPS sur la centrale T1 est &quot;cmd&quot; avec &quot;Disable GPS&quot;/&quot;Enable GPS&quot;._x000a_DJD  à jour."/>
  </r>
  <r>
    <n v="217"/>
    <x v="1"/>
    <x v="1"/>
    <x v="2"/>
    <s v="05-Naviguer"/>
    <s v="EBMR_FER - DJD Navigation_GME-101-20-0162_ind-A_vu APj.xls"/>
    <s v="SLE-009"/>
    <s v="4.5.1.4.2"/>
    <n v="40"/>
    <s v="F"/>
    <x v="1"/>
    <s v="L’étude comparative des interactions électromagnétiques entre les différentes antennes (BARRAGE, communications) avec une antenne GPS sur toit et une antenne GPS sur capot est la suivante :_x000a__x000a_Remplacer BARRAGE par BARAGE"/>
    <x v="0"/>
    <s v="Remplacement du mot_x000a_DJD  à jour."/>
  </r>
  <r>
    <n v="218"/>
    <x v="1"/>
    <x v="1"/>
    <x v="2"/>
    <s v="05-Naviguer"/>
    <s v="EBMR_FER - DJD Navigation_GME-101-20-0162_ind-A_vu APj.xls"/>
    <s v="SLE-010"/>
    <s v="4.1.5.2.4"/>
    <n v="40"/>
    <s v="Ma"/>
    <x v="1"/>
    <s v="Conclusion : Au final, il a été décidé de positionner l’antenne GPS sur le capot (ce qui permet également d’avoir la même visibilité indépendamment du type de Griffon, y compris pour l’EPC)_x000a__x000a_L'expérience de ces deux dernières années sur l'intégration d'un récepteur GPS en parralèle de BARAGE démontre que les études amont ne correspondent pas toujours à la réalité sur le porteur. Il serait prudent, voire essentiel, de ne valider une position d'antenne qu'après études et essais de décorrelation en ambiance rayonné réel, avec l'ensemble des systèmes opérants."/>
    <x v="2"/>
    <s v="Le choix de positionnement de l’antenne GPS a été présenté à DGA TT, DGA MI et DGA MOI Barge lors des 3 GT « assistance à l’intégration Barage »_x000a_Les études de découplage sont disponibles dans le document « 20170207_Etude d'intégration GRIFFON_TCS-63249507-532_rev-C »_x000a_Ce choix sera définitivement validé par essais_x000a_Pas de mise à jour du DJD."/>
  </r>
  <r>
    <n v="219"/>
    <x v="1"/>
    <x v="1"/>
    <x v="2"/>
    <s v="05-Naviguer"/>
    <s v="EBMR_FER - DJD Navigation_GME-101-20-0162_ind-A_vu APj.xls"/>
    <s v="SLE-011"/>
    <s v="4.3.1.2"/>
    <n v="50"/>
    <s v="F_x000a_Q"/>
    <x v="1"/>
    <s v="En mode nominal (donc avec GPS actif et valide), la performance de la chaîne Navigation (et donc en particulier de la CIN) repose sur celle du GPS, soit 10m en mode P(Y) ou éventuellement en DGPS et 30 m en mode civil standard._x000a__x000a_Redéfinir les performances en fonction du mode. Le DGPS est-il traité comme du P/Y dans le cas cité ? Un récepteur en C/A ne peut-il pas être en DGPS ?"/>
    <x v="0"/>
    <s v="Le § 4.1.5.3.2.3 SUPERVISION DE LA FONCTION NAVIGATION PAR LA CENTRALE DE NAVIGATION précise cela._x000a_NB : le DGPS est traité comme du P/Y; le mode 2 du FOM correspond au mode standard_x000a_DJD à jour._x000a_"/>
  </r>
  <r>
    <n v="220"/>
    <x v="1"/>
    <x v="1"/>
    <x v="2"/>
    <s v="05-Naviguer"/>
    <s v="EBMR_FER - DJD Navigation_GME-101-20-0162_ind-A_vu APj.xls"/>
    <s v="TMI-01"/>
    <s v="4.1.4"/>
    <n v="16"/>
    <s v="F"/>
    <x v="1"/>
    <s v="La première partie du tableau est illisible. Il manque 3 colonnes &quot;Protocole/Média/Cadance&quot;"/>
    <x v="0"/>
    <s v="Cf remarque 217_x000a_DJD à jour."/>
  </r>
  <r>
    <n v="221"/>
    <x v="1"/>
    <x v="1"/>
    <x v="2"/>
    <s v="05-Naviguer"/>
    <s v="EBMR_FER - DJD Navigation_GME-101-20-0162_ind-A_vu APj.xls"/>
    <s v="TMI-02"/>
    <s v="4.1.4"/>
    <n v="16"/>
    <s v="Mi"/>
    <x v="1"/>
    <s v="1-Dans le tableau, il manque une ligne BDS (émetteur) -&gt; GPS (consommateur). C'est BDS qui fournit des commandes pour initialiser le récepteur GPS_x000a_2-Données intégrité : DOP (au lieu de HDOP) et EPE (Estimated position error)"/>
    <x v="0"/>
    <s v=" 1) BDS configure le récépteur GPS à chaque mise sous tension._x000a_Le BDS configure le GPS DAGR pour une communication en mode GSSIP en émission et réception et pour émettre le signal 1PPS UTC pour le port COM1_x000a_Les ports COM2 et COM3 du GPS DAGR sont également configurables par le BDS au travers d‘une configuration déployée au sein du BDS_x000a_Le port COM2 est en réplication ou non du port COM1_x000a_Le port COM3 ou le port COM2 (lorsque non configuré pour réplication) peuvent être configurés sur les paramètres suivant:_x000a_ - Mode de transmission / émission choisi entre GSSIP ou NMEA_x000a_ - Mode du 1PPS choisi  entre 1PPS T-MARK  et 1PPS UTC_x000a_ - Choix des vitesses et parité de  la liaison_x000a_ - les messages NMEA_x000a__x000a_Le BDS configure les fonctions suivante du GPS DAGR :_x000a_ - Satellites type et fréquence_x000a_ - Activation de LADGPS_x000a_ - Activation de WAGE_x000a_ - Activation de RAIM_x000a_ - Activation de autoaverage_x000a_ - Activation du mode compas et configuration du mode compas_x000a_ - Activation de la détection du brouillage_x000a_2) ce qui compte c'est que la CINdispose d'un traitement d'intégrité._x000a__x000a_DJD à jour."/>
  </r>
  <r>
    <n v="222"/>
    <x v="1"/>
    <x v="1"/>
    <x v="2"/>
    <s v="05-Naviguer"/>
    <s v="EBMR_FER - DJD Navigation_GME-101-20-0162_ind-A_vu APj.xls"/>
    <s v="TMI-03"/>
    <s v="4.1.4"/>
    <n v="17"/>
    <s v="Q"/>
    <x v="1"/>
    <s v="DDS ? C'est quoi ?"/>
    <x v="0"/>
    <s v="Norme d'échange de données : Data Distribution Service_x000a_DJD à jour."/>
  </r>
  <r>
    <n v="223"/>
    <x v="1"/>
    <x v="1"/>
    <x v="2"/>
    <s v="05-Naviguer"/>
    <s v="EBMR_FER - DJD Navigation_GME-101-20-0162_ind-A_vu APj.xls"/>
    <s v="TMI-04"/>
    <s v="4.1.5.1.3"/>
    <n v="23"/>
    <s v="F"/>
    <x v="1"/>
    <s v="sur les informations de positions et route émises par le GPS soit par utilisation des informations de position et de vitesse cap mémorisées depuis une utilisation précédente, ce qui suppose que le véhicule n’a pas bougé depuis."/>
    <x v="0"/>
    <s v="Remplacement du terme vitesse par cap_x000a_DJD à jour."/>
  </r>
  <r>
    <n v="224"/>
    <x v="1"/>
    <x v="1"/>
    <x v="2"/>
    <s v="05-Naviguer"/>
    <s v="EBMR_FER - DJD Navigation_GME-101-20-0162_ind-A_vu APj.xls"/>
    <s v="TMI-05"/>
    <s v="4.1.5.1.3.4"/>
    <n v="24"/>
    <s v="Ma"/>
    <x v="1"/>
    <s v="A contrario, dans le cas où il y a eu déplacement par un moyen tiers, il faudra procéder à l’alignement dynamique._x000a_Non, il y a un 3è mode demandé, l'opérateur peut introduire manuallement les données de position et de cap pour initialiser la CI (voir exigence ci-dessous)_x000a_Rappel de STB : si le véhicule a bougé depuis la dernière mise hors tension du navigateur, la position est initialisée sur données de l'utilisateur en l'absence de signal GPS ou transmises par le véhicule (par le SIO en l'absence de signal GPS ou par le récepteur GPS si le signal est disponible),_x000a__x000a_En mobilité opérative par moyen tiers ou en mobilité stratégique, la CIN n’est pas opérationnelle, et il faudra procéder à l’alignement dynamique  ou introduction des données (position et cap) par l'opérateur (3è mode)."/>
    <x v="0"/>
    <s v="Ce 3ème mode n'est pas précis (il est très difficile d'aligner le véhicule dans une direction aussi précise); de plus, ds un premier temps, le cap ne sera pas précis, puis l'algo convergera_x000a_DJD à jour."/>
  </r>
  <r>
    <n v="225"/>
    <x v="1"/>
    <x v="1"/>
    <x v="2"/>
    <s v="05-Naviguer"/>
    <s v="EBMR_FER - DJD Navigation_GME-101-20-0162_ind-A_vu APj.xls"/>
    <s v="TMI-06"/>
    <s v="4.1.5.1.4.2"/>
    <n v="29"/>
    <s v="Ma"/>
    <x v="1"/>
    <s v="l’AOC inhibe l’hybridation GPS durant le PUPT ?Comment ?_x000a_Le GPS est connecté directement à CI donc la CI continue à utiliser les infos de GPS ?"/>
    <x v="0"/>
    <s v="Le message de désactivation du GPS sur la centrale T1 est &quot;cmd&quot; avec &quot;Disable GPS&quot;/&quot;Enable GPS&quot;._x000a_DJD à jour."/>
  </r>
  <r>
    <n v="226"/>
    <x v="1"/>
    <x v="1"/>
    <x v="2"/>
    <s v="05-Naviguer"/>
    <s v="EBMR_FER - DJD Navigation_GME-101-20-0162_ind-A_vu APj.xls"/>
    <s v="TMI-07"/>
    <s v="4.1.5.1.4.2"/>
    <n v="31"/>
    <s v="Mi"/>
    <x v="1"/>
    <s v="Figure du cas limite : L'incertitude ne peut pas être meilleure que l'incertitude du point ?"/>
    <x v="0"/>
    <s v="DJD à jour."/>
  </r>
  <r>
    <n v="227"/>
    <x v="1"/>
    <x v="1"/>
    <x v="2"/>
    <s v="05-Naviguer"/>
    <s v="EBMR_FER - DJD Navigation_GME-101-20-0162_ind-A_vu APj.xls"/>
    <s v="TMI-08"/>
    <s v="4.1.5.1.4.3"/>
    <n v="32"/>
    <s v="Ma"/>
    <x v="1"/>
    <s v="Non, La CI n'a pas besoin de PUPT pour assurer la performance de 1% DT"/>
    <x v="0"/>
    <s v="Exact, cf concept d'emploi EPSILON10_x000a_cf réponse à la remarque bloquante 252_x000a_des ZUPTs suffisent_x000a_DJD à jour."/>
  </r>
  <r>
    <n v="228"/>
    <x v="3"/>
    <x v="3"/>
    <x v="2"/>
    <s v="05-Naviguer"/>
    <s v="EBMR_FER - DJD Navigation_GME-101-20-0162_ind-A_vu APj.xls"/>
    <s v="TMI-09"/>
    <s v="4.1.5.3.2.4"/>
    <n v="43"/>
    <s v="Ma"/>
    <x v="0"/>
    <s v="L'AOC Navigateur doit exploiter le message &quot;(Message 5411) Integrity and SV Status Message&quot; qui fournit directement EPE._x000a_Et ce afin de tenir l'exigence STB (EBMR_STB_03800_01) : Les informations délivrées par le récepteur GPS sont exploitées et permettent d'invalider les données reçues quand les données de DOP (Dilution of osition), FOM (Figure of merit) et EPE (Estimated position error) sont considérées insuffisantes par le système._x000a_"/>
    <x v="0"/>
    <s v="L'exigence EBMR_STB_03800_01 porte sur le navigateur (cf. exg: EBMR_STB_03770_01 : Centrale de navigation/GPS/Senseur vitesse) et non sur l'AOC Navigateur. Les données d'intégrité du GPS sont bien exploitées en interne de la centrale inertielle. Leur traitement est de la propriété du fabricant._x000a__x000a_Non pris en compte dans les points durs GME à ce jour._x000a__x000a_-&gt; Réunion à prévoir sur ce sujet._x000a__x000a_Complément de réponse pour DJD2 MMP &amp; MO81:_x000a_De manière générale, la CIN EPSILON10 exploite la messagerie NMEA pour son hybridation GPS. En ce qui concerne le contrôle d’intégrité, les données d'intégrité du GPS contenues dans la messagerie NMEA sont bien exploitées en interne de la centrale inertielle ; leur traitement est de la propriété du fabricant._x000a_DJD à jour."/>
  </r>
  <r>
    <n v="229"/>
    <x v="1"/>
    <x v="1"/>
    <x v="2"/>
    <s v="05-Naviguer"/>
    <s v="EBMR_FER - DJD Navigation_GME-101-20-0162_ind-A_vu APj.xls"/>
    <s v="TMI-10"/>
    <s v="4.3.1.3"/>
    <n v="51"/>
    <s v="Ma"/>
    <x v="1"/>
    <s v="Hors GPS: la justification de tenir la performance de 1% DT n'est pas cohérente avec la spec SAFRAN (cf. 4.3.1.1)"/>
    <x v="0"/>
    <s v="Cf réponse à la remarque bloquante 252_x000a_des ZUPTs suffisent_x000a_DJD à jour."/>
  </r>
  <r>
    <n v="230"/>
    <x v="1"/>
    <x v="1"/>
    <x v="2"/>
    <s v="05-Naviguer"/>
    <s v="EBMR_FER - DJD Navigation_GME-101-20-0162_ind-A_vu APj.xls"/>
    <s v="PDT-LBN-01"/>
    <s v="4,1,1"/>
    <n v="10"/>
    <s v="Q"/>
    <x v="1"/>
    <s v="Est-il considéré que la chaine mobilité est déjà en fonctionnement ? Si ce n'est pas le cas, est-ce que la centrale reçoit un indicateur de non-validité de la chaine &quot;capture déplacement&quot; ?"/>
    <x v="0"/>
    <s v="Chaîne mobilité en fonctionnement_x000a_DJD à jour."/>
  </r>
  <r>
    <n v="231"/>
    <x v="1"/>
    <x v="1"/>
    <x v="2"/>
    <s v="05-Naviguer"/>
    <s v="EBMR_FER - DJD Navigation_GME-101-20-0162_ind-A_vu APj.xls"/>
    <s v="PDT-LBN-02"/>
    <s v="4,1,3 et 4.3.2"/>
    <s v="16 et 51"/>
    <s v="Q"/>
    <x v="1"/>
    <s v="Les latences de 100 ms ont-elles été mesurées?"/>
    <x v="0"/>
    <s v="Non, il s'agit d'une donnée découlant du fonctionnement de la chaine odométrique (cadence du bus M-CAN)_x000a_Le temps de calcul du bloc VMVU est négligeable ; la trame est émise toutes les 100 ms_x000a_DJD à jour._x000a_"/>
  </r>
  <r>
    <n v="232"/>
    <x v="1"/>
    <x v="1"/>
    <x v="2"/>
    <s v="05-Naviguer"/>
    <s v="EBMR_FER - DJD Navigation_GME-101-20-0162_ind-A_vu APj.xls"/>
    <s v="PDT-LBN-03"/>
    <s v="4,1,4"/>
    <n v="17"/>
    <s v="Q"/>
    <x v="1"/>
    <s v="Est-il prévu la diffusion d'un indicateur sur le refus d'un recalage PUPT de la CIN vers l'AOC navigateur?"/>
    <x v="0"/>
    <s v="Oui, la centrale informe le logiciel de l'AOC navigateur du refus d'un recalage relatif. Le message centrale est &quot; Relative position only_x000a_update rejected because of_x000a_unsuitable update&quot;. Grâce à ce message, le logiciel peut informer l'opérateur de l'échec de ce recalage relatif._x000a_DJD à jour."/>
  </r>
  <r>
    <n v="233"/>
    <x v="1"/>
    <x v="1"/>
    <x v="2"/>
    <s v="05-Naviguer"/>
    <s v="EBMR_FER - DJD Navigation_GME-101-20-0162_ind-A_vu APj.xls"/>
    <s v="PDT-LBN-04"/>
    <s v="4,1,5,1,1"/>
    <n v="19"/>
    <s v="Q"/>
    <x v="1"/>
    <s v="Pour le mode de fonctionnement hybridation, il n'est pas prévu la prise en compte des information GPS et odomètre."/>
    <x v="0"/>
    <s v="Mauvaise formulation des titres ds le DJD2 au §4.3.1.2_x000a_changer les énoncés des subdivisions du §4.3.1.2 ANALYSE DES PERFORMANCES NAVIGATION PORTANT SUR LA COMPOSANTE POSITION_x000a_ le mode nominal prend en compte le GPS et l'odomètre; _x000a_le mode Navigation dégradé prend en compte l'odomètre; _x000a_le mode ARS prend en compte le GPS (odo KO)_x000a_DJD à jour."/>
  </r>
  <r>
    <n v="234"/>
    <x v="1"/>
    <x v="1"/>
    <x v="2"/>
    <s v="05-Naviguer"/>
    <s v="EBMR_FER - DJD Navigation_GME-101-20-0162_ind-A_vu APj.xls"/>
    <s v="PDT-LBN-05"/>
    <s v="4,1,5,1,3"/>
    <n v="24"/>
    <s v="F"/>
    <x v="1"/>
    <s v="Dans ce paragraphe, il manque les durées d'alignement pour chaque mode d'alignement,"/>
    <x v="0"/>
    <s v="L'alignement est défini en termes de distances à parcourir et de trajectoire, et non pas de temps. Ceci est explicité dans le document._x000a_DJD à jour."/>
  </r>
  <r>
    <n v="235"/>
    <x v="1"/>
    <x v="1"/>
    <x v="2"/>
    <s v="05-Naviguer"/>
    <s v="EBMR_FER - DJD Navigation_GME-101-20-0162_ind-A_vu APj.xls"/>
    <s v="PDT-LBN-06"/>
    <s v="4,1,5,1,3,4"/>
    <n v="25"/>
    <s v="Q"/>
    <x v="1"/>
    <s v="Est-il possible de réaliser un alignement sur radier ou barge si le GPS est disponile?"/>
    <x v="0"/>
    <s v="Non, il n'est pas possible de pratiquer l'alignement sur barge ou en radier._x000a_le DJD2 intègre déjà un paragraphe sur le sujet en expliquant les difficultés (NB : l'EPSILON10 n'est pas une SIGMA RL90)_x000a_DJD à jour."/>
  </r>
  <r>
    <n v="236"/>
    <x v="1"/>
    <x v="1"/>
    <x v="2"/>
    <s v="05-Naviguer"/>
    <s v="EBMR_FER - DJD Navigation_GME-101-20-0162_ind-A_vu APj.xls"/>
    <s v="PDT-LBN-07"/>
    <s v="4,1,5,1,3,5"/>
    <n v="26"/>
    <s v="Q"/>
    <x v="1"/>
    <s v="Dans le cas positif, quel est la précision en attitudes atteingable?"/>
    <x v="2"/>
    <s v="Pas de cas positif"/>
  </r>
  <r>
    <n v="237"/>
    <x v="1"/>
    <x v="1"/>
    <x v="2"/>
    <s v="05-Naviguer"/>
    <s v="EBMR_FER - DJD Navigation_GME-101-20-0162_ind-A_vu APj.xls"/>
    <s v="PDT-LBN-08"/>
    <m/>
    <n v="26"/>
    <s v="Q"/>
    <x v="1"/>
    <s v="L'alignement en mode dynamique comprend t-il des évolutions de trajectoires particulières?"/>
    <x v="0"/>
    <s v="Non_x000a_DJD à jour."/>
  </r>
  <r>
    <n v="238"/>
    <x v="1"/>
    <x v="1"/>
    <x v="2"/>
    <s v="05-Naviguer"/>
    <s v="EBMR_FER - DJD Navigation_GME-101-20-0162_ind-A_vu APj.xls"/>
    <s v="PDT-LBN-09"/>
    <s v="4,1,5,1,4,2"/>
    <n v="27"/>
    <s v="Q"/>
    <x v="1"/>
    <s v="Dans le document, il est indiqué que la vitesse est recalée. Préciser dans le cas ou les PUPT sont réalisés à l'arret. Dans le cas ou sont téalisés en dynamique, l'erreur de vitesse sera partiellement compensés."/>
    <x v="0"/>
    <s v="DJD à jour."/>
  </r>
  <r>
    <n v="239"/>
    <x v="1"/>
    <x v="1"/>
    <x v="2"/>
    <s v="05-Naviguer"/>
    <s v="EBMR_FER - DJD Navigation_GME-101-20-0162_ind-A_vu APj.xls"/>
    <s v="PDT-LBN-10"/>
    <s v="4,1,5,1,4,2"/>
    <n v="29"/>
    <s v="Q"/>
    <x v="1"/>
    <s v="Pour un recalage PUPT, l'AOC doit inhiber le GPS. Est-il possible de simplifier cette tâche?"/>
    <x v="2"/>
    <s v="Justement, le fait que l'AOC inhibe directement et automatiquement (sans intervention opérateur) le GPS temporairement facilite la tâche de l'opérateur. "/>
  </r>
  <r>
    <n v="240"/>
    <x v="1"/>
    <x v="1"/>
    <x v="2"/>
    <s v="05-Naviguer"/>
    <s v="EBMR_FER - DJD Navigation_GME-101-20-0162_ind-A_vu APj.xls"/>
    <s v="PDT-LBN-11"/>
    <s v="4,1,5,1,4,2"/>
    <n v="31"/>
    <s v="Q"/>
    <x v="1"/>
    <s v="Confirmer que la centrale transmet une indication de refus/incohérence de recalage."/>
    <x v="0"/>
    <s v="Confirmation._x000a_DJD à jour."/>
  </r>
  <r>
    <n v="241"/>
    <x v="1"/>
    <x v="1"/>
    <x v="2"/>
    <s v="05-Naviguer"/>
    <s v="EBMR_FER - DJD Navigation_GME-101-20-0162_ind-A_vu APj.xls"/>
    <s v="PDT-LBN-12"/>
    <s v="4,1,5,2,3"/>
    <n v="38"/>
    <s v="Q"/>
    <x v="1"/>
    <s v="Détailler la prise en compte des compteurs d'implusion des roues  dans l'élaboration de la mesure odométrique et la prise en compte par la CIM?"/>
    <x v="0"/>
    <s v="La fonction de transfert permettant de passer des impulsions émises par la sonde KITAS2 en sortie de boîte (et non des roues) à la vitesse émise sur le bus CAN est une dérivée. La manière de réaliser cette dérivée relève du secret industriel de Volvo._x000a_La CIN est capable d’exploiter ces données de vitesse transmises sur le bus CAN issues d’une sonde odométrique. La manière de faire relève du secret industriel de SAFRAN. _x000a_DJD à jour."/>
  </r>
  <r>
    <n v="242"/>
    <x v="1"/>
    <x v="1"/>
    <x v="2"/>
    <s v="05-Naviguer"/>
    <s v="EBMR_FER - DJD Navigation_GME-101-20-0162_ind-A_vu APj.xls"/>
    <s v="PDT-LBN-13"/>
    <s v="4,1,5,3,2,3"/>
    <n v="42"/>
    <s v="Q"/>
    <x v="1"/>
    <s v="Existe-t-il des états intermédiaires du FOM non mentionnés dans ce document?"/>
    <x v="0"/>
    <s v="Non, la CIN ne fournt que les états mentionnés (1, 2, 3, 4, 100)._x000a_DJD à jour."/>
  </r>
  <r>
    <n v="243"/>
    <x v="1"/>
    <x v="1"/>
    <x v="2"/>
    <s v="05-Naviguer"/>
    <s v="EBMR_FER - DJD Navigation_GME-101-20-0162_ind-A_vu APj.xls"/>
    <s v="PDT-LBN-14"/>
    <s v="4,1,5,3,2,4"/>
    <n v="43"/>
    <s v="Q"/>
    <x v="1"/>
    <s v="Confirmer que le FOM n'est pas élaboré à partir de la  durée de la perte GPS"/>
    <x v="0"/>
    <s v="Tableau 4.1.5.3.2.3 SUPERVISION DE LA FONCTION NAVIGATION PAR LA CENTRALE DE NAVIGATION à clarifier_x000a__x000a_Modifier le tableau pour clarifier._x000a_Code 3 : remplacer et par ou, et préciser ZUPTs_x000a_code 4 : préciser pas de recalage ZUPT_x000a__x000a_DJD à jour."/>
  </r>
  <r>
    <n v="244"/>
    <x v="1"/>
    <x v="1"/>
    <x v="2"/>
    <s v="05-Naviguer"/>
    <s v="EBMR_FER - DJD Navigation_GME-101-20-0162_ind-A_vu APj.xls"/>
    <s v="PDT-LBN-15"/>
    <s v="4,1,5,3,2,4"/>
    <n v="43"/>
    <s v="Ma"/>
    <x v="1"/>
    <s v="Le calcul du CEP par l'AOC navigateur à partir de la distance parcourue et du FOM sera-t-il aussi fiable que le CEP non diffusé par la CIN._x000a_Il serait plus judicieux et fiable que la CIN fournisse le CEP et non le FOM pour éviter une redonnance des calculs."/>
    <x v="0"/>
    <s v="Oui dans l'absolu, mais la CIN est un COTS dont c'est le fonctionnement._x000a_DJD à jour."/>
  </r>
  <r>
    <n v="245"/>
    <x v="1"/>
    <x v="1"/>
    <x v="2"/>
    <s v="05-Naviguer"/>
    <s v="EBMR_FER - DJD Navigation_GME-101-20-0162_ind-A_vu APj.xls"/>
    <s v="PDT-LBN-16"/>
    <s v="4,3,1,1"/>
    <n v="51"/>
    <s v="Ma"/>
    <x v="1"/>
    <s v="Le choix d’un capteur ne ce limite pas à une simple plaquette commerciale. Des essais de caractérisation doivent être réalisés en amont pour confirmer que le produit répond bien à la spécification ou au besoin. Des essais ont-ils été réalisés par le GME lors du choix?"/>
    <x v="0"/>
    <s v="Un PIDS a été émis envers le fournisseur de la centrale, avec phase de mise en concurrence. La réponse du fournisseur est contractuelle, il s'agit d'un engagement, et non d'une plaquette commerciale._x000a_DJD à jour."/>
  </r>
  <r>
    <n v="246"/>
    <x v="1"/>
    <x v="1"/>
    <x v="2"/>
    <s v="05-Naviguer"/>
    <s v="EBMR_FER - DJD Navigation_GME-101-20-0162_ind-A_vu APj.xls"/>
    <s v="PDT-LBN-17"/>
    <s v="4,3,1,2"/>
    <n v="50"/>
    <s v="F"/>
    <x v="1"/>
    <s v="Pour le mode nominal, préciser que la précision GPS est obtenue pour un Pdop &lt; 6."/>
    <x v="0"/>
    <s v=" HDOP_x000a_DJD à jour."/>
  </r>
  <r>
    <n v="247"/>
    <x v="1"/>
    <x v="1"/>
    <x v="2"/>
    <s v="05-Naviguer"/>
    <s v="EBMR_FER - DJD Navigation_GME-101-20-0162_ind-A_vu APj.xls"/>
    <s v="PDT-LBN-18"/>
    <s v="4,3,2"/>
    <n v="52"/>
    <s v="F"/>
    <x v="1"/>
    <s v="Il serait souhaitable d'indiquer que la précision des informations de recalage doit être représentative de la réalité pour éviter un risque le leurrage de la CIN et donc en finale éviter une procédure de réalignement."/>
    <x v="0"/>
    <s v="DJD à jour."/>
  </r>
  <r>
    <n v="248"/>
    <x v="1"/>
    <x v="1"/>
    <x v="2"/>
    <s v="05-Naviguer"/>
    <s v="EBMR_FER - DJD Navigation_GME-101-20-0162_ind-A_vu APj.xls"/>
    <s v="PDT-LBN-19"/>
    <s v="4,1,5,2,3"/>
    <n v="38"/>
    <s v="Q"/>
    <x v="1"/>
    <s v="Comment est élaborée l'information &quot;WheelBasedVehicleSpeed&quot; ? Comment est réalisée la comparaison des informations issues de la sonde KITAS2 et de l'EBS  et qu'est ce qu'il en résulte ?"/>
    <x v="0"/>
    <s v="Secret industriel VOLVO_x000a_L'information &quot;WheelBasedVehicleSpeed » est une dérivée du nombre de pulses remontés par la sonde KITAS2 en sortie de boîte._x000a_La vitesse générée par le bloc est comparée aux vitesses générées par l’EBS (vitesses des axes : rear1, rear2, fontaxlespped). Si le delta de vitesse est trop important (valeur confidentielle) pendant un certain laps de temps (valeur confidentielle), alors la WheelBasedVehicleSpeed passe en erreur. Il résulte de cette comparaison l’acceptation ou la mise en erreur de la WheelBasedVehicleSpeed._x000a_DJD à jour."/>
  </r>
  <r>
    <n v="249"/>
    <x v="3"/>
    <x v="3"/>
    <x v="2"/>
    <s v="05-Naviguer"/>
    <s v="EBMR_FER - DJD Navigation_GME-101-20-0162_ind-A_vu APj.xls"/>
    <s v="PDT-LBN-20"/>
    <s v="4,1,5,1,4,3_x000a_4,3,1,1_x000a_4,3,1,3"/>
    <s v="32_x000a_50_x000a_51"/>
    <s v="Ma"/>
    <x v="0"/>
    <s v="1) Dans la STB, il n'est pas indiqué que des recalages en position puissent intervenir tous les 1300m : C'est une interprétation de la spécification. Sur le plan opérationnel il est inenvisageable de réaliser des PUPT tous les 1300m._x000a__x000a_2) DGA-MI dispose du document de description technique de l'Epsilon10 (document SAFRAN SK-0000486911-02). Il est indiqué p.22 que pour tenir la performance en position sans GNSS de 1% DT (avec DT&gt; 3km et temps jusqu'à 20 min) il est uniquement nécessaire de réaliser 1 ZUPT toutes les 5 minutes._x000a_Dans ce même document, les performances de roulis/tangage sont de 0,6° RMS. Comment s'explique la différence entre les performances annoncées dans le document SAFRAN et le DJD ?_x000a__x000a_3) Afin de tenir l'exigence de 50m CEP en erreur de position sans GNSS avec le choix de l'Epsilon10 comme centrale  de navigation, il parait nécessaire de réaliser des PUPT sur le parcours. Cependant, la fréquence d'un PUPT tous les 1300m n'est pas justifiée aux vues des performances de l'Epsilon10._x000a__x000a_4) Il faut préciser quel type de PUPT (mobile ou statique) il est nécessaire de réaliser pour tenir les 50m CEP sans GNSS._x000a__x000a__x000a_"/>
    <x v="0"/>
    <s v="1 : OK_x000a_2 : OK avec réserve_x000a_3 : OK_x000a_4 : OK_x000a__x000a_la réserve porte sur les 0.6°_x000a__x000a_ Seuls les ZUPTs sont nécessaires pour garantir la dérive de 1% de la DT (en respectant des ZUPTs tous les 5') ; les PUPTs n'interviennent pas dans la limite de la dérive de 1% de la DT. En revanche, les PUPts servent à garantir la performance à ECP 50m, afin de limiter la dérive à 50m. En préparation de mission, il est donc nécessaire d'identifier des pts de passage espacés au maximum de 4500m qui seront activés par l'équipage au passage à la volée du véhicule sur ce point, et ce pour garantir les perf demandées._x000a_Nous proposons de modifier le DJD dans ce sens. _x000a__x000a_Il faut des PUPTs tous les 4500m (voire 5000 m) pour garantir la dérive à 50m._x000a__x000a_En ce qui concerne les perfs en roulis.tangage, nous rappelons que l'exigence de la STB EBMR_STB_TYPE_VBM_00280_02 mentionne une perf de 2°. D'où le chiffre mentionné dans le DJD._x000a_DJD à jour."/>
  </r>
  <r>
    <n v="250"/>
    <x v="1"/>
    <x v="1"/>
    <x v="2"/>
    <s v="05-Naviguer"/>
    <s v="EBMR_FER - DJD Navigation_GME-101-20-0162_ind-A_vu APj.xls"/>
    <s v="PDT-LBN-21"/>
    <s v="4,3,3"/>
    <n v="52"/>
    <s v="Ma"/>
    <x v="1"/>
    <s v="Orientation: Il est indiqué que la référence en orientation du véhicule est celle de la centrale. _x000a__x000a_DGA-MI n'est pas convaincu qu'il n'y ait aucun impact sur l'hybridation vitesse véhicule/centrale. N'est-il pas nécessaire de projeter la vitesse véhicule dans les axes centrales ?"/>
    <x v="0"/>
    <s v="Il est indiqué que la CIN est placée ds l'axe du véhicule (à +-15°); l'évaluation permanente du facteur d'échelle doit permettre cela, et rend possible l'hybridation vitesse véhicule/centrale._x000a_DJD à jour."/>
  </r>
  <r>
    <n v="251"/>
    <x v="1"/>
    <x v="1"/>
    <x v="2"/>
    <s v="05-Naviguer"/>
    <s v="EBMR_FER - DJD Navigation_GME-101-20-0162_ind-A_vu APj.xls"/>
    <s v="PDT-LBN-22"/>
    <n v="4.4000000000000004"/>
    <n v="53"/>
    <s v="Ma"/>
    <x v="1"/>
    <s v="Les documents cités doivent, en tant que de besoin, pouvoir être rapidement et facilement consultables dans leur intégratlité, en particulier le document &quot;Compte-rendu de validation système - EpsilonOne &amp; Epsilon10&quot; SK-0000505835."/>
    <x v="2"/>
    <s v="Il est indiqué dans le DJD que les documents sont accessibles sur demande de la DGA chez SAFRAN."/>
  </r>
  <r>
    <n v="252"/>
    <x v="2"/>
    <x v="3"/>
    <x v="2"/>
    <s v="05-Naviguer"/>
    <s v="EBMR_FER - DJD Navigation_GME-101-20-0162_ind-A_vu APj.xls"/>
    <s v="DAL-01"/>
    <n v="3"/>
    <n v="7"/>
    <s v="Ma"/>
    <x v="0"/>
    <s v="Les exigences du CCTP (P01930, P01940) ne sont pas entièrement respectées._x000a_Le descriptif de la fonction Naviguer n'est pas complet (diagramme de visibilité du ciel)._x000a_Le DJD2 (livrable) ne comprend pas de rapport d'étude de sensibilité de la performance aux paramètres influents ni de rapport d'essais d'équipements. Le bilan des postes d'erreur (liste et valeurs) n'est pas complet (erreurs de la chaine capture mouvement, erreurs de la centrale)."/>
    <x v="0"/>
    <s v="- Diagramme visibilité ciel : Une première analyse est disponible dans le &quot;DOSSIER D’ETUDE INTEGRATION_x000a_DANS LE PORTEUR GRIFFON VTT FELIN_x000a_Analyses RADIO,CRE,CEM,DREP,DRAM,Foudre,IEMN,MFP&quot; référence &quot;63249507-532&quot;. Si nécessaire un complément sera apporté en fonction de la l'implanttion finale de l'antenne._x000a_- Rapport sensibilité performance : Le GME fera évoluer le DJD pour mentionner explicitement le rapport d'étude de sensibilité aux paramètres influents._x000a_- Rapport essais équipement : Le solution retenue est un COTS dont les résultats d'essais sont de la proprièté du fournisseurs. Toutefois, une présentation à l'administration est envisageable  par le fournisseur de son rapport de validation présentant le modèle interne de la CIN (avec le bilan des erreurs) ainsi que  le résultat de ses essais en condition réelle._x000a__x000a_Complément pour DJD2 MMP &amp; MO81:_x000a_ - Diagramme visibilité ciel : OK_x000a_ - Rapport sensibilité performance : OK_x000a_ - Rapport essais équipement : document accessible sur demande de la DGA chez SAFRAN_x000a_ - Bilan postes erreur non complet : OK_x000a__x000a_ - Diagramme visibilité ciel : ajout d'un renvoi dans le DJD vers le diocument traitant explicitement de cela._x000a_ - Regroupement de 2 paragraphes dans le DJD afin de mentionner explicitement le rapport d'étude de sensibilité aux paramètres influents._x000a_ - Bilan postes erreur : ajout de qq précisions dans le DJD2_x000a__x000a_DJD à jour."/>
  </r>
  <r>
    <n v="253"/>
    <x v="1"/>
    <x v="1"/>
    <x v="2"/>
    <s v="05-Naviguer"/>
    <s v="EBMR_FER - DJD Navigation_GME-101-20-0162_ind-A_vu APj.xls"/>
    <s v="DAL-02"/>
    <s v="4.1.4"/>
    <n v="17"/>
    <s v="Q"/>
    <x v="1"/>
    <s v="Quelle est la durée associée à la &quot;distance parcourure&quot; émise par la chaine &quot;capture déplacement&quot; vers l'AOC Navigateur ?"/>
    <x v="0"/>
    <s v="C'est l'AOC navigateur qui &quot;remet les compteurs à zéro&quot; en fonction des ZUPTs (pour connaître le degré de FOM) et PUPT (pour évaluer le 1% de la DT)_x000a_DJD à jour."/>
  </r>
  <r>
    <n v="254"/>
    <x v="1"/>
    <x v="1"/>
    <x v="2"/>
    <s v="05-Naviguer"/>
    <s v="EBMR_FER - DJD Navigation_GME-101-20-0162_ind-A_vu APj.xls"/>
    <s v="DAL-03"/>
    <s v="4.1.5.1.4.2"/>
    <n v="29"/>
    <s v="Mi"/>
    <x v="1"/>
    <s v="L'explication sur la non nécessité d'inhiber le ZUPT n'est plas claire."/>
    <x v="0"/>
    <s v="DJD à jour."/>
  </r>
  <r>
    <n v="255"/>
    <x v="1"/>
    <x v="1"/>
    <x v="2"/>
    <s v="05-Naviguer"/>
    <s v="EBMR_FER - DJD Navigation_GME-101-20-0162_ind-A_vu APj.xls"/>
    <s v="DAL-04"/>
    <s v="4.1.5.5"/>
    <n v="44"/>
    <s v="Ma"/>
    <x v="1"/>
    <s v="L'acceptation de la note technique sur le changement de référentiel est un pré-requis à l'acceptation du DJD2 Navigation. "/>
    <x v="0"/>
    <s v="Oui - Note technique sera diffusée"/>
  </r>
  <r>
    <n v="256"/>
    <x v="1"/>
    <x v="1"/>
    <x v="2"/>
    <s v="05-Naviguer"/>
    <s v="EBMR_FER - DJD Navigation_GME-101-20-0162_ind-A_vu APj.xls"/>
    <s v="DAL-05"/>
    <s v="4.2"/>
    <n v="44"/>
    <s v="F"/>
    <x v="1"/>
    <s v="Il aurait été préférable d'intégrer la note technique sur la logique fonctionnelle dans le paragraphe 4.2 du DJ2 Navigation."/>
    <x v="2"/>
    <s v="Document autonome et autoporteur. L'intégrer aurait abouti à alourdir le DJD2."/>
  </r>
  <r>
    <n v="257"/>
    <x v="1"/>
    <x v="1"/>
    <x v="2"/>
    <s v="05-Naviguer"/>
    <s v="EBMR_FER - DJD Navigation_GME-101-20-0162_ind-A_vu APj.xls"/>
    <s v="DAL-06"/>
    <s v="4.4"/>
    <n v="53"/>
    <s v="Ma"/>
    <x v="1"/>
    <s v="L'examen des documents consultables cités en support est un prérequis à l'acceptation du DJD2 Navigation."/>
    <x v="2"/>
    <s v="Oui. Ces documents sont accessibles sur demande de la DGA chez SAFRAN (le GME n'a pas le droit d'en connaitre)."/>
  </r>
  <r>
    <n v="258"/>
    <x v="1"/>
    <x v="1"/>
    <x v="2"/>
    <s v="05-Naviguer"/>
    <s v="EBMR_FER - DJD Navigation_GME-101-20-0162_ind-A_vu APj.xls"/>
    <s v="DJP-01"/>
    <s v="4.1.5.2.2"/>
    <n v="33"/>
    <s v="Ma"/>
    <x v="1"/>
    <s v="&quot;La centrale est positionnée approximativement dans l'axe longitudinal du véhicule&quot; --&gt; à combien près, et ce biais doit-il être quantifié ?_x000a_Cette définition n'est pas cohérente de la note technique sur les référentiels et algorithmes de conversion (TCS/PRS/ISV/cj,17/0005/COM Ind A), tel que décrit pages 8 et 9 de ce document. Il semble nécessaire de maîtriser finement l'implantation de l'interface centrale dans le repère véhicule."/>
    <x v="0"/>
    <s v="Pas de ligne de foi ds le véhicule. Donc, la plaque de la centrale est la ligne de foi pour les autres composants. Le repère véhicule est par choix le repère de la CIN._x000a_DJD à jour."/>
  </r>
  <r>
    <n v="259"/>
    <x v="1"/>
    <x v="1"/>
    <x v="2"/>
    <s v="05-Naviguer"/>
    <s v="EBMR_FER - DJD Navigation_GME-101-20-0162_ind-A_vu APj.xls"/>
    <s v="DJP-02"/>
    <s v="4.1.5.2.2"/>
    <n v="35"/>
    <s v="Mi"/>
    <x v="1"/>
    <s v="Erreur dans le jeu angulaire annoncé: Le jeu maxi autorise un angle de ± 0,015° d'une centrale par rapport à l'axe des pions de l'interface, et un angle de 0,030° entre deux centrales."/>
    <x v="0"/>
    <s v="DJD à jour."/>
  </r>
  <r>
    <n v="260"/>
    <x v="1"/>
    <x v="1"/>
    <x v="2"/>
    <s v="05-Naviguer"/>
    <s v="EBMR_FER - DJD Navigation_GME-101-20-0162_ind-A_vu APj.xls"/>
    <s v="DJP-03"/>
    <s v="4.3.1.1"/>
    <n v="50"/>
    <s v="Mi"/>
    <x v="1"/>
    <s v="Le GME évoque des performances garanties par le constructeur et inclus ici des tableaux de valeus typiques. Il serait préférable d'indiquer les tableaux de valeurs du document SAFRAN  SK-0000486911-02"/>
    <x v="0"/>
    <s v="TCS ne dispose pas de ce document.Ce document est accessible sur demande de la DGA chez SAFRAN (le GME n'a pas le droit d'en connaitre)._x000a_TCS a intégré la réponse au PIDS et une description technique officielle fournie par SAFRAN._x000a_DJD à jour."/>
  </r>
  <r>
    <n v="261"/>
    <x v="1"/>
    <x v="1"/>
    <x v="2"/>
    <s v="05-Naviguer"/>
    <s v="EBMR_FER - DJD Navigation_GME-101-20-0162_ind-A_vu APj.xls"/>
    <s v="DJP-04"/>
    <s v="4.3.1.3"/>
    <n v="51"/>
    <s v="Mi"/>
    <x v="1"/>
    <s v="Les données du tableau doivent être exprimées explicitement et de façon homogène. Se côtoie des valeurs à 1 sigma (STB) et des valeurs typiques (données commerciales), sans que cela soit précisé. Les valeurs garanties par le constructeur devront être converties en 1 sigma pour pouvoir les comparer aisément à la STB._x000a_Quel est l'impact du mésalignement du trièdre de la centrale par rapport au trièdre du véhicule ? "/>
    <x v="0"/>
    <s v="1) Conversion des données_x000a_2) Pas d'impact, par choix le trièdre véhicule est le trièdre CIN_x000a_DJD à jour."/>
  </r>
  <r>
    <n v="262"/>
    <x v="1"/>
    <x v="1"/>
    <x v="2"/>
    <s v="05-Naviguer"/>
    <s v="EBMR_FER - DJD Navigation_GME-101-20-0162_ind-A_vu APj.xls"/>
    <s v="DJP-05"/>
    <s v="4.3.3"/>
    <n v="52"/>
    <s v="Ma"/>
    <x v="1"/>
    <s v="Item Orientation: La justification d'allouer l'ensemble du budget d'erreur  à la centrale de navigation n'est pas cohérent de ce qui a été défini précédemment (voir remarque ci-dessus relative au § 4.1.5.2.2)._x000a_Si on a un mésalignement de 2° de la centrale par rapport à la ligne de foi véhicule (3 mm sur 90 mm d'entraxe des pions), quel est l'impact ?"/>
    <x v="0"/>
    <s v="Pas de ligne de foi native ds le véhicule. Donc, la plaque de la centrale est la ligne de foi pour les autres composants. Le repère véhicule est par choix le repère de la CIN._x000a_DJD à jour."/>
  </r>
  <r>
    <n v="263"/>
    <x v="1"/>
    <x v="1"/>
    <x v="2"/>
    <s v="05-Naviguer"/>
    <s v="EBMR_FER - Logique fonctionnelle AOC Navigateur_TCS-17-0004_vu APj.xls"/>
    <s v="PDT-LBN-01"/>
    <m/>
    <n v="6"/>
    <s v="Ma"/>
    <x v="1"/>
    <s v="A détailler la méthode d'élaboration de la mesure odométrique à partir des capteurs de roue et de la sortie de boite de vitesse."/>
    <x v="2"/>
    <s v="Il s’agit d’une description de logique fonctionnelle. Il n’est pas possible de descendre à un niveau de détail aussi bas."/>
  </r>
  <r>
    <n v="264"/>
    <x v="1"/>
    <x v="1"/>
    <x v="2"/>
    <s v="05-Naviguer"/>
    <s v="EBMR_FER - Logique fonctionnelle AOC Navigateur_TCS-17-0004_vu APj.xls"/>
    <s v="PDT-LBN-02"/>
    <m/>
    <n v="13"/>
    <s v="Q"/>
    <x v="1"/>
    <s v="Le tableau ne prend plus en compte le cas où la mesure odométrique n'est plus disponible alors que la centrale est fonctionnelle._x000a_Confirmer que l'indisponibilité de la centrale peut provenir de l'indisponibilité de la mesure odométrique et ou centrale,"/>
    <x v="2"/>
    <s v="La diapositive « Matrice « capteurs » /état fonctionnel » a pour objectif de donner des indications générales quelle que soit la centrale choisie car l’AOC navigateur est plus ou moins indépendant du matériel. Pour le fonctionnement détaillée de la centrale se reporter à la documentation spécifique à la centrale et à ses performances. "/>
  </r>
  <r>
    <n v="265"/>
    <x v="1"/>
    <x v="1"/>
    <x v="2"/>
    <s v="05-Naviguer"/>
    <s v="EBMR_FER - Logique fonctionnelle AOC Navigateur_TCS-17-0004_vu APj.xls"/>
    <s v="PDT-LBN-03"/>
    <m/>
    <n v="18"/>
    <s v="Q"/>
    <x v="1"/>
    <s v="Il est indiqué que le GPS fournit des petits sauts. Détailler le comportement de la navigation en milieu urbain et/ ou boisé? Des évaluations ont-elles été réalisées?"/>
    <x v="2"/>
    <s v="Aucune évaluation n’a été réalisée. Il est juste rappelé le comportement standard d’un récepteur GPS. Le récepteur GPS étant un GFE, se reporter à la documentation du fournisseur du récepteur GPS pour plus de détail. "/>
  </r>
  <r>
    <n v="266"/>
    <x v="1"/>
    <x v="1"/>
    <x v="2"/>
    <s v="05-Naviguer"/>
    <s v="EBMR_FER - Logique fonctionnelle AOC Navigateur_TCS-17-0004_vu APj.xls"/>
    <s v="PDT-LBN-04"/>
    <m/>
    <n v="31"/>
    <s v="Q"/>
    <x v="1"/>
    <s v="Forcage d'un recalage : A détailler le processus de détection, le forcage d'un recalage et les précautions a mettre en œuvre."/>
    <x v="2"/>
    <s v="C’est la centrale qui détecte elle-même que la position sur laquelle il lui est demandée de se recaler est erronée selon ses données internes (Cf. diapositives « Rappel sur les centrales »). _x000a_A partir de là, la technologie ne peut rien de plus. C’est à l’opérateur d’évaluer si soit sa donnée actuelle est potentiellement erronée, soit si ce sont les données précédentes qui l’étaient (Cf.    diapositive « Pour bien améliorer la précision » forçage possible = c’est l’opérateur qui décide, pas le système)._x000a_Concernant les précautions à mettre en œuvre, elles sont indiquées en   diapositive « Rappel sur les centrales 2/2 » à savoir que le forçage n’est qu’une possible de repartir sur de bonnes bases après une fausse manœuvre dans le passé, mais que l’opérateur doit rester vigilant lorsqu’il effectue des recalages pour ne pas envoyer de données erronées à la centrale.."/>
  </r>
  <r>
    <n v="267"/>
    <x v="1"/>
    <x v="1"/>
    <x v="2"/>
    <s v="05-Naviguer"/>
    <s v="EBMR_FER - Logique fonctionnelle AOC Navigateur_TCS-17-0004_vu APj.xls"/>
    <s v="PDT-LBN-05"/>
    <m/>
    <n v="32"/>
    <s v="Q"/>
    <x v="1"/>
    <s v="Il est indiqué que l'opérateur doit maitriser la précision. Ce point n'apparait dans le DJD2. Détailler la maitrise de la précision par l'opérateur."/>
    <x v="2"/>
    <s v="En diapositive « Rappel sur les centrales 2/2 », il est écrit « L’opérateur doit maîtriser la précision des données en entrée de la centrale. ». La seule façon pour l’opérateur d’envoyer des données d’entrées à la centrale est d’effectuer un recalage (Cf.  les diapositives de la section « Cas d’emploi des procédures de recalage »). Pour cela il utilise des points de rattachement et des mesures éventuelles. _x000a_La maîtrise consiste :_x000a_• D’une part, lors d’une procédure de recalage  : à ne pas se tromper de points, et ne pas faire de mesures ailleurs que sur l’amer sélectionné._x000a_• D’autre part, lors de la création d’un point de rattachement, que les données soient correctes. _x000a_La maîtrise de la précision consiste plus particulièrement à ne pas :surévaluer la précision lors de la création d’un point de rattachement.. _x000a_   _x000a_"/>
  </r>
  <r>
    <n v="268"/>
    <x v="1"/>
    <x v="1"/>
    <x v="2"/>
    <s v="05-Naviguer"/>
    <s v="EBMR_FER - Logique fonctionnelle AOC Navigateur_TCS-17-0004_vu APj.xls"/>
    <s v="PDT-LBN-06"/>
    <m/>
    <n v="46"/>
    <s v="Q"/>
    <x v="1"/>
    <s v="En présence de GPS, indiquer les contraintes sur le roulage pour obtenir un alignement ayant une précision suffisante (durée, distance, type de trajectoire, …). Des études ont-elles été menées pour déterminer / dimensionner les contraintes sur le roulage?,"/>
    <x v="2"/>
    <s v="Il s’agit ici de décrire la logique fonctionnelle. Les données détaillées et de performances spécifiques au type de véhicule sont hors sujet.  "/>
  </r>
  <r>
    <n v="269"/>
    <x v="1"/>
    <x v="1"/>
    <x v="2"/>
    <s v="05-Naviguer"/>
    <s v="EBMR_FER - Logique fonctionnelle AOC Navigateur_TCS-17-0004_vu APj.xls"/>
    <s v="PDT-LBN-07"/>
    <m/>
    <n v="23"/>
    <s v="Q,Ma"/>
    <x v="1"/>
    <s v="Recalage en mouvement (recentrage position, pas précision). Que cela signifie-t-il ? Pas de recalage réel de la CIN ?_x000a_Sur le Griffon, y a-t-il bien un recalage de la CIN lors d'un PUPT en mouvement ?"/>
    <x v="2"/>
    <s v="La diapositive « Pour ne recentrer que la position 1/2» décrit le cas d’emploi. Il ne s’agit donc pas de la donnée « précision » mais du « besoin pour l’opérateur de précision ».  _x000a_La diapositive « Pour ne recentrer que la position 2/2» décrit la procédure, et il est bien indiqué que la position est envoyé à la centrale.  _x000a_"/>
  </r>
  <r>
    <n v="270"/>
    <x v="1"/>
    <x v="1"/>
    <x v="2"/>
    <s v="05-Naviguer"/>
    <s v="EBMR_FER - Logique fonctionnelle AOC Navigateur_TCS-17-0004_vu APj.xls"/>
    <s v="XLP-001"/>
    <m/>
    <m/>
    <s v="Ma"/>
    <x v="1"/>
    <s v="Cette fourniture devrait avoir le formalisme d'une note technique et non celui d'une présentation Power Point (même si elle intègre des mises à jour par rapport à la présentation du 16 janvier 2017). Il aurait été ainsi préférable d'intégrer les éléments de ces planches de présentation dans le paragraphe idoine du DJD2 Navigation."/>
    <x v="2"/>
    <s v="Certes, toutefois le powerpoint présente l'ensemble éléments justificatif de la solution et fait office de &quot;note technique&quot;"/>
  </r>
  <r>
    <n v="271"/>
    <x v="1"/>
    <x v="1"/>
    <x v="1"/>
    <s v="05-Naviguer"/>
    <s v="EBMR_FER - NT chgt réf NAV TCS_17-0005_vu APj.xls"/>
    <s v="PDT-LBN-DJP-01"/>
    <s v="3,1,1"/>
    <n v="6"/>
    <s v="Mi"/>
    <x v="1"/>
    <s v="Dans ce document, il n'est pas pris en compte le choix de la position de l'antenne GPS qui sera installée sur le capot moteur"/>
    <x v="0"/>
    <s v="Sera mis à jour dans le DJD EPC"/>
  </r>
  <r>
    <n v="272"/>
    <x v="1"/>
    <x v="1"/>
    <x v="1"/>
    <s v="05-Naviguer"/>
    <s v="EBMR_FER - NT chgt réf NAV TCS_17-0005_vu APj.xls"/>
    <s v="PDT-LBN-DJP-02"/>
    <s v="3,1,1"/>
    <n v="7"/>
    <s v="Ma"/>
    <x v="1"/>
    <s v="L'AOC risque d'avoir 2 références de localisation : celle du GPS et celle de la CIN."/>
    <x v="1"/>
    <s v="TCS_ Un seul point de référence existe sur le véhicule et les bras de levier sont pris en compte."/>
  </r>
  <r>
    <n v="273"/>
    <x v="1"/>
    <x v="1"/>
    <x v="1"/>
    <s v="05-Naviguer"/>
    <s v="EBMR_FER - NT chgt réf NAV TCS_17-0005_vu APj.xls"/>
    <s v="PDT-LBN-DJP-03"/>
    <s v="3,1,2"/>
    <n v="9"/>
    <s v="Q"/>
    <x v="1"/>
    <s v="Sera-t-il possible de réaliser des hamonisations sans passer en usine?"/>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4"/>
    <x v="1"/>
    <x v="1"/>
    <x v="1"/>
    <s v="05-Naviguer"/>
    <s v="EBMR_FER - NT chgt réf NAV TCS_17-0005_vu APj.xls"/>
    <s v="PDT-LBN-DJP-04"/>
    <s v="3.1.2"/>
    <s v="8 et 9"/>
    <s v="Q"/>
    <x v="1"/>
    <s v="Dans un souci d'interchangeabilité de centrale en contexte opérationnel, n'est-il pas souhaitable d'implanter l'interface centrale dans le véhicule avec des mésalignement les plus faibles possible entre le trièdre véhicule et le trièdre centrale (en cohérence avec le besoin, limites à définir)._x000a_La mesure du mésalignement étant à réaliser, autant s'en servir pour régler l'attitude de l'interface avant son immobilisation."/>
    <x v="0"/>
    <s v="Suite aux travaux GME sur la problématique d'harmonisation, il n'y a plus de besoin d'harmoniser la centrale de navigation. Toutefois en cas de dépose/repose de la plaque de la centrale de navigation une harmonisation du tourelleau est faire si celui-ci est présent sur le véhicule. Cf DJD Acquisition."/>
  </r>
  <r>
    <n v="275"/>
    <x v="1"/>
    <x v="1"/>
    <x v="1"/>
    <s v="05-Naviguer"/>
    <s v="EBMR_FER - NT chgt réf NAV TCS_17-0005_vu APj.xls"/>
    <s v="PDT-LBN-DJP-05"/>
    <s v="3,2,1"/>
    <n v="11"/>
    <s v="Q"/>
    <x v="1"/>
    <s v="Il est poposé 2 méthodes d&quot;harmonisation : à partir de plans ou à partir de mesures. Quelle est la méthode retenue? Quelle est la méthode la plus précise?"/>
    <x v="0"/>
    <s v="La méthode d'harmonisation du TTO vs médiateur est décrite dans le DJD Acquisition._x000a_L'harmonisation de la centrale vs référence véhicule est précisée dans la note technique changement de référentiel ind B - §4.4"/>
  </r>
  <r>
    <n v="276"/>
    <x v="1"/>
    <x v="1"/>
    <x v="1"/>
    <s v="05-Naviguer"/>
    <s v="EBMR_FER - NT chgt réf NAV TCS_17-0005_vu APj.xls"/>
    <s v="PDT-LBN-DJP-06"/>
    <s v="3,2,3"/>
    <n v="17"/>
    <s v="Q "/>
    <x v="1"/>
    <s v="L'algorithme de conversion a t'il été évalué sur des courtes et des longues distances? Une recherche des paramètres dimensionnants a t-elle été menée?"/>
    <x v="2"/>
    <s v="Le 30/03/18 - Réponse GME/TCS:_x000a_L'algorithme de conversion utilise Bowring pour les grandes distances, et Terre Sphérique pour les translations à l'intérieur du véhicule"/>
  </r>
  <r>
    <n v="277"/>
    <x v="1"/>
    <x v="1"/>
    <x v="1"/>
    <s v="05-Naviguer"/>
    <s v="EBMR_FER - NT chgt réf NAV TCS_17-0005_vu APj.xls"/>
    <s v="PDT-LBN-DJP-07"/>
    <s v="3,2,4"/>
    <n v="21"/>
    <s v="Mi"/>
    <x v="1"/>
    <s v="Dans ce document, l'enchainement des tâches n'est pas dans le bon ordre. La saisie des bras de levier est avant les mesures."/>
    <x v="0"/>
    <s v="Le 30/03/18 - Réponse GME/TCS:_x000a_Le calcul du bras de levier dynamique dépend de la mesure du codeur et de la saisie du bras de levier statique."/>
  </r>
  <r>
    <n v="278"/>
    <x v="1"/>
    <x v="1"/>
    <x v="1"/>
    <s v="05-Naviguer"/>
    <s v="EBMR_FER - NT chgt réf NAV TCS_17-0005_vu APj.xls"/>
    <s v="PDT-LBN-DJP-08"/>
    <s v="3,3,1"/>
    <n v="25"/>
    <s v="Mi"/>
    <x v="1"/>
    <s v="D'après le schéma, le body frame est situé au niveau de la roue avant gauche. Ce choix a-t-il été valider par la STAT."/>
    <x v="0"/>
    <s v="Le 30/03/18 - Réponse GME/TCS:_x000a_Non. Le point de référence a été changé est  désormais situé à l'emplacement de la centrale."/>
  </r>
  <r>
    <n v="279"/>
    <x v="1"/>
    <x v="1"/>
    <x v="1"/>
    <s v="05-Naviguer"/>
    <s v="EBMR_FER - NT chgt réf NAV TCS_17-0005_vu APj.xls"/>
    <s v="PDT-LBN-DJP-09"/>
    <s v="3,1,2"/>
    <n v="9"/>
    <s v="Q"/>
    <x v="1"/>
    <s v="Pourquoi n'est-il pas conseillé que le trièdre &quot;body_frame&quot; soit arbitraire ?"/>
    <x v="0"/>
    <s v="Le 30/03/18 - Réponse GME/TCS:_x000a_Il est plus intéressant de le faire correspondre à une réalité physique."/>
  </r>
  <r>
    <n v="280"/>
    <x v="1"/>
    <x v="1"/>
    <x v="1"/>
    <s v="05-Naviguer"/>
    <s v="EBMR_FER - NT chgt réf NAV TCS_17-0005_vu APj.xls"/>
    <s v="PDT-LBN-DJP-10"/>
    <s v="3,2,4"/>
    <n v="21"/>
    <s v="Q"/>
    <x v="1"/>
    <s v="D'après ce qui est expliqué p.24, l'harmonisation centrale/véhicule correspond à une rotation de 180° sur l'axe X. En quoi la chaîne de côtes intervient-elle dans cette harmonisation ? (bras de levier uniquement ?)"/>
    <x v="0"/>
    <s v="Le 30/03/18 - Réponse GME/TCS:_x000a_La chaîne de côtes n'intervient pas dans l'harmonisation."/>
  </r>
  <r>
    <n v="281"/>
    <x v="1"/>
    <x v="1"/>
    <x v="1"/>
    <s v="05-Naviguer"/>
    <s v="EBMR_FER - NT chgt réf NAV TCS_17-0005_vu APj.xls"/>
    <s v="PDT-LBN-DJP-11"/>
    <s v="3,2,4"/>
    <n v="22"/>
    <s v="Mi"/>
    <x v="1"/>
    <s v="Cas de la connaissance du cap jugée trop mauvaise pour réaliser les calculs de translation._x000a_ Si DGA-MI a bien compris et dans le cas de l'Epsilon10, il paraît improbable que le cap soit suffisament mauvais pour préférer prendre la position calculée de l'optique._x000a_Les erreurs associées à la translation font-elles parties de l'incertitude du recalage en position fournie à la centrale ?"/>
    <x v="2"/>
    <s v="Le 30/03/18 - Réponse GME/TCS:_x000a_Si la centrale est complètement perdue, il vaut mieux ne pas introduire de compensation que d'introduire une compensation qui peut doubler l'erreur."/>
  </r>
  <r>
    <n v="282"/>
    <x v="1"/>
    <x v="1"/>
    <x v="1"/>
    <s v="05-Naviguer"/>
    <s v="EBMR_FER - NT chgt réf NAV TCS_17-0005_vu APj.xls"/>
    <s v="PDT-LBN-DJP-12"/>
    <s v="3,3,2_x000a_3,3,3"/>
    <s v="25_x000a_26"/>
    <s v="Ma"/>
    <x v="1"/>
    <s v="Ce n'est pas parce que le pilote ne ressentira pas l'erreur d'harmonisation entre la CIN et le trièdre véhicule que celle-ci n'a pas d'impact sur la performance de navigation. On attend des  justifications sur le fait que cela n'a pas d'impact."/>
    <x v="2"/>
    <s v="Le 30/03/18 - Réponse GME/TCS:_x000a_Le trièdre de référence est défini à partir des deux tiges et de la plaque. Il correspond par construction au carter de la centrale. Il est adapté pour l'acquisition et la navigation (en terme de cap)."/>
  </r>
  <r>
    <n v="283"/>
    <x v="1"/>
    <x v="1"/>
    <x v="1"/>
    <s v="05-Naviguer"/>
    <s v="EBMR_FER - NT chgt réf NAV TCS_17-0005_vu APj.xls"/>
    <s v="DAL-01"/>
    <m/>
    <m/>
    <s v="Ma"/>
    <x v="1"/>
    <s v="L'équipage doit pouvoir communiquer et recevoir l'altitude par rapport au géoïde EGM96."/>
    <x v="0"/>
    <s v="Le 30/03/18 - Réponse GME/TCS:_x000a_Les affichages et les saisies sont en EGM96."/>
  </r>
  <r>
    <n v="284"/>
    <x v="2"/>
    <x v="0"/>
    <x v="0"/>
    <s v="06-Acquisition"/>
    <s v="EBMR_FER_DJD ACQUISITION TRL- GME-101-20-0170 Ind A vu APj.xls"/>
    <s v="XLP-001"/>
    <m/>
    <m/>
    <s v="Ma"/>
    <x v="0"/>
    <s v="Les modèles mathématiques ne sont pas fournis contrairement à la demande P02000 du CCTP."/>
    <x v="2"/>
    <s v="Le principe de modélisation et l'outil de simulation associé ont été transmis dans le DJD2 acquisition. Des compléments pourront être apportés lors d'un prochain GT acquisition sur demande de la DGA."/>
  </r>
  <r>
    <n v="285"/>
    <x v="2"/>
    <x v="0"/>
    <x v="0"/>
    <s v="06-Acquisition"/>
    <s v="EBMR_FER_DJD ACQUISITION TRL- GME-101-20-0170 Ind A vu APj.xls"/>
    <s v="XLP-002"/>
    <s v="4,5,1"/>
    <m/>
    <s v="Ma"/>
    <x v="0"/>
    <s v="Les besoins en harmonisation peuvent avoir des impacts lourds sur l'architecture (raideur du toît…). Le choix doit être réalisé au plus vite."/>
    <x v="0"/>
    <s v="Cf &quot;Synthèse des plans d'actions issus de la RCD GRIFFON VTT FELIN, STE et RAV&quot; référence &quot;2017/DP-EBMR/1034&quot;"/>
  </r>
  <r>
    <n v="286"/>
    <x v="1"/>
    <x v="1"/>
    <x v="1"/>
    <s v="06-Acquisition"/>
    <s v="EBMR_FER_DJD ACQUISITION TRL- GME-101-20-0170 Ind A vu APj.xls"/>
    <s v="ACS-001"/>
    <s v="4.2.2.1"/>
    <n v="15"/>
    <s v="Q"/>
    <x v="1"/>
    <s v="Il faut indiquer les caractéristiques du laser du télémètre (cadence, énergie par impulsions,…) et le moyen de mesure : _x000a_Combien d'impulsions sont envoyées pour faire une mesure ? _x000a_Comment est traité le signal retour pour obtenir la mesure (moyennage, comptage d'impulsion,...) ?"/>
    <x v="0"/>
    <s v="Des précisions techniques sont données sur le télémètre dans le DJD Acquisition Version B."/>
  </r>
  <r>
    <n v="287"/>
    <x v="1"/>
    <x v="1"/>
    <x v="1"/>
    <s v="06-Acquisition"/>
    <s v="EBMR_FER_DJD ACQUISITION TRL- GME-101-20-0170 Ind A vu APj.xls"/>
    <s v="ACS-002"/>
    <s v="4.4.2"/>
    <n v="21"/>
    <s v="Q"/>
    <x v="1"/>
    <s v="Il est indiqué dans le tableau la définition d'une zone masquée par télémétrie &quot;F4&quot;. Cependant il n'y a pas d'explication sur la méthode de mesure dans le paragraphe 4.3. ANALYSE FONCTIONNELLE DES CHAINES D’ACQUISITION"/>
    <x v="0"/>
    <s v="La zone masquée est une fonction qui permet de définir une zone avec trois mesures de télémétrie. _x000a_Cette fonction a pour objectif de remonter une information d'angle mort  (à partir d'une certaine distance) vers d'autres véhicules._x000a_A l'heure actuelle, il n'y a pas plus de détails sur cette méthode de mesure."/>
  </r>
  <r>
    <n v="288"/>
    <x v="1"/>
    <x v="1"/>
    <x v="1"/>
    <s v="06-Acquisition"/>
    <s v="EBMR_FER_DJD ACQUISITION TRL- GME-101-20-0170 Ind A vu APj.xls"/>
    <s v="DAL-001"/>
    <s v="1.2"/>
    <n v="6"/>
    <s v="Ma"/>
    <x v="1"/>
    <s v="L'acceptation de ce DJD2 est tributaire de l'acceptation des DJD2 &quot;Observation par les tourelleaux T1 et T2&quot; et DJD2 Navigation."/>
    <x v="0"/>
    <m/>
  </r>
  <r>
    <n v="289"/>
    <x v="1"/>
    <x v="1"/>
    <x v="1"/>
    <s v="06-Acquisition"/>
    <s v="EBMR_FER_DJD ACQUISITION TRL- GME-101-20-0170 Ind A vu APj.xls"/>
    <s v="DAL-002"/>
    <s v="4.5.1"/>
    <n v="27"/>
    <s v="Ma"/>
    <x v="1"/>
    <s v="La description des méthodes d'hamonisation envisagées est trop sommaire et peu claire. Il manque l'identification des postes d'erreurs de la chaine d'acquisition qui peuvent être compensées ainsi que l'identification des erreurs liées à l'instrumentation de chaque méthode."/>
    <x v="0"/>
    <s v="Des précisions techniques sont données sur les méthodes d'harmonisation choisies, dans le DJD Acquisition indice B._x000a_Néanmoins la modélisation des chaines d'acquisition est en cours d'évolution et les résultats finaux liés aux erreurs résiduelles d'harmonisation seront donnés ultérieurement."/>
  </r>
  <r>
    <n v="290"/>
    <x v="1"/>
    <x v="1"/>
    <x v="1"/>
    <s v="06-Acquisition"/>
    <s v="EBMR_FER_DJD ACQUISITION TRL- GME-101-20-0170 Ind A vu APj.xls"/>
    <s v="DAL-003"/>
    <s v="4.5.2.1,_x000a_4.5.2.2,_x000a_4.5.4.5"/>
    <s v="31, _x000a_32, _x000a_50"/>
    <s v="Ma"/>
    <x v="1"/>
    <s v="Qu'est-ce qui est appelé &quot;défaut de planéïté du toit&quot; ? Est-ce une tolérance d'usinage ou une déformation ? En cas de déformation, est-ce une déformation statique ou dynamique ? Comment le défaut de planéïté se traduit-il en imprécision angulaire pour l'acquisition ? Quantifier._x000a_Pourquoi la planéité du toit entre la position de la CIN et le pied du tourelleau est-elle le plus gros contributeur à l’erreur résiduelle d’harmonisation comme indiqué au §4.5.4.5 ?"/>
    <x v="0"/>
    <s v="Des précisions techniques seront données sur cet item dans le DJD Acquisition indice B."/>
  </r>
  <r>
    <n v="291"/>
    <x v="1"/>
    <x v="1"/>
    <x v="1"/>
    <s v="06-Acquisition"/>
    <s v="EBMR_FER_DJD ACQUISITION TRL- GME-101-20-0170 Ind A vu APj.xls"/>
    <s v="DAL-004"/>
    <s v="4.5.2.1"/>
    <n v="31"/>
    <s v="Ma"/>
    <x v="1"/>
    <s v="Il est évident que la méconnaissance des caractéristiques de la lunette de bouche et de son montage conduit à l'impossibilité de faire le choix de la méthode d'harmonisation. Pourquoi ne sont-elles pas encore connues si la méthode d'harmonisation avec lunette de bouche est réellement une méthode candidate ? La présentation de la modélisation au §4.5.4.1 pp.41-42 semble indiquer que des hypothèses de dispersion liées à la lunette de bouche ont été prises. Quelles sont-elles ?"/>
    <x v="2"/>
    <s v="La performance de la lunette de bouche n'est pas l'élément majeur qui détermine l'erreur résiduelle d'harmonisation._x000a_Dans la méthode d'harmonisation choisie, la lunette de bouche n'intervient que dans la phase de zeroing (correction du lacet), de fait son erreur potentielle s'en trouve largement minimisée._x000a_La lunette de bouche sera choisie en cohérence avec les performances attendues pour ne pas dépasser l'erreur max résiduelle d'harmonisation."/>
  </r>
  <r>
    <n v="292"/>
    <x v="1"/>
    <x v="1"/>
    <x v="1"/>
    <s v="06-Acquisition"/>
    <s v="EBMR_FER_DJD ACQUISITION TRL- GME-101-20-0170 Ind A vu APj.xls"/>
    <s v="DAL-005"/>
    <s v="4.5.4.2 et 4.5.4.4"/>
    <s v="44, 45, 47, 48"/>
    <s v="Q"/>
    <x v="1"/>
    <s v="Dans les graphes, les courbes d'iso-ECP d'acquisition représentent le compromis &quot;sigma cap&quot; versus &quot;CEP Porteur&quot; ? L'axe des abscisses est donc &quot;CEP Porteur&quot; et non &quot;CEP Global&quot; ?"/>
    <x v="0"/>
    <s v="Une modification des graphes a été faite dans le DJD acquisition version B. De plus des précisions sur les résultats de simulation des scénarios de navigation et d'observation ont été ajoutés."/>
  </r>
  <r>
    <n v="293"/>
    <x v="1"/>
    <x v="1"/>
    <x v="1"/>
    <s v="06-Acquisition"/>
    <s v="EBMR_FER_DJD ACQUISITION TRL- GME-101-20-0170 Ind A vu APj.xls"/>
    <s v="DAL-006"/>
    <s v="4.5.4.5"/>
    <n v="50"/>
    <s v="Ma"/>
    <x v="1"/>
    <s v="L'étude de sensibilité doit être suffisamment avancée pour décider de la méthode d'harmonisation à retenir (entre deux d'entre-elles au moins) et les résultats correspondants doivent être documentés. Il faut être sûr dès aujourd'hui que l'erreur résiduelle d'harmonisation objectif de 0,5° sera respectée. Car, si ce n'est pas le cas, la performance de cap de la centrale pourrait être insuffisante pour satisfaire l'exigence de précision d'acquisition."/>
    <x v="0"/>
    <s v="Une méthode d'harmonisation a été choisie, elle est décrite dans le DJD Acquisition version B._x000a_L'erreur résiduelle d'harmonisation sera précisemment simulée avec la modèlisation des chaines d'acquisition. Ce modèle est en cours d'évolution pour prendre en compte les récentes évolutions techniques (utilisation d'inclinomètres pour réaliser l'harmonisation, déplacement de la CIN,...)."/>
  </r>
  <r>
    <n v="294"/>
    <x v="1"/>
    <x v="1"/>
    <x v="1"/>
    <s v="06-Acquisition"/>
    <s v="EBMR_FER_DJD ACQUISITION TRL- GME-101-20-0170 Ind A vu APj.xls"/>
    <s v="NTS-001"/>
    <s v="4.5.1"/>
    <n v="27"/>
    <s v="Ma"/>
    <x v="1"/>
    <s v="Le GME a-t-il pris en compte l'impact de ces 3 procédures sur la maintenance opérationnelle? Quelles sont les résultats de cette étude?"/>
    <x v="0"/>
    <s v="Dans le choix de la procédure retenue, les critéres de temps d'exécution, de difficultés techniques et de matériel à mettre en œuvre étaient des critéres importants._x000a_Par exemple, cette phase d'harmonisation n'est plus nécessaire lors d'un échange de SOVG."/>
  </r>
  <r>
    <n v="295"/>
    <x v="1"/>
    <x v="1"/>
    <x v="1"/>
    <s v="06-Acquisition"/>
    <s v="EBMR_FER_DJD ACQUISITION TRL- GME-101-20-0170 Ind A vu APj.xls"/>
    <s v="DRL-001"/>
    <s v="4.2.2.1"/>
    <n v="14"/>
    <s v="Ma"/>
    <x v="1"/>
    <s v="Quelle est la cadence de la télémétrie continue ?"/>
    <x v="0"/>
    <s v="La cadence de la télémétrie continue est de 1Hz soit 60 mesures par minutes._x000a_Point pris en compte dans le DJD Acquisition Version B"/>
  </r>
  <r>
    <n v="296"/>
    <x v="1"/>
    <x v="1"/>
    <x v="1"/>
    <s v="06-Acquisition"/>
    <s v="EBMR_FER_DJD ACQUISITION TRL- GME-101-20-0170 Ind A vu APj.xls"/>
    <s v="TMI-001"/>
    <s v="4.1"/>
    <n v="10"/>
    <s v="Q"/>
    <x v="1"/>
    <s v="Repère GPS ? C'est le centre de phase de l'antenne GPS ? _x000a_Nota: la CI fournit les informations (position, vitesse, attitude) dans le repère  géographique (TGL) dont le centre est le BS de la CI"/>
    <x v="0"/>
    <s v="Le repére GPS est bien le centre de phase de l'antenne GPS."/>
  </r>
  <r>
    <n v="297"/>
    <x v="1"/>
    <x v="1"/>
    <x v="1"/>
    <s v="06-Acquisition"/>
    <s v="EBMR_FER_DJD ACQUISITION TRL- GME-101-20-0170 Ind A vu APj.xls"/>
    <s v="TMI-002"/>
    <s v="4.2.1"/>
    <n v="11"/>
    <s v="Q"/>
    <x v="1"/>
    <s v="Les informations GPS sont fournies par CVCS. Il faut une liaison bi-directionnelle."/>
    <x v="0"/>
    <s v="Point pris en compte dans le DJD Acquisition Version B"/>
  </r>
  <r>
    <n v="298"/>
    <x v="1"/>
    <x v="1"/>
    <x v="1"/>
    <s v="06-Acquisition"/>
    <s v="EBMR_FER_DJD ACQUISITION TRL- GME-101-20-0170 Ind A vu APj.xls"/>
    <s v="TMI-003"/>
    <s v="4.2.1"/>
    <n v="12"/>
    <s v="Q"/>
    <x v="1"/>
    <s v="La mesure par stadimétrie, insuffisamment précise, n’est pas utilisée pour l’acquisition ?_x000a_Il est à noter que cette technique est envisagée pour l'acquisition collaborative."/>
    <x v="0"/>
    <s v="Conformément aux conclusions du GT acquisition, la stadimétrie n'interviendra pas pour une acquisition  simple mais permettra  une acquisition mettant en œuvre plusieurs véhicules (triangulation)."/>
  </r>
  <r>
    <n v="299"/>
    <x v="1"/>
    <x v="1"/>
    <x v="1"/>
    <s v="06-Acquisition"/>
    <s v="EBMR_FER_DJD ACQUISITION TRL- GME-101-20-0170 Ind A vu APj.xls"/>
    <s v="TMI-004"/>
    <s v="4.5.2.1 et 4.5.4.4"/>
    <s v="31 et 49"/>
    <s v="Ma"/>
    <x v="1"/>
    <s v="Erreur de piétage de CI=0.15° ? . Dans le doc de SAFRAN, cette erreur est de 0.015°. La conclusion sur l'erreur résiduelle du protocole d'harmonisation est alors erronnée"/>
    <x v="0"/>
    <s v="L'erreur de piètage est bien de 0.015°. En effet l'erreur max résiduelle du protocole d'harmonisation passe de 0,5° à 0,52°."/>
  </r>
  <r>
    <n v="300"/>
    <x v="4"/>
    <x v="4"/>
    <x v="4"/>
    <s v="06-Acquisition"/>
    <s v="EBMR_FER_DJD ACQUISITION TRL- GME-101-20-0170 Ind A vu APj.xls"/>
    <s v="TMI-005"/>
    <s v="4.5.4.3"/>
    <n v="46"/>
    <s v="Ma"/>
    <x v="0"/>
    <s v="Pour le PUPT : c'est une interprétation du GME. l'exigence mentionne que le recalage par ZUPT soit réalisé &gt; à 5minutes ou &gt; 1300m de distance parcourue. Il n'y a pas de mode PUPT demandé (la disposition des points de recalage tous les 1300m est irréaliste pour les missions opérationnelles !)"/>
    <x v="0"/>
    <s v="Doublon avec ligne 252_x000a_Les recalages PUPT passe de 1300m à 4500m."/>
  </r>
  <r>
    <n v="301"/>
    <x v="1"/>
    <x v="1"/>
    <x v="1"/>
    <s v="06-Acquisition"/>
    <s v="EBMR_FER_DJD ACQUISITION TRL- GME-101-20-0170 Ind A vu APj.xls"/>
    <s v="TMI-006"/>
    <s v="4.5"/>
    <n v="27"/>
    <s v="Ma"/>
    <x v="1"/>
    <s v="Il faut préciser le lieu où seront stockées les valeurs d'harmonisation ainsi que les conditions qui conduisent à la nécessité d'appliquer à nouveau la procédure d'harmonisation."/>
    <x v="0"/>
    <s v="La zone du stockage des valeurs d'harmonisation est un sujet en cours d'analyse._x000a__x000a_Le processus d’harmonisation  sera à renouveler périodiquement (ADU) et uniquement lors d’un démontage du tourelleau. _x000a_Le remplacement ou le démontage de la caméra ne nécessitera pas de réitérer l’opération._x000a_"/>
  </r>
  <r>
    <n v="302"/>
    <x v="1"/>
    <x v="1"/>
    <x v="1"/>
    <s v="06-Acquisition"/>
    <s v="EBMR_FER_DJD ACQUISITION TRL- GME-101-20-0170 Ind A vu APj.xls"/>
    <s v="FFE-001"/>
    <s v="4.3.1"/>
    <n v="16"/>
    <s v="Mi"/>
    <x v="1"/>
    <s v="L'enregistrement de la position de la tête optronique après la télémétrie ne permet pas l'acquisition d'un objet par télémétrie déporté. En particulier pour les batiments."/>
    <x v="1"/>
    <s v="Remarque à reformuler"/>
  </r>
  <r>
    <n v="303"/>
    <x v="1"/>
    <x v="1"/>
    <x v="1"/>
    <s v="06-Acquisition"/>
    <s v="EBMR_FER_DJD ACQUISITION TRL- GME-101-20-0170 Ind A vu APj.xls"/>
    <s v="FFE-002"/>
    <s v="4.4.1"/>
    <n v="21"/>
    <s v="Ma"/>
    <x v="1"/>
    <s v="Menu télémetrie incohérent pour la poursuite de cible (appui long plutôt que court)"/>
    <x v="0"/>
    <s v="Point pris en compte dans le DJD Acquisition Version B."/>
  </r>
  <r>
    <n v="304"/>
    <x v="0"/>
    <x v="2"/>
    <x v="0"/>
    <s v="07-Survivre"/>
    <s v="EBMR_FER_DJD SURVIVRE Furtivité-GME-101-20-0198 Ind A vu APj.xls"/>
    <s v="XLP-001"/>
    <m/>
    <m/>
    <s v="Ma"/>
    <x v="0"/>
    <s v="Le DJD envoyé ne traite pas tous les éléments demandés dans le CCTP. La DGA n'a notamment pas reçu le contenu classifié du DJD, sur la furtivité thermique, contenant les résultats de simulation."/>
    <x v="0"/>
    <s v="Une grande partie des données thermiques sont rassemblées, cependant certaines données existantes concernent les cas extrêmes (froid et chaud) alors que l'essai de furtivité est en configuration tempérée. En l'état le GME n'est pas en capacité de fournir les résultats liés à cette modélisation. _x000a_Le GME présente un positionnement sur la performance de furtivité thermique suite aux essais réalisés sur P1. Puis le DJD2 est complété (DJD2 MMP/MO81) par une note classifiée CD justifiant les exigences sur la furtivité thermique."/>
  </r>
  <r>
    <n v="305"/>
    <x v="0"/>
    <x v="2"/>
    <x v="3"/>
    <s v="07-Survivre"/>
    <s v="EBMR_FER_DJD SURVIVRE Furtivité-GME-101-20-0198 Ind A vu APj.xls"/>
    <s v="XLP-002"/>
    <n v="4.2"/>
    <m/>
    <s v="Ma"/>
    <x v="0"/>
    <s v="On ne peut pas considérer que la furtivité acoustique du véhicule soit dérisquée au vu du contenu du DJD."/>
    <x v="0"/>
    <s v="Le GME propose de diffuser un positionnement sur la performance de furtivité acoustique suite :_x000a_- à la démarche de modélisation vibro-acoustique mise en place,_x000a_- et surtout aux résultats de la campagne d’essais réalisées sur P1. _x000a_(réunion planifiée le 23/06/2017). _x000a_Le DJD2 est mis à jour avec des éléments complémentaires issus de ces 2 étapes. _x000a_Les exigences de la STB sont justifiées au travers d'une SJD  classifiée CD._x000a_"/>
  </r>
  <r>
    <n v="306"/>
    <x v="1"/>
    <x v="1"/>
    <x v="1"/>
    <s v="07-Survivre"/>
    <s v="EBMR_FER_DJD SURVIVRE Furtivité-GME-101-20-0198 Ind A vu APj.xls"/>
    <s v="XLP-003"/>
    <m/>
    <m/>
    <s v="Mi"/>
    <x v="1"/>
    <s v="Les dernières difficultés soulevées par le GME sur la fonction black out ne transparaissent pas dans le DJD, contrairement à ce qui avait été dit en réunion."/>
    <x v="0"/>
    <s v="Les exigences relatives au BO ne sont pas développées dans ce document car elles sont sanctionnées au stade RPQ (cf. PJD)."/>
  </r>
  <r>
    <n v="307"/>
    <x v="2"/>
    <x v="3"/>
    <x v="2"/>
    <s v="07-Survivre"/>
    <s v="EBMR_FER_DJD SURVIVRE Furtivité-GME-101-20-0198 Ind A vu APj.xls"/>
    <s v="JFT-001"/>
    <n v="6"/>
    <n v="17"/>
    <s v="Ma"/>
    <x v="0"/>
    <s v="Les températures du système Antares montrent que les spécifications de furtivité infrarouge ne seront pas tenues. "/>
    <x v="0"/>
    <s v="Le traitement de cette FER est intégré dans le DJD2 furtivité thermique CD."/>
  </r>
  <r>
    <n v="308"/>
    <x v="1"/>
    <x v="1"/>
    <x v="1"/>
    <s v="07-Survivre"/>
    <s v="EBMR_FER_DJD SURVIVRE Furtivité-GME-101-20-0198 Ind A vu APj.xls"/>
    <s v="JFT-002"/>
    <s v="Furtivité optique Thales 4"/>
    <n v="32"/>
    <s v="Ma"/>
    <x v="1"/>
    <s v="Aucune information thermique sur les équipements listés et les échauffements associés"/>
    <x v="1"/>
    <s v="Une précision est apportée sur la visibilité de l'équipement depuis l'extérieur. Seuls, les équipements KOP et KOLS sont vraiment visibles car positionnés à l'extérieur. Pour les autres équipements, il est fort peu probable qu'ils soient visibles. Les essais de furtivité permettont de caractériser la signature thermique. Modification du §4 du DJD2 furtivité thermique avec l'ajout des informations disponibles à ce jour."/>
  </r>
  <r>
    <n v="309"/>
    <x v="3"/>
    <x v="0"/>
    <x v="3"/>
    <s v="07-Survivre"/>
    <s v="EBMR_FER_DJD SURVIVRE Furtivité-GME-101-20-0198 Ind A vu APj.xls"/>
    <s v="FRD-001"/>
    <m/>
    <m/>
    <s v="Ma"/>
    <x v="0"/>
    <s v="Il manque la réponse à l'exigence  CCTP P02090  : réduction du panache de fumée. Comment le GME justifie-t-il la bonne prise en compte de cet élément ?"/>
    <x v="0"/>
    <s v="Voir rapport d'analyse RTD/DED NT 4663 _x000a_Essais sur banc moteur réalisé montrant qu'il n'y a pas de fumée visible sur toute la plage de régime moteur._x000a_Les DJD seront mis à jour à la prochaine livraison.)"/>
  </r>
  <r>
    <n v="310"/>
    <x v="0"/>
    <x v="0"/>
    <x v="2"/>
    <s v="07-Survivre"/>
    <s v="EBMR_FER_DJD SURVIVRE global vu APj.xls"/>
    <s v="XLP-001"/>
    <m/>
    <m/>
    <s v="Ma"/>
    <x v="0"/>
    <s v="Outre les remarques formulées sur les différents docs composant le DJD Survivre, le contenu de ce DJD n'est pas complet, au regard des exigences CCTP. Il manque notamment :_x000a_- la justification de la tenue des exigences de furtivité thermique par simulation ;_x000a_-la justification de la protection balistique, mines, IEDs : attendu post DJD, en accord avec la DGA ; les éventuelles FEPS seront donc postérieures à la tenue de la RCD ;_x000a_- la justification pour la protection contre les PG7 ;_x000a_- l'analyse de la protection IEMN et MFP ;_x000a_- les résultats des tests sur composants justifiant de la conformité aux exigences de protection laser ;_x000a_- le plan de bariolage validé ;_x000a_- l'attestation d'accréditation des établissements d'essais en dehors de l'administration."/>
    <x v="0"/>
    <s v="FEPS Génériques, réponse traitées sur d'autres FEPS et la  &quot;Synthèse des plans d'actions issus de la RCD GRIFFON VTT FELIN, STE et RAV&quot; référence &quot;2017/DP-EBMR/1034&quot;"/>
  </r>
  <r>
    <n v="311"/>
    <x v="0"/>
    <x v="2"/>
    <x v="3"/>
    <s v="07-Survivre"/>
    <s v="EBMR_FER_DJD SURVIVRE global vu APj.xls"/>
    <s v="XLP-002"/>
    <m/>
    <m/>
    <s v="Ma"/>
    <x v="0"/>
    <s v="les résultats des derniers essais mines doivent faire l'objet d'un plan d'actions cohérent des calendriers"/>
    <x v="0"/>
    <s v="Cf &quot;Synthèse des plans d'actions issus de la RCD GRIFFON VTT FELIN, STE et RAV&quot; référence &quot;2017/DP-EBMR/1034&quot;"/>
  </r>
  <r>
    <n v="312"/>
    <x v="1"/>
    <x v="1"/>
    <x v="1"/>
    <s v="07-Survivre"/>
    <s v="EBMR_FER_DJD Survivre HK-GME-101-20-0192 Ind A vu APj.xls"/>
    <s v="XLP-001"/>
    <m/>
    <m/>
    <s v="Ma"/>
    <x v="1"/>
    <s v="Le document n'a pas une forme recevable pour un DJD.A reprendre"/>
    <x v="1"/>
    <m/>
  </r>
  <r>
    <n v="313"/>
    <x v="0"/>
    <x v="2"/>
    <x v="0"/>
    <s v="07-Survivre"/>
    <s v="EBMR_FER_DJD Survivre HK-GME-101-20-0192 Ind A vu APj.xls"/>
    <s v="XLP-002"/>
    <m/>
    <m/>
    <s v="Ma"/>
    <x v="0"/>
    <s v="Le document ne garantit pas que les mesures conservatoires sont prises sur les véhicules : justification de la prise en compte dans les abaques de chargement, réserve électrique, etc."/>
    <x v="2"/>
    <s v="Bilan de masse : Prise en compte d'une provision de 650Kg dans la réserve de masse pour le HK. Cela nécessitera de définir une configuration adaptée à la prise en compte du dispositif et compatible de la MMO._x000a_=&gt; l'impact sur l'abaque de chargement est jugé minime étant donné la non présence de la protection de toit dans cette configuration._x000a__x000a_Bilan électrique  Pris en compte dans la réserve OPEX avec une provision de 40A (sortie J13 du BDE)_x000a__x000a_Action : Analyse complémentaire à réaliser pour vérifier la compatibilité avec les kits VHP. _x000a_=&gt; Proposition pour DJD2 protection à fin juin 2017"/>
  </r>
  <r>
    <n v="314"/>
    <x v="1"/>
    <x v="1"/>
    <x v="1"/>
    <s v="07-Survivre"/>
    <s v="EBMR_FER_DJD Survivre HK-GME-101-20-0192 Ind A vu APj.xls"/>
    <s v="XLP-003"/>
    <m/>
    <m/>
    <s v="Ma"/>
    <x v="1"/>
    <s v="Les zones de couverture présentées doivent faire l'objet de la mention de protection adéquate, selon l'annexe de sécurité."/>
    <x v="1"/>
    <m/>
  </r>
  <r>
    <n v="315"/>
    <x v="1"/>
    <x v="1"/>
    <x v="1"/>
    <s v="07-Survivre"/>
    <s v="EBMR_FER_DJD Survivre HK-GME-101-20-0192 Ind A vu APj.xls"/>
    <s v="FRD-001"/>
    <m/>
    <n v="15"/>
    <s v="Ma"/>
    <x v="1"/>
    <s v="le HK semble empecher les tirs de GALIX. Qu'en est-il?"/>
    <x v="1"/>
    <m/>
  </r>
  <r>
    <n v="316"/>
    <x v="1"/>
    <x v="1"/>
    <x v="1"/>
    <s v="07-Survivre"/>
    <s v="EBMR_FER_DJD Survivre HK-GME-101-20-0192 Ind A vu APj.xls"/>
    <s v="FRD-002"/>
    <m/>
    <n v="22"/>
    <s v="Q"/>
    <x v="1"/>
    <s v="il semblait qu'un accord avait été signé avec TDA pour permettre une meilleure analyse de l'integration HK sur GRIFFON, cela ne semble pas etre le cas au vu du document."/>
    <x v="1"/>
    <m/>
  </r>
  <r>
    <n v="317"/>
    <x v="2"/>
    <x v="2"/>
    <x v="2"/>
    <s v="07-Survivre"/>
    <s v="EBMR_FER_DJD SURVIVRE IEMN MFP GME- 101-20-0186 Ind A vu APj.xls"/>
    <s v="XLP-001"/>
    <n v="4.0999999999999996"/>
    <m/>
    <s v="Ma"/>
    <x v="0"/>
    <s v="Analyse du besoin de classification du document à réaliser. Pas de remarques sur ce doc en attendant (doc supprimé de la base DGA). Point technique à prévoir pour discuter de la classification et des éléments du dossier."/>
    <x v="0"/>
    <s v="La classification du dossier est entérinée suite à la réunion le 05/04/2017 avec la DGA."/>
  </r>
  <r>
    <n v="318"/>
    <x v="1"/>
    <x v="1"/>
    <x v="1"/>
    <s v="07-Survivre"/>
    <s v="EBMR_FER_DJD Survivre NRBC GME 101 20 0189 indA vu APj.xls"/>
    <s v="DPD-003"/>
    <s v="4.1.2.1"/>
    <n v="15"/>
    <s v="Mi"/>
    <x v="1"/>
    <s v="Le positionnement exact du boîtier radiamètre du détecteur radiologique n'est pas documenté dans ce document."/>
    <x v="1"/>
    <s v="Le positionnement exact du boîtier radiamètre sera précisé dans la prochaine édition du document (cf. figure 3)."/>
  </r>
  <r>
    <n v="319"/>
    <x v="1"/>
    <x v="1"/>
    <x v="1"/>
    <s v="07-Survivre"/>
    <s v="EBMR_FER_DJD Survivre NRBC GME 101 20 0189 indA vu APj.xls"/>
    <s v="DPD-005"/>
    <s v="4.1.2.2"/>
    <n v="15"/>
    <s v="Mi"/>
    <x v="1"/>
    <s v="Il n'y a pas d'information sur l'intégration du boîtier de visualisation du détecteur chimique AP4C-V dans ce document."/>
    <x v="1"/>
    <s v="La fonction du boîtier de traitement de la sonde est directement intégrée dans la VCS."/>
  </r>
  <r>
    <n v="320"/>
    <x v="1"/>
    <x v="1"/>
    <x v="1"/>
    <s v="07-Survivre"/>
    <s v="EBMR_FER_DJD Survivre NRBC GME 101 20 0189 indA vu APj.xls"/>
    <s v="DPD-006"/>
    <s v="4.1.2.2.2"/>
    <n v="20"/>
    <s v="Ma"/>
    <x v="1"/>
    <s v="Il est écrit dans le document que les gaz de tir du tourelleau peuvent perturber le fonctionnement de l'AP4C-V. Comment est justifiée cette affirmation ? Quelle est la nature des gaz et des composés chimiques rejetés ?"/>
    <x v="1"/>
    <s v="La proximité du tourelleau a de grandes chances de perturber l'AP4C-V : seul un essai permettrait de quantifier cette perturbation. La nature des gaz de tir et des composés chimiques rejetés est fonction de la nature des munitions tirées. L’émission de gaz pouvant perturber l’AP4C-V dépend du type de munitions utilisé. Les gaz pouvant activer la sonde sont :_x000a_• détection d’agent sulfuré : H2S, SO,COS_x000a_• détection d’agent azoté : NH3, HCN, KCN, HNCO, NO2_x000a_Il est aussi possible de détecter des agents CH car il peut y avoir quelques résidus d’hydrocarbures._x000a_"/>
  </r>
  <r>
    <n v="321"/>
    <x v="1"/>
    <x v="1"/>
    <x v="1"/>
    <s v="07-Survivre"/>
    <s v="EBMR_FER_DJD Survivre NRBC GME 101 20 0189 indA vu APj.xls"/>
    <s v="DPD-007"/>
    <s v="4.1.4"/>
    <n v="25"/>
    <s v="Ma"/>
    <x v="1"/>
    <s v="Le paragraphe en rapport avec la mise en œuvre de l'IHM ne précise pas s'il y aura des informations liées à la détection radiologique (débit de dose, dose mission) et chimique (concentrations) autres que l'affichage des alertes représentées par les 2 pictogrammes. Qu'en est-il ?"/>
    <x v="1"/>
    <s v="L'IHM est décrite dans le §4.1.4 avec l'exhaustivité des informations NBC. Les informations de niveau et de concentration sont disponibles sur les écrans de la VCS."/>
  </r>
  <r>
    <n v="322"/>
    <x v="1"/>
    <x v="1"/>
    <x v="1"/>
    <s v="07-Survivre"/>
    <s v="EBMR_FER_DJD Survivre NRBC GME 101 20 0189 indA vu APj.xls"/>
    <s v="DPD-008"/>
    <s v="4.1.6"/>
    <n v="28"/>
    <s v="Ma"/>
    <x v="1"/>
    <s v="Affirmation intéressante pour le FPG et le FPVC /FC, mais pas de justification associée. Quel est le code de calcul utilisé ?"/>
    <x v="1"/>
    <s v="L'analyse a été établie à l'aide d'outils &quot;maison&quot;. Le code de calcul est consultable auprès de NS."/>
  </r>
  <r>
    <n v="323"/>
    <x v="1"/>
    <x v="1"/>
    <x v="1"/>
    <s v="07-Survivre"/>
    <s v="EBMR_FER_DJD Survivre NRBC GME 101 20 0189 indA vu APj.xls"/>
    <s v="DPD-009"/>
    <s v="4.2.4 SYNTHÈSE"/>
    <n v="58"/>
    <s v="Mi"/>
    <x v="1"/>
    <s v="La conformité des matériaux aux exigences de protection NBC (non perméation) ou de décontamination sera vérifiée en OV (test ou analyse d'arguments/reprises de tests). Pas de problème identifié a priori sur les choix de matériaux, mais attention, en OV, le fait que certains matériaux aient été utilisés dans le VBCI ne constitue pas per se une preuve qu'ils sont conformes. S'ils ont été testés pour le VBCI, que les résultats de tests sont produits et  qu'il n'y a pas eu d'évolution du matériau (matériau principal ET adjuvants éventuels), la démonstration pourra être acceptable"/>
    <x v="1"/>
    <s v="Prise en compte de la recommandation."/>
  </r>
  <r>
    <n v="324"/>
    <x v="1"/>
    <x v="1"/>
    <x v="1"/>
    <s v="07-Survivre"/>
    <s v="EBMR_FER_DJD Survivre NRBC GME 101 20 0189 indA vu APj.xls"/>
    <s v="DPD-010"/>
    <s v="20170203_Tenue Décontamination_Annexe-TCS-16-0260"/>
    <s v="§4,3"/>
    <s v="Q"/>
    <x v="1"/>
    <s v="Il est précisé dans le document : &quot;un nettoyeur à haute pression jusqu'à 90 bars&quot;. Cette valeur correspond à la pression en sortie de buse ? Quelle distance doit être mise entre le nettoyeur et l'écran pour valider que ça ne pénètre pas ?"/>
    <x v="1"/>
    <s v="Ce nettoyeur est réservé aux opérations de décontamination extérieure. Les écrans ne sont pas concernés."/>
  </r>
  <r>
    <n v="325"/>
    <x v="1"/>
    <x v="1"/>
    <x v="1"/>
    <s v="07-Survivre"/>
    <s v="EBMR_FER_DJD Survivre NRBC GME 101 20 0189 indA vu APj.xls"/>
    <s v="FRD-001"/>
    <s v="4.2.1"/>
    <n v="32"/>
    <s v="Mi"/>
    <x v="1"/>
    <s v="les colonnnes &quot;Facilité dedécontamination&quot; et  &quot;Risque de non décontamination&quot; ne sont pas remplies pour des éléments de mobilité connus et existants sur le VBCI nottament"/>
    <x v="1"/>
    <m/>
  </r>
  <r>
    <n v="326"/>
    <x v="1"/>
    <x v="1"/>
    <x v="1"/>
    <s v="07-Survivre"/>
    <s v="EBMR_FER_DJD Survivre NRBC GME 101 20 0189 indA vu APj.xls"/>
    <s v="FRD-002"/>
    <s v="6.1"/>
    <n v="61"/>
    <s v="Ma"/>
    <x v="1"/>
    <s v="les annexes RTD et Nexter (même pas mentionné) ne sont pas fournies"/>
    <x v="1"/>
    <s v="L'annexe  RTD est consultable (cf. § 6.1)."/>
  </r>
  <r>
    <n v="327"/>
    <x v="0"/>
    <x v="3"/>
    <x v="3"/>
    <s v="07-Survivre"/>
    <s v="EBMR_FER_DJD Survivre NRBC GME 101 20 0189 indA vu APj.xls"/>
    <s v="XLP-001"/>
    <m/>
    <m/>
    <s v="Ma"/>
    <x v="0"/>
    <s v="remarque générale à tout le DJD2 Survivre et plus généralement aux DJD : si les exigences DR SF sont citées ou si des performances DR SF sont citées, le document doit porter le tampon DR-SF. Ex : &quot;le rack NBC est monté dans un coffre balistique niveau ...&quot; "/>
    <x v="0"/>
    <s v="Sera pris en compte dans la prochaine édition : Le tampon DRSF est apposé sur le dossier."/>
  </r>
  <r>
    <n v="328"/>
    <x v="0"/>
    <x v="3"/>
    <x v="3"/>
    <s v="07-Survivre"/>
    <s v="EBMR_FER_DJD Survivre NRBC GME 101 20 0189 indA vu APj.xls"/>
    <s v="XLP-002"/>
    <s v="4,1,1,3"/>
    <n v="14"/>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Selon la note de synthèse RDP GME référence &quot;2017/DP-EBMR/1034 et diffusée au client :_x000a_- Le filtre NRBC est un équipement A dans le contrat EBMR. Le choix du filtre cité au vade mecum N° 8/08/02 Protection/n°192 383 SPNuc/NBC  (filtre cylindrique de référence F0531 10317148 filtre nu, NNO : 4240 14 479 6489) a été retenu par le GME car mieux adapté à l'architecture des deux véhicules GRIFFON et JAGUAR. Mais ce filtre est  obsolète, donc le GME a proposé un nouveau filtre fourni par NBC Sys (NNO 4240145760406) qui a exactement les mêmes dimensions que celui cité au vade mecum et avec des performances supérieures. La DGA a demandé à avoir un niveau complémentaire de qualification de ce filtre (actuellement uniquement qualifié suivant l’AEP54 version 2012).  _x000a__x000a_- Le GME prévoit d’approvisionner les filtres nécessaires aux essais de qualification et prévoit d'intégrer un test de recette du véhicule en sortie d'usine afin d'assurer la conformité NBC (en terme de mise sous pression du véhicule)_x000a_- Comme le filtre est un équipement A, les compléments de qualification sont proposés d’être directement traités entre la DGA et le fournisseur du filtre._x000a_"/>
  </r>
  <r>
    <n v="329"/>
    <x v="0"/>
    <x v="2"/>
    <x v="0"/>
    <s v="07-Survivre"/>
    <s v="EBMR_FER_DJD Survivre NRBC GME 101 20 0189 indA vu APj.xls"/>
    <s v="XLP-003"/>
    <n v="4.2"/>
    <m/>
    <s v="Ma"/>
    <x v="0"/>
    <s v="Aucun rapport d'essai fourni pour justifier de la compatibilité des matériaux avec les produits de décontamination (P02280)."/>
    <x v="0"/>
    <s v="Les données fournisseurs relatives à la compatibilité des matériaux avec les produits de décontamination sont demandées au travers d’exigences insérées dans les différents cahiers des charges transmis aux fournisseurs. Le GME propose de mettre à jour le DJD2 MMP/MO81 pour fin juin avec les réponses des fournisseurs qui auront été reçues. Par contre, comme la validation de certains matériaux sera établie au travers de tests réalisés au niveau du produit VBMR, leur justification sera intégrée au DJD3.                                                                            Le §4.2.4 de la prochaine édition est complété."/>
  </r>
  <r>
    <n v="330"/>
    <x v="1"/>
    <x v="1"/>
    <x v="1"/>
    <s v="07-Survivre"/>
    <s v="EBMR_FER_DJD Survivre NRBC GME 101 20 0189 indA vu APj.xls"/>
    <s v="XLP-004"/>
    <m/>
    <m/>
    <s v="Ma"/>
    <x v="1"/>
    <s v="Aucune explication n'est fournie sur la non tenue de l'exigence EBMR_STB_02710_02 (préfiltre) indiquée dans la SJD."/>
    <x v="1"/>
    <s v="Le préfiltre est un préfiltre cyclonique à éjection de poussière. Celui-ci ne stocke aucune matière contaminé et n’a pas besoin d’être regénéré pour assurer son fonctionnement. Cependant, ce préfiltre étant réalisé en polymère, il est conseillé de le changer suite à une contamination ; son comportement par rapport à ce type d’agression devant être testé."/>
  </r>
  <r>
    <n v="331"/>
    <x v="1"/>
    <x v="1"/>
    <x v="1"/>
    <s v="07-Survivre"/>
    <s v="EBMR_FER_DJD Survivre_SoftKill_GME-101-20-0168_Ind-A vu APj.xls"/>
    <s v="ACS-001"/>
    <s v="4.3"/>
    <n v="8"/>
    <s v="Mi"/>
    <x v="1"/>
    <s v="Il manque sur le schéma d'architecture  la flèche connectant l'AOC fusion des détections et l'AOC gestion des alertes (&quot;déclenchement des alertes&quot;) permettant l'affichage de l'alerte en même temps que la proposition de réaction. En regardant le schéma on a l'impression que c'est l'AOC riposte qui délivre les informations de l'alerte et de la riposte vers l'AOC gestion des alertes."/>
    <x v="2"/>
    <s v="Pas de flèche manquante. C'est bien l'AOC Riposte qui relivre  les informations de l'alerte et livre celle de riposte vers l'AOC gestion des alertes. Car c'est l'AOC Riposte qui détermine la criticité de chaque alerte (contrainte STB)."/>
  </r>
  <r>
    <n v="332"/>
    <x v="1"/>
    <x v="1"/>
    <x v="1"/>
    <s v="07-Survivre"/>
    <s v="EBMR_FER_DJD Survivre_SoftKill_GME-101-20-0168_Ind-A vu APj.xls"/>
    <s v="ACS-002"/>
    <s v="4.4"/>
    <n v="8"/>
    <s v="Q"/>
    <x v="1"/>
    <s v="Pourriez-vous expliquer ce que vous appelez &quot;données d'acquisition&quot; ?"/>
    <x v="0"/>
    <s v="Il  s'agit des informations de caractérisation de la fonction acquisition (au viseur du système d'arme) qui sont déclarées par l'opérateur comme une menace._x000a_Précision ajoutée au DJD à sa prochaine version dans ce sens."/>
  </r>
  <r>
    <n v="333"/>
    <x v="1"/>
    <x v="1"/>
    <x v="1"/>
    <s v="07-Survivre"/>
    <s v="EBMR_FER_DJD Survivre_SoftKill_GME-101-20-0168_Ind-A vu APj.xls"/>
    <s v="ACS-003"/>
    <s v="4.4"/>
    <n v="8"/>
    <s v="Ma"/>
    <x v="1"/>
    <s v="La solution proposée &quot;exploite pleinement les détections des senseurs DAL et SLA&quot;, mais cette solution est-elle bien prédisposée à recevoir les détections du futur DDM ?"/>
    <x v="0"/>
    <s v="Non. Ce DJD décrit le périmètre PROCOLL simplifiée (intérimaire). Seul  un sous ensemble de la PROCOL est implémenté. La mesure conservatoire DDM est par contre bien dans le périmètre complet au terme de l'avenant 2."/>
  </r>
  <r>
    <n v="334"/>
    <x v="1"/>
    <x v="1"/>
    <x v="1"/>
    <s v="07-Survivre"/>
    <s v="EBMR_FER_DJD Survivre_SoftKill_GME-101-20-0168_Ind-A vu APj.xls"/>
    <s v="ACS-004"/>
    <s v="4.4"/>
    <n v="9"/>
    <s v="Q"/>
    <x v="1"/>
    <s v="Pourquoi la capacité d'inhibition des capteurs n'a pas été implémentée ? Cette demande a été faite avant l'avenant 2."/>
    <x v="0"/>
    <s v="Ce DJD décrit le périmètre PROCOLL simplifiée (intérimaire). Seul  un sous ensemble de la PROCOL est implémenté. La capacité d'inhibition des capteurs est par contre  bien dans le périmètre complet au terme de l'avenant 2."/>
  </r>
  <r>
    <n v="335"/>
    <x v="1"/>
    <x v="1"/>
    <x v="1"/>
    <s v="07-Survivre"/>
    <s v="EBMR_FER_DJD Survivre_SoftKill_GME-101-20-0168_Ind-A vu APj.xls"/>
    <s v="ACS-005"/>
    <s v="4.5"/>
    <n v="9"/>
    <s v="Q"/>
    <x v="1"/>
    <s v="Il est indiqué que le filtrage des tirs amis pour le SLA est réalisé par l'équipemement. Pour le DAL, ce sont les lueurs de bouche des armements principaux et secondaires qui peuvent causer des fausses alarmes. Ces phénomènes posent-ils des problèmes au DAL ? Si oui comment cela est géré ? "/>
    <x v="0"/>
    <s v="Il n'y a pas de filtrage par le DAL lui-même des tirs laser AMI._x000a_Le taux de fausse alarme du DAL ANTARES est a priori très faible et les phénomènes indiqués devraient être filtrés par l'équipement."/>
  </r>
  <r>
    <n v="336"/>
    <x v="1"/>
    <x v="1"/>
    <x v="1"/>
    <s v="07-Survivre"/>
    <s v="EBMR_FER_DJD Survivre_SoftKill_GME-101-20-0168_Ind-A vu APj.xls"/>
    <s v="ACS-006"/>
    <s v="4.5"/>
    <n v="9"/>
    <s v="Q"/>
    <x v="1"/>
    <s v="Pourquoi les infos de testabilité des détecteurs ne sont pas prises en compte ?"/>
    <x v="0"/>
    <s v="Ce DJD décrit le périmètre PROCOLL simplifiée (intérimaire). Seul  un sous ensemble de la PROCOLL est implémenté."/>
  </r>
  <r>
    <n v="337"/>
    <x v="1"/>
    <x v="1"/>
    <x v="1"/>
    <s v="07-Survivre"/>
    <s v="EBMR_FER_DJD Survivre_SoftKill_GME-101-20-0168_Ind-A vu APj.xls"/>
    <s v="ACS-007"/>
    <s v="4.6"/>
    <n v="9"/>
    <s v="Q"/>
    <x v="1"/>
    <s v="Ce paragraphe n'est pas clair : _x000a_Si j'ai bien compris, la solution transitoire ne priorise que sur un critère d'âge alors que ce module est prédisposée à faire des priorisation sur liste de menaces, est-ce cela ?_x000a_Si oui pourquoi ne pas avoir implémenté directement ce module de priorisation  sur liste de menaces ?"/>
    <x v="0"/>
    <s v="Ce DJD décrit le périmètre PROCOLL simplifiée (intérimaire). Seul  un sous ensemble de la PROCOLL est implémenté. La priorisation complète des menaces est par contre  bien dans le périmètre complet au terme de l'avenant 2."/>
  </r>
  <r>
    <n v="338"/>
    <x v="1"/>
    <x v="1"/>
    <x v="1"/>
    <s v="07-Survivre"/>
    <s v="EBMR_FER_DJD Survivre_SoftKill_GME-101-20-0168_Ind-A vu APj.xls"/>
    <s v="ACS-008"/>
    <s v="4.7"/>
    <n v="10"/>
    <s v="Q"/>
    <x v="1"/>
    <s v="Pourquoi c'est l'AOC gestion des alertes qui calcule les positions relatives des menaces avant (comme dans votre architecture) de fusionner les données ? _x000a_On souhaite faire de la fusion de données afin d'améliorer les précision de localisation des menaces."/>
    <x v="0"/>
    <s v="Le module Fusion calcule la localisation ABSOLUE des menaces en repère terrestre et l'AOC gestion des alertes les transforme en positions relatives dans le repère système d'arme en interface._x000a_Précision ajoutée au DJD à sa prochaine version dans ce sens."/>
  </r>
  <r>
    <n v="339"/>
    <x v="1"/>
    <x v="1"/>
    <x v="1"/>
    <s v="07-Survivre"/>
    <s v="EBMR_FER_DJD Survivre_SoftKill_GME-101-20-0168_Ind-A vu APj.xls"/>
    <s v="ACS-009"/>
    <s v="4.7"/>
    <n v="10"/>
    <s v="Q"/>
    <x v="1"/>
    <s v="Le filtrage pour les menaces spatio-temporellement proche ne devrait-il pas être fait dans l'AOC fusion ?"/>
    <x v="0"/>
    <s v="Non. Ce filtrage sert à éviter le déclenchement intempestif d'alerte sonore (à but ergonomique. Demandé par la STB)._x000a_Précision ajoutée au DJD à sa prochaine version dans ce sens."/>
  </r>
  <r>
    <n v="340"/>
    <x v="1"/>
    <x v="1"/>
    <x v="1"/>
    <s v="07-Survivre"/>
    <s v="EBMR_FER_DJD Survivre_SoftKill_GME-101-20-0168_Ind-A vu APj.xls"/>
    <s v="ACS-010"/>
    <s v="4.7.1"/>
    <n v="10"/>
    <s v="Q"/>
    <x v="1"/>
    <s v="La fonction SoftKill ne devrait-elle pas faire appel à un service technique pour le calcul de l'intervibilité ?"/>
    <x v="0"/>
    <s v="Ce DJD décrit le périmètre PROCOLL simplifiée (intérimaire). Seul  un sous ensemble de la PROCOLL est implémenté. L'exploitation des résultats d'intervisibilité n'est que en mesure conservatoire au terme de l'avenant 2."/>
  </r>
  <r>
    <n v="341"/>
    <x v="1"/>
    <x v="1"/>
    <x v="1"/>
    <s v="07-Survivre"/>
    <s v="EBMR_FER_DJD Survivre_SoftKill_GME-101-20-0168_Ind-A vu APj.xls"/>
    <s v="ACS-011"/>
    <s v="4.8"/>
    <n v="10"/>
    <s v="Mi"/>
    <x v="1"/>
    <s v="Pourriez-vous préciser la phrase &quot; Le comportement de la fonction softkill au niveau des tourelleaux GRIFFON est nominal, tel que défini dans l’avenant 2 &quot; en rappelant ce qui à été défini dans l'avenant 2"/>
    <x v="0"/>
    <s v="Ce DJD décrit le périmètre PROCOLL simplifiée (intérimaire). Néanmoins pour le tourelleau la fonction softkill sera implémenté complètement tel que définie au terme de l'avenant 2, dès cette étape._x000a_Précision ajoutée au DJD à sa prochaine version dans ce sens (cf réponses à ACS-013 et ACS-014)"/>
  </r>
  <r>
    <n v="342"/>
    <x v="1"/>
    <x v="1"/>
    <x v="1"/>
    <s v="07-Survivre"/>
    <s v="EBMR_FER_DJD Survivre_SoftKill_GME-101-20-0168_Ind-A vu APj.xls"/>
    <s v="ACS-012"/>
    <s v="4.8"/>
    <n v="10"/>
    <s v="Q"/>
    <x v="1"/>
    <s v="Quels sont les risques que les modifications logicielles et matérielles permettant le tir GALIX indépendant de la position tourelleau ne soient pas développées/qualifiées à temps ?_x000a_De plus qu'en est-il concernant la capacité de tir de demi salve ?"/>
    <x v="0"/>
    <s v="Ce DJD décrit le périmètre PROCOLL simplifiée (intérimaire). La proposition de riposte sera unique et systèmatiquement ralliement du tourelleau. Les GALIX devront être alors activées manuellement pour cette version (limitation coté VCS)_x000a_Précision ajoutée au DJD à sa prochaine version dans ce sens."/>
  </r>
  <r>
    <n v="343"/>
    <x v="1"/>
    <x v="1"/>
    <x v="1"/>
    <s v="07-Survivre"/>
    <s v="EBMR_FER_DJD Survivre_SoftKill_GME-101-20-0168_Ind-A vu APj.xls"/>
    <s v="ACS-013"/>
    <s v="4.10"/>
    <n v="12"/>
    <s v="Q"/>
    <x v="1"/>
    <s v="Même si les réaction doivent être manuelles (car l'AOC aide à la réaction n'est pas développée dans cette version de la protection active),  le MFD affichera-t-il trois propositions de risposte sélectionnables et dont le mode par défaut est &quot;ralliement du tourelleau&quot; ?"/>
    <x v="0"/>
    <s v="Non: la proposition de riposte sera unique et systèmatiquement ralliement du tourelleau ET affiché sélectionnable au VISEUR du tourelleau._x000a_Précision ajoutée au DJD à sa prochaine version dans ce sens."/>
  </r>
  <r>
    <n v="344"/>
    <x v="1"/>
    <x v="1"/>
    <x v="1"/>
    <s v="07-Survivre"/>
    <s v="EBMR_FER_DJD Survivre_SoftKill_GME-101-20-0168_Ind-A vu APj.xls"/>
    <s v="ACS-014"/>
    <m/>
    <m/>
    <s v="Mi"/>
    <x v="1"/>
    <s v="Rien n'est indiqué sur la compatibilité du DAL et du STC B2M lors de phase d'entrainement."/>
    <x v="0"/>
    <s v="Cette gestion de compatibilité est incluse dans la gestion des alertes, applicable seulement au mode Simulation instrumentée. Elle n'est pas spécifiquement liée à la fonction PROCOLL/softkill (transparent vu de cette fonction).  Cette gestion de compatibilité du DAL et du STC B2M doit être portée par le DJD Simulation Instrumentée."/>
  </r>
  <r>
    <n v="345"/>
    <x v="1"/>
    <x v="1"/>
    <x v="1"/>
    <s v="07-Survivre"/>
    <s v="EBMR_FER_DJD Survivre_SoftKill_GME-101-20-0168_Ind-A vu APj.xls"/>
    <s v="SCU-001"/>
    <s v="4.3"/>
    <n v="8"/>
    <s v="Mi"/>
    <x v="1"/>
    <s v="Les AOC fusion de données et Ripostes ont aussi une interface avec le REV car les modules &quot;dialoguent&quot; avec leur homologues sur les autres véhicules."/>
    <x v="0"/>
    <s v="Ce DJD décrit le périmètre PROCOLL simplifiée (intérimaire). Seul  un sous ensemble de la PROCOL est implémenté. Il ne comprend pas l'interface avec le REV, qui sera par contre  bien dans le périmètre complet au terme de l'avenant 2."/>
  </r>
  <r>
    <n v="346"/>
    <x v="1"/>
    <x v="1"/>
    <x v="1"/>
    <s v="07-Survivre"/>
    <s v="EBMR_FER_DJD Survivre_SoftKill_GME-101-20-0168_Ind-A vu APj.xls"/>
    <s v="SCU-002"/>
    <s v="4.4"/>
    <n v="8"/>
    <s v="Q"/>
    <x v="1"/>
    <s v="Est il prévu à terme que les informations sur une menace identifiée et localisée par le tourelleau arrivent à l'AOC Fusion de données. (données d'acquisition ?)."/>
    <x v="0"/>
    <s v="Ce DJD décrit le périmètre PROCOLL simplifiée (intérimaire). Seul  un sous ensemble de la PROCOL est implémenté. Il ne comprend pas l'interface avec les données d'acquisition, qui sera par contre  bien dans le périmètre complet au terme de l'avenant 2 (nota: cf. discussion en GT Softkill/Procoll en cours)"/>
  </r>
  <r>
    <n v="347"/>
    <x v="1"/>
    <x v="1"/>
    <x v="1"/>
    <s v="07-Survivre"/>
    <s v="EBMR_FER_DJD Survivre_SoftKill_GME-101-20-0168_Ind-A vu APj.xls"/>
    <s v="SCU-003"/>
    <s v="4.3"/>
    <n v="8"/>
    <s v="Mi"/>
    <x v="1"/>
    <s v="Les AOC fusion de données et Ripostes doivent récupérer l'état du mode proColl"/>
    <x v="0"/>
    <s v="Oui la valeur courante du mode Procoll est bien prise en compte._x000a_MAJ du DJD à sa prochaine version dans ce sens."/>
  </r>
  <r>
    <n v="348"/>
    <x v="1"/>
    <x v="1"/>
    <x v="1"/>
    <s v="07-Survivre"/>
    <s v="EBMR_FER_DJD Survivre_SoftKill_GME-101-20-0168_Ind-A vu APj.xls"/>
    <s v="SCU-004"/>
    <s v="4.3"/>
    <n v="8"/>
    <s v="Mi"/>
    <x v="1"/>
    <s v="On ne voit sur le schéma d'interface avec une AOC capable de faire des calculs d'intervisibilité."/>
    <x v="0"/>
    <s v="Ce DJD décrit le périmètre PROCOLL simplifiée (intérimaire). Seul  un sous ensemble de la PROCOLL est implémenté. L'exploitation des résultats d'intervisibilité n'est que en mesure conservatoire au terme de l'avenant 2."/>
  </r>
  <r>
    <n v="349"/>
    <x v="1"/>
    <x v="1"/>
    <x v="1"/>
    <s v="07-Survivre"/>
    <s v="EBMR_FER_DJD Survivre_SoftKill_GME-101-20-0168_Ind-A vu APj.xls"/>
    <s v="SCU-005"/>
    <s v="4.3"/>
    <n v="8"/>
    <s v="Mi"/>
    <x v="1"/>
    <s v="On ne voit sur le schéma d'interface pour prendre en compte le filtrage des tirs amis."/>
    <x v="0"/>
    <s v="Ce DJD décrit le périmètre PROCOLL simplifiée (intérimaire). Seul  un sous ensemble de la PROCOL est implémenté. Il ne comprend pas l'interface avec le REV (y compris donc les données du SICS sur les positions amis), qui sera par contre  bien dans le périmètre complet au terme de l'avenant 2._x000a_Néanmoins les capacités propres de filtrages de tirs amis au niveau capteur SLA sont bien présentes."/>
  </r>
  <r>
    <n v="350"/>
    <x v="1"/>
    <x v="1"/>
    <x v="1"/>
    <s v="07-Survivre"/>
    <s v="EBMR_FER_DJD Survivre_SoftKill_GME-101-20-0168_Ind-A vu APj.xls"/>
    <s v="SCU-006"/>
    <s v="4.7"/>
    <n v="10"/>
    <s v="Mi"/>
    <x v="1"/>
    <s v="Il n'est pas fait mention de la caractérisation des menaces (type, id unique)."/>
    <x v="0"/>
    <s v="Une première implémentation de la caractèrisation de menaces est bien prévu par la PROCOLL simplifiée (intérimaire)._x000a_MAJ du DJD à sa prochaine version dans ce sens."/>
  </r>
  <r>
    <n v="351"/>
    <x v="1"/>
    <x v="1"/>
    <x v="1"/>
    <s v="07-Survivre"/>
    <s v="EBMR_FER_DJD Survivre–BIR GME_101_20_0218 Ind A vu APj.xls"/>
    <s v="XLP-001"/>
    <s v="4,3,2,1,"/>
    <m/>
    <s v="Ma"/>
    <x v="1"/>
    <s v="L'intégration du boitier du BIR doit être prise en compte. La STB demande notamment des réserves de volume qui peuvent être utilisées."/>
    <x v="0"/>
    <s v="Besoin de rajouter une vue 3D précisant où est installé le boîtier électronique du BIR dans l'habitacle."/>
  </r>
  <r>
    <n v="352"/>
    <x v="0"/>
    <x v="2"/>
    <x v="0"/>
    <s v="07-Survivre"/>
    <s v="EBMR_FER_DJD Survivre–BIR GME_101_20_0218 Ind A vu APj.xls"/>
    <s v="XLP-002"/>
    <m/>
    <m/>
    <s v="Ma"/>
    <x v="0"/>
    <s v="Les mesures conservatoires pour le BIR ne peuvent être considérées comme prises, l'intégration sur le toit n'étant pas possible comme précisé dans le document. La solution d'intégration sur le tourelleau n'a pas été étudiée, alors qu'elle pourrait être faisable. _x000a_Dans le système d'autoprotection MUSS, le BIR est intégré au dessus du viseur chef à l'aide d'un tripod développé spécifiquement pour l'intégration _x000a_"/>
    <x v="0"/>
    <s v="Cf &quot;Synthèse des plans d'actions issus de la RCD GRIFFON VTT FELIN, STE et RAV&quot; référence &quot;2017/DP-EBMR/1034&quot;"/>
  </r>
  <r>
    <n v="353"/>
    <x v="1"/>
    <x v="1"/>
    <x v="1"/>
    <s v="07-Survivre"/>
    <s v="EBMR_FER_DJD Survivre–BIR GME_101_20_0218 Ind A vu APj.xls"/>
    <s v="ACS-001"/>
    <s v="4.2"/>
    <n v="12"/>
    <s v="Q"/>
    <x v="1"/>
    <s v="Il est indiqué &quot;Les deux briques relatives au BIR étant très rarement activées, elles ne viendront pas perturber les briques logicielles standards utilisées pour la capacité MFD&quot; =&gt; Que se passera-t-il dans le cas ou les deux briques logiciels du BIR doivent fonctionner en même temps?"/>
    <x v="0"/>
    <s v="Précision à apporter dans la nouvelle version"/>
  </r>
  <r>
    <n v="354"/>
    <x v="3"/>
    <x v="3"/>
    <x v="2"/>
    <s v="07-Survivre"/>
    <s v="EBMR_FER_DJD SURVIVRE–Br IED-GME-101-20-0217 Ind A vu APj.xls"/>
    <s v="XLP-001"/>
    <s v="4,1 et 4,3"/>
    <m/>
    <s v="Ma"/>
    <x v="0"/>
    <s v="Le marché EBMR est très clair : tous les véhicules sont prédisposés à recevoir les équipements BARAGE fournis par l'administration (GFE). Le KAV BARAGE n'est pas un kit mais une partie intégrante du véhicule, à livrer monté sur TOUS les véhicules."/>
    <x v="0"/>
    <s v="La démarche proposée par le GME s'appuie sur une intégration du brouilleur au plus près des besoins opérationnels et des capacités du NTI1:_x000a_- Pré-équipement de la partie intérieure du véhicule (cordons enfouis)_x000a_- Mise en place des éléments extérieurs uniquement lorsque Barage est présent sur le porteur de manière à préserver l'intégrité du KAV et de limiter la masse du véhicule (masse du KAV = Environ 20Kg)_x000a_Les éléments extérieurs peuvent être installés aisément au NTI1 (Estimation à date &lt;1h) et ne sont pas, de ce fait dédiés à un véhicule particulier."/>
  </r>
  <r>
    <n v="355"/>
    <x v="2"/>
    <x v="3"/>
    <x v="2"/>
    <s v="07-Survivre"/>
    <s v="EBMR_FER_DJD SURVIVRE–Br IED-GME-101-20-0217 Ind A vu APj.xls"/>
    <s v="XLP-002"/>
    <m/>
    <m/>
    <s v="Ma"/>
    <x v="0"/>
    <s v="Le GME doit prendre en considération le plan de masse BARAGE dans ses travaux d'architecture : même si le GME a refusé d'intégrer sa prise en compte dans l'avenant 2, sa nécessité est confirmée et l'architecture des véhicules doit en tenir compte, notamment pour pouvoir réaliser les essais CEM-DREP de l'automne 2017."/>
    <x v="2"/>
    <s v="Conformément à la demande de la DGA, une analyse est en cours pour analyser les impacts liés au plan de masse, avec objectif de partager ceux-ci d'ici fin avril._x000a_Ce plan de masse n'étant pas dans l'indice applicable au marché, le DJD ne fait pas référence à ce plan de masse."/>
  </r>
  <r>
    <n v="356"/>
    <x v="1"/>
    <x v="1"/>
    <x v="1"/>
    <s v="07-Survivre"/>
    <s v="EBMR_FER_DJD SURVIVRE–Br IED-GME-101-20-0217 Ind A vu APj.xls"/>
    <s v="PMR-001"/>
    <s v="4.1.1"/>
    <n v="12"/>
    <s v="Mi"/>
    <x v="1"/>
    <s v="Dans le tableau les traversées de cloison identifiées dans le KIV, si elles ne sont pas nécessaires  , un petit nota le précisant serait le bienvenu. D'autre part comme les autres traversées si elles étaient nécessaires elles seraient dans le KAV."/>
    <x v="0"/>
    <s v="Ajout d'un nota sur les traversées de cloison"/>
  </r>
  <r>
    <n v="357"/>
    <x v="1"/>
    <x v="1"/>
    <x v="1"/>
    <s v="07-Survivre"/>
    <s v="EBMR_FER_DJD SURVIVRE–Br IED-GME-101-20-0217 Ind A vu APj.xls"/>
    <s v="PMR-002"/>
    <s v="4.1.2"/>
    <n v="13"/>
    <s v="Ma"/>
    <x v="1"/>
    <s v="ce ne sont pas des mesures conservatoires car le GRIFFON est CONTACT réversible PR4G et pas le contraire"/>
    <x v="2"/>
    <s v="Les filtres ont un rôle différent et doivent tous les deux être mis en place dans l'architecture système :_x000a_- Les filtres VHF (ou filtre PR4G) permettent de protéger la chaîne radio de la puissance d'émission du brouilleur, ils doivent être mis en place entre la radio et son antenne._x000a_- Les filtres CONTACT permettent de limiter les perturbations des émissions de bord sur la chaîne de  brouillage, ils doivent être mis en place entre le brouilleur et ses antennes d'émission et de réception._x000a__x000a_Nota 1 : les filtres CONTACT ne sont pas à ce jour définis et sont traités comme une simple prédisposition (voir Guide d'Intégration BARAGE indice -L). Du fait de l'incertitude sur leur définition, une simple réserve en volume est prise en compte._x000a_Nota 2 : L'indice applicable du Guide d'Intégration BARAGE est la révision -H, qui ne mentionne en aucune façon la présence de filtres de compatibilité CONTACT. Ce point est traité par anticipation."/>
  </r>
  <r>
    <n v="358"/>
    <x v="1"/>
    <x v="1"/>
    <x v="1"/>
    <s v="07-Survivre"/>
    <s v="EBMR_FER_DJD SURVIVRE–Br IED-GME-101-20-0217 Ind A vu APj.xls"/>
    <s v="PMR-003"/>
    <s v="4.2.1"/>
    <n v="14"/>
    <s v="Ma"/>
    <x v="1"/>
    <s v="Le GRIFFON est de base en CONTACT donc ce sont les filtres CONTACT qui doivent être de base dans la conf avec BARAGE et ce sont les filtres supplémentaires pour le PR4G qui doivent être en pointillés."/>
    <x v="2"/>
    <s v="voir PMR_002"/>
  </r>
  <r>
    <n v="359"/>
    <x v="1"/>
    <x v="1"/>
    <x v="1"/>
    <s v="07-Survivre"/>
    <s v="EBMR_FER_DJD SURVIVRE–Br IED-GME-101-20-0217 Ind A vu APj.xls"/>
    <s v="PMR-004"/>
    <s v="4.2.1"/>
    <n v="14"/>
    <s v="Q"/>
    <x v="1"/>
    <s v="Peut-on identifier dans le synoptique, les voies V ou UHF supportant les filtres CONTACT sur la ligne SPE antenne BARRAGE ?"/>
    <x v="0"/>
    <s v="Ajout des numéros des embases sur le SPE"/>
  </r>
  <r>
    <n v="360"/>
    <x v="1"/>
    <x v="1"/>
    <x v="1"/>
    <s v="07-Survivre"/>
    <s v="EBMR_FER_DJD SURVIVRE–Br IED-GME-101-20-0217 Ind A vu APj.xls"/>
    <s v="PMR-005"/>
    <s v="4.2.1"/>
    <n v="14"/>
    <s v="Mi"/>
    <x v="1"/>
    <s v="Comme dit dans le §2 le document s'applique aux VTT et pas à l'EPC et VOA donc le nota n'est pas utile et le sinoptique doit être que pour les VTT donc pas bi NCT-t _x000a_"/>
    <x v="2"/>
    <s v="Le document est applicable pour toutes les versions GRIFFON, de manière à ne concevoir d'un seul KAV. C'est pourquoi il traite des configurations monoposte NCT-t et bi-poste NCT-t."/>
  </r>
  <r>
    <n v="361"/>
    <x v="1"/>
    <x v="1"/>
    <x v="1"/>
    <s v="07-Survivre"/>
    <s v="EBMR_FER_DJD SURVIVRE–Br IED-GME-101-20-0217 Ind A vu APj.xls"/>
    <s v="PMR-006"/>
    <s v="4.2.2"/>
    <n v="14"/>
    <s v="Mi"/>
    <x v="1"/>
    <s v="on est dans le cas des VTT et donc d'une radio CONTACT donc 2 voies VHF ou 1 VHF et 1 UHF. La configuration radio est identique pour tous les VTT pris en compte dans le §2"/>
    <x v="2"/>
    <s v="voir PMR_005"/>
  </r>
  <r>
    <n v="362"/>
    <x v="1"/>
    <x v="1"/>
    <x v="1"/>
    <s v="07-Survivre"/>
    <s v="EBMR_FER_DJD SURVIVRE–Br IED-GME-101-20-0217 Ind A vu APj.xls"/>
    <s v="PMR-007"/>
    <s v="4.2.3"/>
    <n v="16"/>
    <s v="Q"/>
    <x v="1"/>
    <s v="On ne décrit dans ce § que les filtre E8M013 et 015. Quid des filtres CONTACt identifiés sur la figure 1?"/>
    <x v="2"/>
    <s v="voir PMR_002"/>
  </r>
  <r>
    <n v="363"/>
    <x v="1"/>
    <x v="1"/>
    <x v="1"/>
    <s v="07-Survivre"/>
    <s v="EBMR_FER_DJD SURVIVRE–Br IED-GME-101-20-0217 Ind A vu APj.xls"/>
    <s v="PMR-008"/>
    <s v="4.2.5.2"/>
    <n v="19"/>
    <s v="Q"/>
    <x v="1"/>
    <s v="L'emplacement de cette antenne civile est-il étudié et donc défini ainsi que son moyen de fixation (magnétique?)"/>
    <x v="0"/>
    <s v="Ajouter une précision sur le positionnement de l'antenne GPS du brouilleur"/>
  </r>
  <r>
    <n v="364"/>
    <x v="1"/>
    <x v="1"/>
    <x v="1"/>
    <s v="07-Survivre"/>
    <s v="EBMR_FER_DJD SURVIVRE–Br IED-GME-101-20-0217 Ind A vu APj.xls"/>
    <s v="PMR-009"/>
    <s v="4.2.5.3"/>
    <n v="19"/>
    <s v="Ma"/>
    <x v="1"/>
    <s v="il faut garder la réserve pour le passage de cloison car une liaison possible avec le réseau vétronique ou le SIO reste envisageable par la suite."/>
    <x v="0"/>
    <s v="Ajouter une précision sur la réserve pour le passage de cordon"/>
  </r>
  <r>
    <n v="365"/>
    <x v="1"/>
    <x v="1"/>
    <x v="1"/>
    <s v="07-Survivre"/>
    <s v="EBMR_FER_DJD SURVIVRE–Br IED-GME-101-20-0217 Ind A vu APj.xls"/>
    <s v="PMR-010"/>
    <s v="4.3"/>
    <n v="19"/>
    <s v="Mi"/>
    <x v="1"/>
    <s v="Ces cables sont donc dans la définition du porteur et donc nécessaires lors des essais electromagnétique (DREP/CEM...)"/>
    <x v="0"/>
    <s v="Les essais DREM / CEM seront réalisés dans une configuration complète, donc avec BARAGE sur le toit du porteur."/>
  </r>
  <r>
    <n v="366"/>
    <x v="1"/>
    <x v="1"/>
    <x v="1"/>
    <s v="07-Survivre"/>
    <s v="EBMR_FER_DJD SURVIVRE–Br IED-GME-101-20-0217 Ind A vu APj.xls"/>
    <s v="PMR-011"/>
    <s v="4.3"/>
    <n v="19"/>
    <s v="Mi"/>
    <x v="1"/>
    <s v="Dans le cadre du GRIFFON vu que l'on n'a pas encore étudié l'EPC et le VOA on ne peut pas affirmer que le KAV BARAGE pour GRIFFON est unique pour toutes les versions. A moins que ce soit une hypothèses de base (donc des équipements en plus dans le KAV pas toujours nécessaires)"/>
    <x v="2"/>
    <s v="voir PMR_005"/>
  </r>
  <r>
    <n v="367"/>
    <x v="1"/>
    <x v="1"/>
    <x v="1"/>
    <s v="07-Survivre"/>
    <s v="EBMR_FER_DJD SURVIVRE–Br IED-GME-101-20-0217 Ind A vu APj.xls"/>
    <s v="PMR-012"/>
    <s v="4.3.1"/>
    <n v="20"/>
    <s v="Ma"/>
    <x v="1"/>
    <s v="Figure 8: La conf GRIFFON est avec CONTACT donc 2V ou 1V/1U. Quid du §4.2.1 et les filtres CONTACT sur les lignes des antennes BARAGE?_x000a_Pourquoi 3 lignes VHF. on n'étudie pas l'EPC ni le VOA_x000a_Il serait bon de représenter les antennes UHF de CONTACT même si pour BARAGE des filtres ne sont pas nécessaires."/>
    <x v="2"/>
    <s v="1)  voir PMR_002_x000a_2) voir PMR_005"/>
  </r>
  <r>
    <n v="368"/>
    <x v="1"/>
    <x v="1"/>
    <x v="1"/>
    <s v="07-Survivre"/>
    <s v="EBMR_FER_DJD SURVIVRE–Br IED-GME-101-20-0217 Ind A vu APj.xls"/>
    <s v="PMR-013"/>
    <s v="4.3.1"/>
    <n v="21"/>
    <s v="Ma"/>
    <x v="1"/>
    <s v="Figure 9 : Le BDA est dans la conf que de l'EPC et du VOA donc pas dans le VTT._x000a_Même remarque sur CONTACT en 2V et 1V/1U que précédemment"/>
    <x v="2"/>
    <s v="voir PMR_005"/>
  </r>
  <r>
    <n v="369"/>
    <x v="1"/>
    <x v="1"/>
    <x v="1"/>
    <s v="07-Survivre"/>
    <s v="EBMR_FER_DJD SURVIVRE–Br IED-GME-101-20-0217 Ind A vu APj.xls"/>
    <s v="PMR-014"/>
    <s v="4.3.1"/>
    <n v="21"/>
    <s v="Mi"/>
    <x v="1"/>
    <s v="Dans le cas de l'utilisation de bouchon obturateur sur les câbles précisez la notion de bouchon imperdable."/>
    <x v="0"/>
    <s v="Précision à apporter dans la nouvelle version"/>
  </r>
  <r>
    <n v="370"/>
    <x v="1"/>
    <x v="1"/>
    <x v="1"/>
    <s v="07-Survivre"/>
    <s v="EBMR_FER_DJD SURVIVRE–Br IED-GME-101-20-0217 Ind A vu APj.xls"/>
    <s v="PMR-015"/>
    <s v="4.3.2"/>
    <n v="23"/>
    <s v="Mi"/>
    <x v="1"/>
    <s v="Les filtres de protections V et U sont-ils couverts par les filtres E8M013 et 015 qui sont les seuls représentés sur le schéma. Si oui pourquoi ne pas prendre la même dénomination? (ce serait plus clair)._x000a_Dans tout le document il y a ambiguîté entre les filtres E_M du SPE et les filtres supplémentaire UHF et VHF sur les voies antennaires des radios en V/U"/>
    <x v="0"/>
    <s v="Erreur. A corriger dans la nouvelle révision."/>
  </r>
  <r>
    <n v="371"/>
    <x v="1"/>
    <x v="1"/>
    <x v="1"/>
    <s v="07-Survivre"/>
    <s v="EBMR_FER_DJD SURVIVRE–Br IED-GME-101-20-0217 Ind A vu APj.xls"/>
    <s v="PMR-016"/>
    <s v="4.3.2"/>
    <n v="24"/>
    <s v="Q"/>
    <x v="1"/>
    <s v="Figure 11 : Les filtres UHf sont donc ceux du SPE (E_M013 et 015)?"/>
    <x v="0"/>
    <s v="A préciser dans la nouvelle révision"/>
  </r>
  <r>
    <n v="372"/>
    <x v="0"/>
    <x v="2"/>
    <x v="3"/>
    <s v="07-Survivre"/>
    <s v="EBMR_FER_DJD Survivre-Pr Incendie GME_101_20_0188 Ind A vu APj.xls"/>
    <s v="XLP-001"/>
    <m/>
    <m/>
    <s v="Ma"/>
    <x v="0"/>
    <s v="Le document est incomplet : Les annexes RTD et Nexter n'ont pas été fournies avec le DJD. _x000a_Par exemple, on ne peut pas juger sur la conformité des cables et celle des revêtements internes"/>
    <x v="1"/>
    <s v="Les données fournisseurs sont demandées au travers d’exigences insérées des différents cahiers des charges transmis aux fournisseurs. Les réponses manquantes à ce jour de leur part seront agrégées dans les diffusions prochaines de DJD2 VBMR. Le DJD2 précise que pour les revêtements internes de l’habitacle (notamment : liners pare-éclats, isolants, sièges, revêtements de sols, filets), seuls les matériaux de classe de retardement de feu M1 et M2 (normes NFP 92-501 [R26] et 92-507 [R27]) sont autorisés. Le paragraphe 4.2.2 du DJD2 précise que l'solant thermique du liner (RESOBSON PEA29/20 V RMV) dispose du classement au feu M1. Le contenu des données RTD et NS n'est pas présent en annexe (cf. indication &quot;Cette annexe est consultable auprès de Nexter Systems (resp. RTD)&quot;."/>
  </r>
  <r>
    <n v="373"/>
    <x v="0"/>
    <x v="3"/>
    <x v="3"/>
    <s v="07-Survivre"/>
    <s v="EBMR_FER_DJD Survivre-Pr Incendie GME_101_20_0188 Ind A vu APj.xls"/>
    <s v="XLP-002"/>
    <s v="4,5,2"/>
    <m/>
    <s v="Ma"/>
    <x v="0"/>
    <s v="Le document ne donne aucune justification sur la conformité des extincteurs avec la STB, contrairement à la demande CCTP. "/>
    <x v="2"/>
    <s v="La justification  de la capacité d'extinction du système de protection incendie est faite dans le DJD. _x000a_Le §4.1.1 traite du compartiment habitacle. _x000a_Le §4.1.2 traite du compartiment GMP._x000a_Le §4.5.1 traite des extincteurs réglementaires"/>
  </r>
  <r>
    <n v="374"/>
    <x v="1"/>
    <x v="1"/>
    <x v="1"/>
    <s v="07-Survivre"/>
    <s v="EBMR_FER_DJD Survivre-Pr Incendie GME_101_20_0188 Ind A vu APj.xls"/>
    <s v="AOR-001"/>
    <s v="4.1.2"/>
    <n v="14"/>
    <s v="Q"/>
    <x v="1"/>
    <s v="D'après la figure 3, les 3 détecteurs semblent placés uniquement proche du GMP. Cela permet il de détecter un départ de feu de type nappe en fond de compartiment GMP ? Une image avec la localisation des détecteurs serait appréciable."/>
    <x v="1"/>
    <s v="Une illustration est intégrée dans la prochaine version de ce DJD2. _x000a_Le positionnement des détecteurs est un compromis entre intégration, vitesse de détection et probabilité de départ de feu dans le compartiment GMP. Ainsi, il a été préféré de privilégier les zones de départ de feu et la vitesse de détection pour la position des détecteurs :_x000a_• zone turbo,_x000a_• zone chaudière,_x000a_• zone échappement._x000a__x000a_En cas de feu de nappe, la chaleur montant, les détecteurs détecteront  celui-ci d’autant plus que ce type de feu est généralement de forte intensité. On note cependant que la vitesse de détection sera plus lente que pour les zones déterminées ci-dessus._x000a_"/>
  </r>
  <r>
    <n v="375"/>
    <x v="0"/>
    <x v="3"/>
    <x v="3"/>
    <s v="07-Survivre"/>
    <s v="EBMR_FER_DJD Survivre-Pr Incendie GME_101_20_0188 Ind A vu APj.xls"/>
    <s v="AOR-002"/>
    <s v="4.2.2"/>
    <n v="17"/>
    <s v="Ma"/>
    <x v="0"/>
    <s v="Il est écrit que les données fournisseurs ne sont pas disponibles à ce jour, or ces données font partie des exigences demandées pour le DJD2."/>
    <x v="0"/>
    <s v="Le GME propose de mettre à jour le DJD2 MMP/MO81 pour fin juin avec les réponses des fournisseurs qui auront été reçues. _x000a_Les données fournisseurs sont demandées au travers d’exigences insérées des différents cahiers des charges des équipements."/>
  </r>
  <r>
    <n v="376"/>
    <x v="0"/>
    <x v="3"/>
    <x v="3"/>
    <s v="07-Survivre"/>
    <s v="EBMR_FER_DJD Survivre-Pr Incendie GME_101_20_0188 Ind A vu APj.xls"/>
    <s v="AOR-003"/>
    <s v="4.4.1"/>
    <n v="23"/>
    <s v="Ma"/>
    <x v="0"/>
    <s v="Les informations relatives au classement au feu des matériaux des revêtements internes de l'habitacle font partie des exigences demandées pour le DJD2"/>
    <x v="0"/>
    <s v="Les données fournisseurs sont demandées au travers d’exigences insérées des différents cahiers des charges transmis aux fournisseurs. _x000a_Les réponses manquantes à ce jour de leur part seront agrégées dans les diffusions prochaines de DJD2 VBMR. _x000a_Le DJD2 précise que pour les revêtements internes de l’habitacle (notamment : liners pare-éclats, isolants, sièges, revêtements de sols, filets), seuls les matériaux de classe de retardement de feu M1 et M2 (normes NFP 92-501 [R26] et 92-507 [R27]) sont autorisés. _x000a_Le paragraphe 4.2.2 du DJD2 précise que l'solant thermique du liner (RESOBSON PEA29/20 V RMV) dispose du classement au feu M1."/>
  </r>
  <r>
    <n v="377"/>
    <x v="1"/>
    <x v="1"/>
    <x v="1"/>
    <s v="07-Survivre"/>
    <s v="EBMR_FER_DJD Survivre-Pr Incendie GME_101_20_0188 Ind A vu APj.xls"/>
    <s v="AOR-004"/>
    <s v="4.5.1.3"/>
    <n v="25"/>
    <s v="Q"/>
    <x v="1"/>
    <s v="Je ne vois pas très bien où est disposé l'extincteur à l'extérieur, est il possible d'intégrer une image de son positionnement ?"/>
    <x v="1"/>
    <s v="L’extincteur portable est positionné dans le coffre inter-essieux 2-3."/>
  </r>
  <r>
    <n v="378"/>
    <x v="1"/>
    <x v="1"/>
    <x v="1"/>
    <s v="07-Survivre"/>
    <s v="EBMR_FER_DJD Survivre-Pr Incendie GME_101_20_0188 Ind A vu APj.xls"/>
    <s v="AOR-005"/>
    <s v="4.3.1"/>
    <n v="22"/>
    <s v="Ma"/>
    <x v="1"/>
    <s v="Sans l'annexe justificative (Annexe NS) on ne peut pas juger sur la conformité des cables et celle des revêtements internes"/>
    <x v="1"/>
    <s v="L'annexe est consultable auprès de Nexter Systems et est intégrée à la fourniture du DJD2 dans la prochaine version."/>
  </r>
  <r>
    <n v="379"/>
    <x v="1"/>
    <x v="1"/>
    <x v="1"/>
    <s v="07-Survivre"/>
    <s v="EBMR_FER_DJD Survivre-Pr Incendie GME_101_20_0188 Ind A vu APj.xls"/>
    <s v="FRD-001"/>
    <s v="tenue au feu_TCS-17-0002"/>
    <m/>
    <s v="Ma"/>
    <x v="1"/>
    <s v="le document est une coquille vide : tous les éléments sont ADU. "/>
    <x v="0"/>
    <s v="Les données  fabricants seront intégrées dès qu'elles seront connues, des informations complémentaires devraient être disponibles pour la version de septembre 2017"/>
  </r>
  <r>
    <n v="380"/>
    <x v="1"/>
    <x v="1"/>
    <x v="1"/>
    <s v="07-Survivre"/>
    <s v="EBMR_FER_DJD SURVIVRE-Prot ZU-GME_101_20_0190_Ind A vu APj.xls"/>
    <s v="XLP-001"/>
    <m/>
    <m/>
    <s v="Ma"/>
    <x v="1"/>
    <s v="Le document n'a pas une forme recevable pour un DJD.A reprendre"/>
    <x v="0"/>
    <s v="Le document est complété et se trouve désormais sous le format .doc."/>
  </r>
  <r>
    <n v="381"/>
    <x v="1"/>
    <x v="1"/>
    <x v="1"/>
    <s v="07-Survivre"/>
    <s v="EBMR_FER_DJD SURVIVRE-Prot ZU-GME_101_20_0190_Ind A vu APj.xls"/>
    <s v="XLP-002"/>
    <m/>
    <m/>
    <s v="Q"/>
    <x v="1"/>
    <s v="Le kit de protection de jet de pierres se monte-t-il bien avec ous sans les kits de protection  balistique ?"/>
    <x v="0"/>
    <s v="Oui"/>
  </r>
  <r>
    <n v="382"/>
    <x v="0"/>
    <x v="2"/>
    <x v="3"/>
    <s v="07-Survivre"/>
    <s v="EBMR_FER_DJD SURVIVRE-Prot ZU-GME_101_20_0190_Ind A vu APj.xls"/>
    <s v="XLP-003"/>
    <m/>
    <n v="20"/>
    <s v="Ma"/>
    <x v="0"/>
    <s v="La matutrité de la protection contre les cocktails Molotov et le RETEX VBCI laissent penser que des problèmes importants de performances moteur sont à prévoir sur le GRIFFON équipé de ce kit. "/>
    <x v="1"/>
    <s v="Cf &quot;Synthèse des plans d'actions issus de la RCD GRIFFON VTT FELIN, STE et RAV&quot; référence &quot;2017/DP-EBMR/1034&quot;"/>
  </r>
  <r>
    <n v="383"/>
    <x v="0"/>
    <x v="3"/>
    <x v="3"/>
    <s v="07-Survivre"/>
    <s v="EBMR_FER_DJD SURVIVRE-Prot ZU-GME_101_20_0190_Ind A vu APj.xls"/>
    <s v="XLP-004"/>
    <m/>
    <n v="32"/>
    <s v="Ma"/>
    <x v="0"/>
    <s v="Contrairement à la demande  CCTP P02310, aucun élément fourni dans le DJD sur le kit coupe -fils. Pour rappel, le coupe-fil a aussi des impact sur le DREP, etc."/>
    <x v="0"/>
    <s v="Les kits de protection zones urbaine ont fait l’objet de principes définis dans le DJD2 GME/101/20/190. _x000a_De la même manière que pour les kits PG7, il était préférable de figer l’architecture de la plateforme avant de lancer la définition détaillée de ces kits._x000a_Compte tenu de la taille du coupe fils et de sa position prévue sur le véhicule, le risque sur le DREP est jugée minime"/>
  </r>
  <r>
    <n v="384"/>
    <x v="0"/>
    <x v="3"/>
    <x v="3"/>
    <s v="07-Survivre"/>
    <s v="EBMR_FER_DJD SURVIVRE-Prot ZU-GME_101_20_0190_Ind A vu APj.xls"/>
    <s v="XLP-005"/>
    <m/>
    <m/>
    <s v="Ma"/>
    <x v="0"/>
    <s v="Contrairement à la demande CCTP 02300, pas de résultat de test sur composants pour justifier la conformité aux exigences de protection laser des optiques/vitrages."/>
    <x v="2"/>
    <s v="Il n'y a pas de protection laser demandée dans la STB pour le parebrise cf. EBMR_STB_02610_01, donc aucun essai n'a été réalisé sur le sujet."/>
  </r>
  <r>
    <n v="385"/>
    <x v="4"/>
    <x v="4"/>
    <x v="4"/>
    <s v="07-Survivre"/>
    <s v="EBMR_FER_DJD SURVIVRE-Prot ZU-GME_101_20_0190_Ind A vu APj.xls"/>
    <s v="XLP-006"/>
    <m/>
    <m/>
    <s v="Ma"/>
    <x v="0"/>
    <s v="Il manque dans le DJD Survivre les documents liés à la protection PG7 : aucun détail n'est donné sur ce kit qui a des effets de bord potentiellement importants sur de nombreuses fonctions (observation, mobilité…) s'il n'est pas concu et intégré correctement."/>
    <x v="1"/>
    <s v="Doublon avec lignes 92"/>
  </r>
  <r>
    <n v="386"/>
    <x v="1"/>
    <x v="1"/>
    <x v="1"/>
    <s v="07-Survivre"/>
    <s v="EBMR_FER_DJD SURVIVRE-Prot ZU-GME_101_20_0190_Ind A vu APj.xls"/>
    <s v="FRD-001"/>
    <m/>
    <n v="5"/>
    <s v="Ma"/>
    <x v="1"/>
    <s v="le système de relevage n'est pas détaillé, est-ce réellement relevable manuelllement"/>
    <x v="0"/>
    <s v="Le système de relevage n'est pas présent dans le kit."/>
  </r>
  <r>
    <n v="387"/>
    <x v="1"/>
    <x v="1"/>
    <x v="1"/>
    <s v="07-Survivre"/>
    <s v="EBMR_FER_DJD SURVIVRE-Prot ZU-GME_101_20_0190_Ind A vu APj.xls"/>
    <s v="FRD-002"/>
    <m/>
    <n v="5"/>
    <s v="Ma"/>
    <x v="1"/>
    <s v="le maillage est justifié par STI TITUS que nous ne connaissons pas"/>
    <x v="0"/>
    <s v="Le maillage est précisé dans le document"/>
  </r>
  <r>
    <n v="388"/>
    <x v="1"/>
    <x v="1"/>
    <x v="1"/>
    <s v="07-Survivre"/>
    <s v="EBMR_FER_DJD SURVIVRE-Prot ZU-GME_101_20_0190_Ind A vu APj.xls"/>
    <s v="FRD-003"/>
    <m/>
    <n v="12"/>
    <s v="Q"/>
    <x v="1"/>
    <s v="Le support de grille n'est pas le même avec ou sans surprotection?"/>
    <x v="0"/>
    <s v="Il existe un seul support de grille présent ou absent selon les configurations"/>
  </r>
  <r>
    <n v="389"/>
    <x v="1"/>
    <x v="1"/>
    <x v="1"/>
    <s v="07-Survivre"/>
    <s v="EBMR_FER_DJD SURVIVRE-Prot ZU-GME_101_20_0190_Ind A vu APj.xls"/>
    <s v="FRD-004"/>
    <m/>
    <n v="18"/>
    <s v="Q "/>
    <x v="1"/>
    <s v="les colonnettes sont des elements indépendanrts?"/>
    <x v="2"/>
    <s v="non, elles font partie du cadre de la vitre"/>
  </r>
  <r>
    <n v="390"/>
    <x v="1"/>
    <x v="1"/>
    <x v="1"/>
    <s v="07-Survivre"/>
    <s v="EBMR_FER_DJD SURVIVRE-Prot ZU-GME_101_20_0190_Ind A vu APj.xls"/>
    <s v="FRD-005"/>
    <m/>
    <n v="23"/>
    <s v="Ma"/>
    <x v="1"/>
    <s v="Une section equivalente ne suiffit pas pour justifier du dimensionnement du carter"/>
    <x v="0"/>
    <s v="Ce point fait l'objet d'un essai do,nt les résultats seront intégrés dans le DJD2 EPC."/>
  </r>
  <r>
    <n v="391"/>
    <x v="1"/>
    <x v="1"/>
    <x v="1"/>
    <s v="07-Survivre"/>
    <s v="EBMR_FER_DJD SURVIVRE-Prot ZU-GME_101_20_0190_Ind A vu APj.xls"/>
    <s v="FRD-006"/>
    <m/>
    <n v="27"/>
    <s v="Ma"/>
    <x v="1"/>
    <s v="pas de justification de la définition uniquement une allocation de volume"/>
    <x v="0"/>
    <s v="Le document présente un concept et sera complété en cohérence du développement"/>
  </r>
  <r>
    <n v="392"/>
    <x v="1"/>
    <x v="1"/>
    <x v="1"/>
    <s v="07-Survivre"/>
    <s v="EBMR_FER_DJD SURVIVRE-Prot ZU-GME_101_20_0190_Ind A vu APj.xls"/>
    <s v="FRD-007"/>
    <m/>
    <n v="31"/>
    <s v="Ma"/>
    <x v="1"/>
    <s v="Quelles sont ces interfaces ? Il n'y a même pas d'allocations "/>
    <x v="0"/>
    <s v="Le document présente un concept et sera complété en cohérence du développement"/>
  </r>
  <r>
    <n v="393"/>
    <x v="1"/>
    <x v="1"/>
    <x v="1"/>
    <s v="07-Survivre"/>
    <s v="EBMR_FER_DJD SURVIVRE-Prot ZU-GME_101_20_0190_Ind A vu APj.xls"/>
    <s v="FRD-008"/>
    <m/>
    <n v="36"/>
    <s v="Ma"/>
    <x v="1"/>
    <s v="pas de justification de la définition uniquement une allocation de volume"/>
    <x v="0"/>
    <s v="Le document présente un concept et sera complété en cohérence du développement"/>
  </r>
  <r>
    <n v="394"/>
    <x v="1"/>
    <x v="1"/>
    <x v="2"/>
    <s v="08-Communiquer"/>
    <s v="EBMR_FER - Kit-continuite-CONTACT-1PPS-TCS 16 0262_vu APj.xls"/>
    <s v="SNE-001"/>
    <s v="4.3"/>
    <n v="11"/>
    <s v="Q"/>
    <x v="1"/>
    <s v="Est il possible de joindre en annexe du document la fiche technique du driver et du récepteur de bus MAX 3490 ?"/>
    <x v="0"/>
    <s v="TCS_Pris en compte dans le DJD mis à jour "/>
  </r>
  <r>
    <n v="395"/>
    <x v="1"/>
    <x v="1"/>
    <x v="2"/>
    <s v="08-Communiquer"/>
    <s v="EBMR_FER - Kit-continuite-CONTACT-1PPS-TCS 16 0262_vu APj.xls"/>
    <s v="SNE-002"/>
    <s v="4.3"/>
    <n v="11"/>
    <s v="Q"/>
    <x v="1"/>
    <s v="Pouvez vous illustrer votre synoptique avec un schéma détaillé ?"/>
    <x v="0"/>
    <s v="TCS_Pris en compte dans le DJD mis à jour "/>
  </r>
  <r>
    <n v="396"/>
    <x v="1"/>
    <x v="1"/>
    <x v="2"/>
    <s v="08-Communiquer"/>
    <s v="EBMR_FER - Kit-continuite-CONTACT-1PPS-TCS 16 0262_vu APj.xls"/>
    <s v="SNE-003"/>
    <s v="4.4"/>
    <n v="12"/>
    <s v="Q"/>
    <x v="1"/>
    <s v="Pouvez vous adjoindre un chronogramme décrivant le fonctionnement de votre conversion du 1PPS en top HMR3 ?"/>
    <x v="0"/>
    <s v="TCS_Pris en compte dans le DJD mis à jour "/>
  </r>
  <r>
    <n v="397"/>
    <x v="1"/>
    <x v="1"/>
    <x v="2"/>
    <s v="08-Communiquer"/>
    <s v="EBMR_FER - Kit-continuite-CONTACT-TCS 16 0083_vu APj.xls"/>
    <s v="SNE-001"/>
    <s v="2.6"/>
    <s v="16 à 29"/>
    <s v="Q"/>
    <x v="1"/>
    <s v="Ou sont positionnés les fusibles d'alimentation 16A pour les PR4G ?"/>
    <x v="2"/>
    <s v="TCS_Le fusible 16A était initialement prévu dans les cordons d’alimentation PR4G. Il a été retiré, car cela faisait doublon avec le fusible des PR4G (déjà présent) et le fusible central de 30A sur la ligne d’alimentation principale"/>
  </r>
  <r>
    <n v="398"/>
    <x v="1"/>
    <x v="1"/>
    <x v="2"/>
    <s v="08-Communiquer"/>
    <s v="EBMR_FER - Kit-continuite-CONTACT-TCS 16 0083_vu APj.xls"/>
    <s v="SNE-002"/>
    <s v="2.6.2"/>
    <n v="18"/>
    <s v="Ma"/>
    <x v="1"/>
    <s v="Le module CONV HMR3 est positionné sur le cordon d'alimentation au lieu d'être placé sur le cordon de synchronisation (figures 9 et 10)."/>
    <x v="0"/>
    <s v="TCS_Erreur de schéma : il se trouve effectivement sur le cordon CRD_SYNC_02"/>
  </r>
  <r>
    <n v="399"/>
    <x v="1"/>
    <x v="1"/>
    <x v="2"/>
    <s v="08-Communiquer"/>
    <s v="EBMR_FER - Kit-continuite-CONTACT-TCS 16 0083_vu APj.xls"/>
    <s v="SNE-003"/>
    <s v="2.6.4"/>
    <s v="21 à 25"/>
    <s v="Q"/>
    <x v="1"/>
    <s v="Pourquoi n'y a-t-il pas de fusible 1A sur l'alimentation du boitier X-CONTACT ?"/>
    <x v="2"/>
    <s v="TCS_Le fusible 1A était initialement prévu dans le cordon. Il a été retiré, car cela faisait doublon avec le fusible central de 30A sur la ligne d’alimentation principale."/>
  </r>
  <r>
    <n v="400"/>
    <x v="1"/>
    <x v="1"/>
    <x v="2"/>
    <s v="08-Communiquer"/>
    <s v="EBMR_FER - Kit-continuite-CONTACT-TCS 16 0083_vu APj.xls"/>
    <s v="SNE-004"/>
    <s v="2.6.4 et 2.6.5"/>
    <s v="21 et 23"/>
    <s v="Q"/>
    <x v="1"/>
    <s v="Pourquoi l’interface F2 n’est-elle pas câblée en configuration bi-postes ? "/>
    <x v="2"/>
    <s v="TCS_Le boîtier X-CONTACT intègre un switch sur lequel sont raccordées toutes les liaisons Ethernet du boîtier :_x000a_* F1 est la liaison entrante reliant le boîtier au système ;_x000a_* F2 est une liaison Ethernet simple ;_x000a_* A1, A2 et A3 sont des interfaces complexes permettant le pilotage des moyens radio. Parmi ces liaisons se trouve pour chacun une liaison Ethernet._x000a_L'objectif de ce design est de conserver la même philosophie de cordons pour toutes les liaisons entre X-CONTACT et les PR4G, à savoir une seule interface physique sur X-CONTACT, pour adresser l'ensemble des interfaces radios._x000a_L'utilisation de l'interface F2 n'apporte aucune capacité fonctionnelle supplémentaire, dans le cadre de véhicule câblé CONTACT._x000a_Nota : Le Guide d'Intégration X-CONTACT a été rédigé pour l'intégration de l'équipement dans un véhicule câblé pour du PR4G. Les véhicules EBMR étant de base câblés pour du NCT-t, nous considérons que l'approche décrite dans le document n'est pas optimale dans notre cas."/>
  </r>
  <r>
    <n v="401"/>
    <x v="1"/>
    <x v="1"/>
    <x v="2"/>
    <s v="08-Communiquer"/>
    <s v="EBMR_FER - Schema-interco-63250390 030_vu APj.xls"/>
    <s v="SNE-001"/>
    <m/>
    <n v="1"/>
    <s v="Q"/>
    <x v="1"/>
    <s v="Pourquoi avoir choisi la sortie J1 du GPS DAGR afin d'alimenter le BDS et la station C3 ? La sortie J2 n'est elle pas plus opportune, en particulier pour l'usage de l'interface RS422 ?"/>
    <x v="0"/>
    <s v="TCS_Les boîtiers VSysBox acceptent les deux types d’interfaces RS422 et RS232. Il n’y a pas de raison particulière à avoir choisi l’interface RS232, si ce n’est que le schéma d’interconnexion a, depuis, évolué. Deux des interfaces série des deux connecteurs J1/J2 sont utilisées pour connecter le BDS et une CVCS (en redondance). Pour assurer cette redondance avec les deux versions de DAGR (AN/PSN-13 et AN/PSN-13A), l’emploi de COM3 (connecteur J1) est nécessaire car il n’y a qu’une seule sortie 1PPS sur J2 sur l’AN/PSN-13._x000a_Le calculateur C3 dispose d’un port COM RS232. C’est le BDS qui lui retransmet les informations GPS._x000a_Enfin, les longueurs de cordons sont compatibles de l’emploi des deux interfaces (longueurs de l’ordre de 5m)_x000a_"/>
  </r>
  <r>
    <n v="402"/>
    <x v="1"/>
    <x v="1"/>
    <x v="2"/>
    <s v="08-Communiquer"/>
    <s v="EBMR_FER - Schema-interco-63250390 030_vu APj.xls"/>
    <s v="SNE-002"/>
    <m/>
    <n v="1"/>
    <s v="Q"/>
    <x v="1"/>
    <s v="Comment se fait l'injection des clés sur le GPS DAGR ? Est on obligé de démonter le connecteur J1 pour injecter les clés ?"/>
    <x v="0"/>
    <s v="TCS_Oui, le connecteur doit être libéré pour venir connecter un injecteur DS101 "/>
  </r>
  <r>
    <n v="403"/>
    <x v="1"/>
    <x v="1"/>
    <x v="2"/>
    <s v="08-Communiquer"/>
    <s v="EBMR_FER - Schema-interco-63250390 030_vu APj.xls"/>
    <s v="PRL-001"/>
    <m/>
    <n v="1"/>
    <s v="Mi"/>
    <x v="1"/>
    <s v="Dans le dernier guide d'intégration BARAGE indice M,  la liaison Ethernet entre le poste NCT-t et la télécommande du brouilleur BARAGE  n'est plus mise en œuvre."/>
    <x v="0"/>
    <s v="TCS_Cette liaison est retirée dans les versions ultérieures du schéma d’interco"/>
  </r>
  <r>
    <n v="404"/>
    <x v="1"/>
    <x v="1"/>
    <x v="2"/>
    <s v="08-Communiquer"/>
    <s v="EBMR_FER - Schema-interco-63250390 030_vu APj.xls"/>
    <s v="PRL-002"/>
    <m/>
    <n v="1"/>
    <s v="Q"/>
    <x v="1"/>
    <s v="Comment sont faites les adaptations électriques des liaisons série USB des stations SICS en RS232 vers les postes radios PR4G (prise A) ?"/>
    <x v="0"/>
    <s v="TCS_Le cordon en Y marqué « Ref ADU » qui fait l’interconnexion entre la station C3 et les cordons W3021S/W3025S intègre une électronique de conversion USB/2xRS232 (symbolisée par le petit hexagone à la base de la branche du Y sur le schéma d’interco)"/>
  </r>
  <r>
    <n v="405"/>
    <x v="3"/>
    <x v="3"/>
    <x v="2"/>
    <s v="08-Communiquer"/>
    <s v="EBMR_FER - Schema-interco-63250390 030_vu APj.xls"/>
    <s v="PRL-003"/>
    <m/>
    <n v="2"/>
    <s v="Ma"/>
    <x v="0"/>
    <s v="Il n’est pas pris de mesure conservatoire pour le câblage des discrets sur le NCT-t (pour surveiller les ouvertures de trappes, black-out par exemple) toute modification future du câblage des connecteurs DNA et/ou DNB contraindra l’intégration matérielle du NCT-t, car cela nécessitera une reprise sur le connecteurs en face avant du poste. Ne pas oublier l'exigence EBMR_STB_02900_01"/>
    <x v="1"/>
    <s v="TCS_Le schéma d'interco n'a pas pour objectif de présenter les différentes mesures consevatoires. En fonction de celles-ci, la mesure conservatoire peut se traduire par la disponibilité de broches au niveau des embases sur les équipements. Les signaux ne sont pas forcément tiré dans les cordons."/>
  </r>
  <r>
    <n v="406"/>
    <x v="1"/>
    <x v="1"/>
    <x v="2"/>
    <s v="08-Communiquer"/>
    <s v="EBMR_FER - Schema-interco-63250390 030_vu APj.xls"/>
    <s v="PRL-004"/>
    <m/>
    <n v="2"/>
    <s v="Q"/>
    <x v="1"/>
    <s v="Pourquoi la connectique pour relayage d’une forme d’onde legacy portée sur un NCT-t n’est pas mise en place entre les prises AC et AR du NCT-t ?"/>
    <x v="2"/>
    <s v="TCS_Le guide d’intégration CONTACT en référence n’identifie pas cette connexion "/>
  </r>
  <r>
    <n v="407"/>
    <x v="1"/>
    <x v="1"/>
    <x v="2"/>
    <s v="08-Communiquer"/>
    <s v="EBMR_FER - Schema-interco-63250390 030_vu APj.xls"/>
    <s v="PRL-005"/>
    <m/>
    <n v="2"/>
    <s v="Q"/>
    <x v="1"/>
    <s v="Dans la configuration 2, il n'y a pas de liaison Ethernet vers la prise auxiliaire C, d'où impossibilité de portage des FO PR4G IP ?"/>
    <x v="2"/>
    <s v="TCS_Aux niveaux d’emploi d’un VTT FELIN (6 &amp; 7), le mode de fonctionnement considéré pour les postes PR4G (hors fonctionnement CONTACT) est le TDMAi. Les modes de fonctionnement IP PR4G sont pris en compte sur les versions EPC et VOA du GRIFFON"/>
  </r>
  <r>
    <n v="408"/>
    <x v="1"/>
    <x v="1"/>
    <x v="2"/>
    <s v="08-Communiquer"/>
    <s v="EBMR_FER kit-communication-TCS PRS DAP TVC 16 0261_vu APj.xls"/>
    <s v="SNE-001"/>
    <s v="4.1.1"/>
    <n v="9"/>
    <s v="Mi"/>
    <x v="1"/>
    <s v="Commentaire exigence EBMR_STB_02790 à modifier : &quot;Le titulaire doit donc fournir les câbles de raccordement du brouilleur ainsi que les supports, notamment les supports d’antenne.&quot; _x000a_à remplacer par _x000a_&quot;Le titulaire doit fournir le kit d'adaptation véhicule constitué des câbles, supports y compris supports d'antennes, brides et visserie.&quot;"/>
    <x v="0"/>
    <s v="TCS_Pris en compte dans le DJD mis à jour "/>
  </r>
  <r>
    <n v="409"/>
    <x v="1"/>
    <x v="1"/>
    <x v="2"/>
    <s v="08-Communiquer"/>
    <s v="EBMR_FER kit-communication-TCS PRS DAP TVC 16 0261_vu APj.xls"/>
    <s v="SNE-002"/>
    <s v="4.1..2"/>
    <n v="10"/>
    <s v="Mi"/>
    <x v="1"/>
    <s v="Le support unitaire pour poste NCT-t  est aussi compatible du poste PR4G."/>
    <x v="0"/>
    <s v="TCS_Pris en compte dans le DJD mis à jour "/>
  </r>
  <r>
    <n v="410"/>
    <x v="1"/>
    <x v="1"/>
    <x v="2"/>
    <s v="08-Communiquer"/>
    <s v="EBMR_FER kit-communication-TCS PRS DAP TVC 16 0261_vu APj.xls"/>
    <s v="SNE-003"/>
    <s v="4.1..2"/>
    <n v="10"/>
    <s v="Q"/>
    <x v="1"/>
    <s v="Le lot d'intégration pour 2 NCT-t ne figure pas dans le GRIFFON VTT ( (cf. applicabilité du document au §2). Pourquoi le faire figurer dans le document ?"/>
    <x v="0"/>
    <s v="TCS_Le document a vocation a être étendu à toutes les variantes du GRIFFON"/>
  </r>
  <r>
    <n v="411"/>
    <x v="3"/>
    <x v="3"/>
    <x v="2"/>
    <s v="08-Communiquer"/>
    <s v="EBMR_FER kit-communication-TCS PRS DAP TVC 16 0261_vu APj.xls"/>
    <s v="SNE-004"/>
    <s v="4.1.3"/>
    <n v="12"/>
    <s v="Ma"/>
    <x v="0"/>
    <s v="&quot;Plot d'antenne fourni par l'administration&quot; ; que désigne cette fourniture ? Le titulaire doit intégrer l'antenne sur le véhicule ; selon le type d'antenne, il faut être compatible d'une antenne PR4G ou CONTACT (embase OTAN). "/>
    <x v="0"/>
    <s v="TCS_Le kit de continuité CONTACT/PR4G intègre une interface mécanique compatible interface OTAN permettant d'accueillir un pied d'antenne PR4G France. Le pied d'antenne et l'antenne sont des GFE."/>
  </r>
  <r>
    <n v="412"/>
    <x v="1"/>
    <x v="1"/>
    <x v="2"/>
    <s v="08-Communiquer"/>
    <s v="EBMR_FER kit-communication-TCS PRS DAP TVC 16 0261_vu APj.xls"/>
    <s v="SNE-005"/>
    <s v="4.1.3"/>
    <n v="14"/>
    <s v="Q"/>
    <x v="1"/>
    <s v="Le rappel de l'exigence EBMR_STB_03050 n'est pas nécessaire car elle concerne le REC (cf. applicabilité du document au §2). Pourquoi le faire figurer dans le document ?"/>
    <x v="0"/>
    <s v="TCS_Le document a vocation a être étendu à toutes les variantes du GRIFFON"/>
  </r>
  <r>
    <n v="413"/>
    <x v="1"/>
    <x v="1"/>
    <x v="2"/>
    <s v="08-Communiquer"/>
    <s v="EBMR_FER kit-communication-TCS PRS DAP TVC 16 0261_vu APj.xls"/>
    <s v="SNE-006"/>
    <s v="4.1.4 à 4.1.10"/>
    <s v="15 à 24"/>
    <s v="Mi"/>
    <x v="1"/>
    <s v="Les émetteurs / récepteurs PRC 117F et G , système MELCHIOR, COMSAT NG, TACP- ROVER, SYRACUSE,  ne sont pas présents dans le GRIFFON VTT (cf. applicabilité du document au §2)"/>
    <x v="0"/>
    <s v="TCS_Le document a vocation a être étendu à toutes les variantes du GRIFFON"/>
  </r>
  <r>
    <n v="414"/>
    <x v="1"/>
    <x v="1"/>
    <x v="2"/>
    <s v="08-Communiquer"/>
    <s v="EBMR_FER kit-communication-TCS PRS DAP TVC 16 0261_vu APj.xls"/>
    <s v="SNE-007"/>
    <s v="4.2"/>
    <n v="27"/>
    <s v="Q"/>
    <x v="1"/>
    <s v="Le rappel de l'exigence EBMR_STB_02910_2 n'est pas nécessaire car elle concernen le REC (cf. applicabilité du document au §2). Pourquoi le faire figurer dans le document ?"/>
    <x v="0"/>
    <s v="TCS_Le document a vocation a être étendu à toutes les variantes du GRIFFON"/>
  </r>
  <r>
    <n v="415"/>
    <x v="1"/>
    <x v="1"/>
    <x v="2"/>
    <s v="08-Communiquer"/>
    <s v="EBMR_FER kit-communication-TCS PRS DAP TVC 16 0261_vu APj.xls"/>
    <s v="SNE-008"/>
    <s v="4.2"/>
    <s v="27 à 30"/>
    <s v="Q"/>
    <x v="1"/>
    <s v="Les rappels des exigences EBMR_STB_03290_05 , EBMR_STB_03300_01, EBMR_STB_03310_01, EBMR_STB_03330_01, EBMR_STB_03340_01, EBMR_STB_03360, ne sont pas nécessaires car elles concernent le VOA et/ou l'EPC (cf. applicabilité du document au §2). Pourquoi les faire figurer dans le document ?"/>
    <x v="0"/>
    <s v="TCS_Le document a vocation a être étendu à toutes les variantes du GRIFFON"/>
  </r>
  <r>
    <n v="416"/>
    <x v="1"/>
    <x v="1"/>
    <x v="2"/>
    <s v="08-Communiquer"/>
    <s v="EBMR_FER kit-communication-TCS PRS DAP TVC 16 0261_vu APj.xls"/>
    <s v="SNE-009"/>
    <s v="5.1"/>
    <n v="35"/>
    <s v="Mi"/>
    <x v="1"/>
    <s v="Le câble du GPS BARAGE n'est pas à intégrer."/>
    <x v="0"/>
    <s v="TCS_Pris en compte dans le DJD mis à jour "/>
  </r>
  <r>
    <n v="417"/>
    <x v="1"/>
    <x v="1"/>
    <x v="2"/>
    <s v="08-Communiquer"/>
    <s v="EBMR_FER kit-communication-TCS PRS DAP TVC 16 0261_vu APj.xls"/>
    <s v="SNE-010"/>
    <s v="5.1"/>
    <n v="35"/>
    <s v="Q"/>
    <x v="1"/>
    <s v="Pourquoi les brides de maintien de filtres RIF ne sont pas prévues ? Pourtant elles figurent dans le DJD survivre."/>
    <x v="0"/>
    <s v="TCS_Elles sont dans l'accastillage qui recouvre tous les petits éléments"/>
  </r>
  <r>
    <n v="418"/>
    <x v="1"/>
    <x v="1"/>
    <x v="2"/>
    <s v="08-Communiquer"/>
    <s v="EBMR_FER kit-communication-TCS PRS DAP TVC 16 0261_vu APj.xls"/>
    <s v="SNE-011"/>
    <s v="5.1"/>
    <n v="35"/>
    <s v="Q"/>
    <x v="1"/>
    <s v="Le kit de visserie est mentionné dans le DJD survivre mais pas dans la synthèse du KAV du GRIFFON. Doit on considérer qu'il s'agit de la ligne &quot;accastillage&quot; ?"/>
    <x v="0"/>
    <s v="TCS_Ligne générique qui recouvre les petits éléments "/>
  </r>
  <r>
    <n v="419"/>
    <x v="1"/>
    <x v="1"/>
    <x v="2"/>
    <s v="08-Communiquer"/>
    <s v="EBMR_FER kit-communication-TCS PRS DAP TVC 16 0261_vu APj.xls"/>
    <s v="SNE-012"/>
    <s v="5.4 à 5.7"/>
    <n v="36"/>
    <s v="Q"/>
    <x v="1"/>
    <s v="Les systèmes PRC117, PRC 152, MELCHIOR, COMSAT NG  ne sont pas présents dans le GRIFFON VTT. Pourquoi les faire figurer dans le document ?"/>
    <x v="0"/>
    <s v="TCS_Le document a vocation a être étendu à toutes les variantes du GRIFFON"/>
  </r>
  <r>
    <n v="420"/>
    <x v="1"/>
    <x v="1"/>
    <x v="2"/>
    <s v="08-Communiquer"/>
    <s v="EBMR_FER kit-communication-TCS PRS DAP TVC 16 0261_vu APj.xls"/>
    <s v="SNE-013"/>
    <s v="5.8"/>
    <n v="36"/>
    <s v="Mi"/>
    <x v="1"/>
    <s v="Compléter la description &quot;Les variantes FELIN, STE, MMP, MO81, RAV et ELI de la famille GRIFFON sont équipées d’un poste RIF.&quot; par &quot;poste Relai véhicule RIF NG&quot;."/>
    <x v="0"/>
    <s v="TCS_Pris en compte pour la prochaine version (fin juin 2017)"/>
  </r>
  <r>
    <n v="421"/>
    <x v="1"/>
    <x v="1"/>
    <x v="2"/>
    <s v="08-Communiquer"/>
    <s v="EBMR_FER kit-communication-TCS PRS DAP TVC 16 0261_vu APj.xls"/>
    <s v="SNE-014"/>
    <s v="5.8"/>
    <n v="36"/>
    <s v="Q"/>
    <x v="1"/>
    <s v="Le cordon antenne interne est il réellement nécessaire ? L'antenne interne est fournie avec un cordon intégré. Quelle est la distance de l'antenne interne par rapport au relai véhicule RIF NG ?"/>
    <x v="0"/>
    <s v="TCS_Le cordon rallonge n'est effectivement pas nécessaire. Ce point sera pris en compte dans la prochaine version de fin juin 2017"/>
  </r>
  <r>
    <n v="422"/>
    <x v="1"/>
    <x v="1"/>
    <x v="2"/>
    <s v="08-Communiquer"/>
    <s v="EBMR_FER kit-communication-TCS PRS DAP TVC 16 0261_vu APj.xls"/>
    <s v="SNE-015"/>
    <s v="5.1.3"/>
    <n v="37"/>
    <s v="Q"/>
    <x v="1"/>
    <s v="Pourquoi la distinction n'est elle pas faite entre les versions de GRIFFON VTT équipés de boitiers différents. En particulier les ELI /  RAV qui ne sont pas équipé de  boitier ELIPS SCS-C ?"/>
    <x v="0"/>
    <s v="TCS_Pris en compte dans la prochiane version (fin juin 2017)"/>
  </r>
  <r>
    <n v="423"/>
    <x v="4"/>
    <x v="4"/>
    <x v="4"/>
    <s v="08-Communiquer"/>
    <s v="EBMR_FER kit-communication-TCS PRS DAP TVC 16 0261_vu APj.xls"/>
    <s v="MAN-001"/>
    <m/>
    <m/>
    <s v="Ma"/>
    <x v="0"/>
    <s v="Rappel : Les GRIFFONs sont pré-équipés BARAGE il n'y a pas de KAV (au sens kit) BARAGE"/>
    <x v="0"/>
    <s v="TCS_Doublon avec ligne 357"/>
  </r>
  <r>
    <n v="424"/>
    <x v="1"/>
    <x v="1"/>
    <x v="2"/>
    <s v="08-Communiquer"/>
    <s v="EBMR_FER_DJD Communiquer_GME-101-20-0166 Ind A_vu APj.xls"/>
    <s v="XLP-001"/>
    <s v="4,2,2"/>
    <m/>
    <s v="Ma"/>
    <x v="1"/>
    <s v="La DGA a accepté de réaliser les essais sur constituants post RCD. Néanmoins, il faut désormais de la visibilité sur la réalisation de ces essais."/>
    <x v="0"/>
    <s v="TCS_ Traité au travers de la plannification des essais entre IVVQ GME et IVQ DGA"/>
  </r>
  <r>
    <n v="425"/>
    <x v="3"/>
    <x v="3"/>
    <x v="2"/>
    <s v="08-Communiquer"/>
    <s v="EBMR_FER_DJD Communiquer_GME-101-20-0166 Ind A_vu APj.xls"/>
    <s v="XLP-002"/>
    <s v="4,2,1,2,1"/>
    <n v="15"/>
    <s v="Ma"/>
    <x v="0"/>
    <s v="Dans la note : 20170207_Note_Technique_Continuité_CONTACT_TCS-16-0083_Rev--, § 2,3,1,, la définition des kits n'est pas conforme au contrat qui demande un kit unique permettant de passer à PR4G avec ou sans X-CONTACT et quel que soit le SIO."/>
    <x v="0"/>
    <s v="TCS_Le kit de continuité CONTACT intégrera bien la capacité de s'interfacer avec du PR4G et X-Contact. _x000a_Le GME/TCS a partagé avec l'administration de décomposer ce kit en 7 kits plus adaptés aux besoins d'emploi des postes radio. Une analyse commune DGA et GME doit se poursuivre pour valider ou non cet ajustement."/>
  </r>
  <r>
    <n v="426"/>
    <x v="1"/>
    <x v="1"/>
    <x v="2"/>
    <s v="08-Communiquer"/>
    <s v="EBMR_FER_DJD Communiquer_GME-101-20-0166 Ind A_vu APj.xls"/>
    <s v="XLP-003"/>
    <s v="4,2,1,3,1"/>
    <m/>
    <s v="Mi"/>
    <x v="1"/>
    <s v="le doc STI Interphonie appelé dans la justification n'est pas fourni. Dans ce doc, il faut les schémas de connexion des versions concernénes par le DJD."/>
    <x v="0"/>
    <s v="TCS_ Le document sera joint au DJD prochaine édition."/>
  </r>
  <r>
    <n v="427"/>
    <x v="1"/>
    <x v="1"/>
    <x v="2"/>
    <s v="08-Communiquer"/>
    <s v="EBMR_FER_DJD Communiquer_GME-101-20-0166 Ind A_vu APj.xls"/>
    <s v="XLP-004"/>
    <m/>
    <m/>
    <s v="Mi"/>
    <x v="1"/>
    <s v="Le doc A4RD-FTP-167322-1.0_Specification sheet_5713HDSK2-000115 n'est pas appelé dans le corps de texte du document. Quel est son rôle ?"/>
    <x v="0"/>
    <s v="TCS_ La référence sera supprimée si non appelée dans le document"/>
  </r>
  <r>
    <n v="428"/>
    <x v="4"/>
    <x v="4"/>
    <x v="4"/>
    <s v="08-Communiquer"/>
    <s v="EBMR_FER_DJD Communiquer_GME-101-20-0166 Ind A_vu APj.xls"/>
    <s v="XLP-005"/>
    <m/>
    <m/>
    <s v="Ma"/>
    <x v="0"/>
    <s v="le GME a refusé la prise en compte du dernier guide d'intégration BARAGE lors de l'avenant 2. Or, le plan de masse est un élément nécessaire au bon foncitonnement du brouilleur. IL est impértif que les travaux actuels soient réanalysés par le GME afin de confirmer qu'ils sont compatibles de ce plan de masse."/>
    <x v="1"/>
    <s v="TCS_Doublon avec ligne 358"/>
  </r>
  <r>
    <n v="429"/>
    <x v="1"/>
    <x v="1"/>
    <x v="2"/>
    <s v="08-Communiquer"/>
    <s v="EBMR_FER_DJD Communiquer_GME-101-20-0166 Ind A_vu APj.xls"/>
    <s v="SNE-001"/>
    <s v="4.2.1.3"/>
    <n v="15"/>
    <s v="Mi"/>
    <x v="1"/>
    <s v="Modifier la référence au paragraphe 3 qui est en fait le paragraphe 4.2.1.2 dans &quot;Le document DJD2 &quot;ENV_CEM&quot; récapitule les principales conclusions des études d’intégration RADIO/CRE/CEM/DREP/DRAM sur le porteur EBMR, permettant de justifier ainsi les exigences citées dans le paragraphe 3 ci-dessous&quot;"/>
    <x v="0"/>
    <s v="TCS_ Le teste du § 4.2.1.1.3 &quot;Le document DJD2 &quot;ENV_CEM&quot; récapitule les principales conclusions des études d’intégration_x000a_RADIO/CRE/CEM/DREP/DRAM sur le porteur EBMR, permettant de justifier ainsi les exigences citées_x000a_dans le paragraphe 3 ci-dessous ; se référer au document « 00 EBMR_GRIFFON_VTT_FELIN_CR_-- »_x000a_pour de plus amples détails.&quot; sera reformulé comme suit: &quot;Le document DJD2 &quot;ENV_CEM&quot; récapitule les principales conclusions des études d’intégration_x000a_RADIO/CRE/CEM/DREP/DRAM sur le porteur EBMR, permettant de justifier ainsi les caractéristiques citées au §4.2.1.1»"/>
  </r>
  <r>
    <n v="430"/>
    <x v="1"/>
    <x v="1"/>
    <x v="2"/>
    <s v="08-Communiquer"/>
    <s v="EBMR_FER_DJD Communiquer_GME-101-20-0166 Ind A_vu APj.xls"/>
    <s v="SNE-003"/>
    <s v="4.2.1.3.2"/>
    <n v="17"/>
    <s v="Q"/>
    <x v="1"/>
    <s v="L'embase du boitier ELNO qui accueille le cordon audio en provenance du poste radio est elle prédéfinie ?"/>
    <x v="0"/>
    <s v="TCS_Cette embase est complètement décrite dans la STI Interphonie (en particulier rev-D qui a été fournie avec le DJD2 Communiquer)"/>
  </r>
  <r>
    <n v="431"/>
    <x v="1"/>
    <x v="1"/>
    <x v="2"/>
    <s v="08-Communiquer"/>
    <s v="EBMR_FER_DJD Communiquer_GME-101-20-0166 Ind A_vu APj.xls"/>
    <s v="SNE-004"/>
    <s v="4.2.1.3.3"/>
    <n v="17"/>
    <s v="Mi"/>
    <x v="1"/>
    <s v="Le doc ICD_AUDIO_ELNO appelé dans la justification n'est pas fourni."/>
    <x v="0"/>
    <s v="TCS_ Le document sera joint au DJD prochaine édition."/>
  </r>
  <r>
    <n v="432"/>
    <x v="1"/>
    <x v="1"/>
    <x v="2"/>
    <s v="08-Communiquer"/>
    <s v="EBMR_FER_DJD Communiquer_GME-101-20-0166 Ind A_vu APj.xls"/>
    <s v="SNE-005"/>
    <s v="4.2.1.3.5"/>
    <n v="19"/>
    <s v="F"/>
    <x v="1"/>
    <s v="Le terme VTT EPC doit être remplacé par EBMR EPC dans le premier paragraphe"/>
    <x v="0"/>
    <s v="TCS_ Sera pris en compte dans la prochaine version du document"/>
  </r>
  <r>
    <n v="433"/>
    <x v="1"/>
    <x v="1"/>
    <x v="2"/>
    <s v="08-Communiquer"/>
    <s v="EBMR_FER_DJD Communiquer_GME-101-20-0166 Ind A_vu APj.xls"/>
    <s v="SNE-006"/>
    <s v="4.2.1.3.6"/>
    <n v="19"/>
    <s v="F"/>
    <x v="1"/>
    <s v="Le terme VTT EPC doit être remplacé par EBMR EPC dans le premier paragraphe"/>
    <x v="0"/>
    <s v="TCS_ Sera pris en compte dans la prochaine version du document"/>
  </r>
  <r>
    <n v="434"/>
    <x v="1"/>
    <x v="1"/>
    <x v="2"/>
    <s v="08-Communiquer"/>
    <s v="EBMR_FER_DJD Communiquer_GME-101-20-0166 Ind A_vu APj.xls"/>
    <s v="SNE-007"/>
    <s v="4.2.1.3.7"/>
    <n v="20"/>
    <s v="Q"/>
    <x v="1"/>
    <s v="Sur quelle interface / dispositif sont paramétrées les &quot;données de configuration de mission&quot; ?"/>
    <x v="0"/>
    <s v="TCS_L'identification d'une interface permettant de faire connaitre les besoins mission de l'interphonie à VCS font l'objet de GT à venir. Le point est abordé au cours des échanges GME/DGA sur l'Administration de l'interphonie."/>
  </r>
  <r>
    <n v="435"/>
    <x v="1"/>
    <x v="1"/>
    <x v="2"/>
    <s v="08-Communiquer"/>
    <s v="EBMR_FER_DJD Communiquer_GME-101-20-0166 Ind A_vu APj.xls"/>
    <s v="SNE-008"/>
    <s v="4.2.1.3.7"/>
    <n v="20"/>
    <s v="F"/>
    <x v="1"/>
    <s v="Problème de forme ? &quot;Ainsi, un opérateur dit &quot;utilisateur standard&quot; peut, via le rotacteur,&quot;_x000a_"/>
    <x v="0"/>
    <s v="TCS_ Sera pris en compte dans la prochaine version du document"/>
  </r>
  <r>
    <n v="436"/>
    <x v="1"/>
    <x v="1"/>
    <x v="2"/>
    <s v="08-Communiquer"/>
    <s v="EBMR_FER_DJD Communiquer_GME-101-20-0166 Ind A_vu APj.xls"/>
    <s v="SNE-009"/>
    <s v="4.2.1.3.7"/>
    <n v="20"/>
    <s v="F"/>
    <x v="1"/>
    <s v="Remplacer VTT EPC par EBMR EPC dans &quot;Les opérateurs disposant d'une tablette d'interphonie (VTT EPC et VOA)&quot;"/>
    <x v="0"/>
    <s v="TCS_ Sera pris en compte dans la prochaine version du document"/>
  </r>
  <r>
    <n v="437"/>
    <x v="1"/>
    <x v="1"/>
    <x v="2"/>
    <s v="08-Communiquer"/>
    <s v="EBMR_FER_DJD Communiquer_GME-101-20-0166 Ind A_vu APj.xls"/>
    <s v="XLP-006"/>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438"/>
    <x v="1"/>
    <x v="1"/>
    <x v="2"/>
    <s v="08-Communiquer"/>
    <s v="EBMR_FER_Equip_Emetteurs Récept_GME-10-20-0009_ind-A_vu APj.xls"/>
    <s v="LBR-01"/>
    <n v="4.2"/>
    <n v="7"/>
    <s v="Mi"/>
    <x v="1"/>
    <s v="Pouvez-vous rajouter les gains d'antenne pour chaque système d'emission ?"/>
    <x v="0"/>
    <s v="TCS_Les antennes sont des GFE. Les gains théoriques des antennes de radiocommunications (HF, VHF, UHF) , s'ils sont disponibles , pourront être  intégrés à la version de septembre 2017. "/>
  </r>
  <r>
    <n v="439"/>
    <x v="1"/>
    <x v="1"/>
    <x v="1"/>
    <s v="009-SdF"/>
    <s v="EBMR_FER APR phase maintenance -GME-101-20-0211 vu APj.xls"/>
    <s v="JVT-001"/>
    <n v="4.4000000000000004"/>
    <n v="14"/>
    <s v="Ma"/>
    <x v="1"/>
    <s v="Ajouter, pour le tir intempestif GALIX, l'utilisation de la technologie RFID qui sera présente (ou devra être interdit dans la DTU) sur des équipements comme CONTACT"/>
    <x v="1"/>
    <m/>
  </r>
  <r>
    <n v="440"/>
    <x v="1"/>
    <x v="1"/>
    <x v="1"/>
    <s v="009-SdF"/>
    <s v="EBMR_FER APR phase maintenance -GME-101-20-0211 vu APj.xls"/>
    <s v="JVT-002"/>
    <n v="4.4000000000000004"/>
    <n v="16"/>
    <s v="Q"/>
    <x v="1"/>
    <s v="Puisque l'ER 7,4 n'est pas retenu, on considère qu'on a pas besoin de monter sur le toit de l'engin pour faire la maintenance, est-ce bien cela?"/>
    <x v="1"/>
    <m/>
  </r>
  <r>
    <n v="441"/>
    <x v="1"/>
    <x v="1"/>
    <x v="1"/>
    <s v="09-SdF"/>
    <s v="EBMR_FER Démarche d'optimisation maintenance préventive vu APj.xls"/>
    <s v="JVT-001"/>
    <n v="3"/>
    <n v="6"/>
    <s v="Mi"/>
    <x v="1"/>
    <s v="Le développement des GRIFFON va au-delà de 2018"/>
    <x v="1"/>
    <m/>
  </r>
  <r>
    <n v="442"/>
    <x v="1"/>
    <x v="1"/>
    <x v="1"/>
    <s v="09-SdF"/>
    <s v="EBMR_FER Démarche d'optimisation maintenance préventive vu APj.xls"/>
    <s v="JVT-002"/>
    <n v="3"/>
    <n v="6"/>
    <s v="Mi"/>
    <x v="1"/>
    <s v="L'administration n'a pas fixé que le CMK. L'admininstration demande également que la maintenance soit prévisionelle (avec les HUMS) ou avec les compteurs (kilomètre, coups tirés…) ou calendaire dans cet ordre décroissant de priorité. Puisque les outils d'exploitations ne sont pas en place dans SIM@T, il n'est pas possible de mettre en oeuvre la maintenance prévisionelle en 2018 mais il est demandé de listé les capteurs présents sur l'engins (dont HUMS) pour le DJD2 SSI, d'enregistrer les données dans le journal de bord, de la transférer vers SIM@T dans SERUM et la clé des potentiel..."/>
    <x v="1"/>
    <m/>
  </r>
  <r>
    <n v="443"/>
    <x v="2"/>
    <x v="0"/>
    <x v="0"/>
    <s v="09-SdF"/>
    <s v="EBMR_FER Démarche d'optimisation maintenance préventive vu APj.xls"/>
    <s v="JVT-003"/>
    <s v="Général"/>
    <m/>
    <s v="Ma"/>
    <x v="0"/>
    <s v="La démarche n'est pas du tout expliquée au regard des exigences pour la partie maintenance prévisionelle et le document ne prend pas la mesure des enjeu car cette prestation est demandée sur toute la durée du marché donc il faut présenter une sorte de feuille de route ou stratégie. OK pour les analyse d'huile. Mettre des planches de GT n'est pas acceptable sur la forme."/>
    <x v="0"/>
    <s v="Le GME propose de réaliser un GT spécifique maintenance préventive début avril 2017 pour exposer la démarche_x000a__x000a_Le document sera mis à jour et présenté lors d'un GT maintenance préventive _x000a_"/>
  </r>
  <r>
    <n v="444"/>
    <x v="2"/>
    <x v="0"/>
    <x v="3"/>
    <s v="09-SdF"/>
    <s v="EBMR_FER DJD2 SDF partie maintenabilité GME-101-20-0179 vu APj.xls"/>
    <s v="JVT-001"/>
    <n v="5"/>
    <n v="21"/>
    <s v="Ma"/>
    <x v="0"/>
    <s v="Plutôt que de passer les opérations au NTI2, il faut travailler sur les durées d'échanges et notamment réduire la durée de la dépose/repose du capot. Le fait qu'il faille plus de 50 minutes pour faire ces opérations sur le capot n'est pas acceptable pour l'administration"/>
    <x v="0"/>
    <s v="La pose/dépose du capot seul  est conforme aux exigences du marché.Le capot a été développé pour ne pas avoir à etre déposé et permettre un accès façile aux composants du GMP. Dans le concept actuel la dépose GMP ne nécessite pas de dépose du capot. Néanmoins une étude est en cours sur le sujet qui englobe la problèmatique de dépose du GMP (avec ou sans dépose du capot) et d'empreinte de l'outil utilisé. Ces points ont été abordés lors de la réunion du 7 mars  &quot;maintenance en OPEX&quot;."/>
  </r>
  <r>
    <n v="445"/>
    <x v="1"/>
    <x v="1"/>
    <x v="1"/>
    <s v="09-SdF"/>
    <s v="EBMR_FER DJD2 SDF partie maintenabilité GME-101-20-0179 vu APj.xls"/>
    <s v="JVT-002"/>
    <n v="5"/>
    <n v="22"/>
    <s v="Ma"/>
    <x v="1"/>
    <s v="Je ne comprend pas la remarque concernant la salle blanche. L'exigence porte sur l'échange des Url sur l'engin, on ne va pas envoyer le véhicule complet en salle blanche"/>
    <x v="0"/>
    <s v="Effectivement, l'échange des URL  électroniques ou optroniques est réalisé au NTI 1 sur véhicules . Le commentaire mentionné dans le document concerne les URA (ce commentaire sera supprimé dans la prochaine version du document)"/>
  </r>
  <r>
    <n v="446"/>
    <x v="1"/>
    <x v="1"/>
    <x v="1"/>
    <s v="09-SdF"/>
    <s v="EBMR_FER DJD2 SDF partie maintenabilité GME-101-20-0179 vu APj.xls"/>
    <s v="JVT-003"/>
    <n v="5"/>
    <n v="22"/>
    <s v="Ma"/>
    <x v="1"/>
    <s v="Beaucoup  d'éléments ont été présentés dans les GT par le GME, il est dommage de pas rappelé que vous avez fait ce travail sur les opération de niveau équipage. A ce stade (sans la consolidation), l'exigence est-elle tenue ou y a-t-il un risque qu'elle ne soit pas tenue?"/>
    <x v="0"/>
    <s v="Les notes GME concernant les tâches équipages seront fournis dans le cadre du DJD2 SdF partie maintenabilité &quot;Complément GRIFFON et EPC&quot;. Avec les éléments actuels, la consolidation des tâches nous indique que l'exigence est tenue."/>
  </r>
  <r>
    <n v="447"/>
    <x v="1"/>
    <x v="1"/>
    <x v="1"/>
    <s v="09-SdF"/>
    <s v="EBMR_FER DJD2 SDF partie maintenabilité GME-101-20-0179 vu APj.xls"/>
    <s v="JVT-004"/>
    <n v="5"/>
    <n v="22"/>
    <s v="Ma"/>
    <x v="1"/>
    <s v="Idem pour les durées d'opération NTI1 et NTI2"/>
    <x v="0"/>
    <s v="Les durées des opérations sont identifiées en BASL. Les documents justifiants sont référencés dans le DJD2 SdF partie maintenabilité (tries à partir des données BASL), ils sont consultables.    "/>
  </r>
  <r>
    <n v="448"/>
    <x v="0"/>
    <x v="2"/>
    <x v="0"/>
    <s v="09-SdF"/>
    <s v="EBMR_FER DJD2 SDF partie maintenabilité GME-101-20-0179 vu APj.xls"/>
    <s v="JVT-005"/>
    <n v="5"/>
    <n v="27"/>
    <s v="Ma"/>
    <x v="0"/>
    <s v="Le DJD ne présente aucune justification sur la tenue de l'exigence EBMR_STB_03900_01 . Il faut une justification"/>
    <x v="0"/>
    <s v="Une première ébauche des travaux concernant le stockage sera présentée à l'administration lors du GT &quot;Stockage&quot; du 15 mars 2017. La totalité des opérations sera présentée à l'administration dans un calendrier à convenir en fonction des versions. SIMADOC 3 prévoie un onglet pour inclure ces procédures."/>
  </r>
  <r>
    <n v="449"/>
    <x v="0"/>
    <x v="2"/>
    <x v="0"/>
    <s v="09-SdF"/>
    <s v="EBMR_FER DJD2 SDF partie maintenabilité GME-101-20-0179 vu APj.xls"/>
    <s v="JVT-006"/>
    <n v="5"/>
    <n v="28"/>
    <s v="Ma"/>
    <x v="0"/>
    <s v="Le DJD ne présente aucune justification sur la tenue de l'exigence EBMR_STB_03900_04 . Il faut une justification"/>
    <x v="0"/>
    <s v="Ce point sera abordé lors du GT &quot;stockage&quot;. Le GME propose une procédure avec potentiellement des applicabilités suivant le type de stockage."/>
  </r>
  <r>
    <n v="450"/>
    <x v="1"/>
    <x v="1"/>
    <x v="1"/>
    <s v="009-SdF"/>
    <s v="EBMR_FER Dossier CMK-GME-101-20-0178 vu APj.xls"/>
    <s v="JVT-001"/>
    <n v="5.2"/>
    <n v="14"/>
    <s v="Q"/>
    <x v="1"/>
    <s v="Les fausses déposes sont-elles prises en compte dans les coefficient de correction? Sinon où sont-elles prises?"/>
    <x v="0"/>
    <s v="Les fausses déposes ne sont pas prises en compte. Les données de fiabilité seront mises à jour en fonction du RETEX en intégrant le taux de fausses déposes."/>
  </r>
  <r>
    <n v="451"/>
    <x v="1"/>
    <x v="1"/>
    <x v="1"/>
    <s v="009-SdF"/>
    <s v="EBMR_FER Dossier CMK-GME-101-20-0178 vu APj.xls"/>
    <s v="JVT-002"/>
    <n v="5.3"/>
    <n v="16"/>
    <s v="Mi"/>
    <x v="1"/>
    <s v="MTBF casse: RTD et TCS doivent prendre en compte toutes les casses"/>
    <x v="0"/>
    <s v="TCS: Les casses  des cables  (lambda induit) seront également prises en compte  dans la prochaine version du document. _x000a_Des taux de casse de 1%, 2% et 5% sont pris en compte sur les équipements (chapitre 5.3.2 du document)"/>
  </r>
  <r>
    <n v="452"/>
    <x v="1"/>
    <x v="1"/>
    <x v="1"/>
    <s v="009-SdF"/>
    <s v="EBMR_FER Dossier CMK-GME-101-20-0178 vu APj.xls"/>
    <s v="JVT-003"/>
    <n v="5.3"/>
    <n v="16"/>
    <s v="Q"/>
    <x v="1"/>
    <s v="Temps de diagnostic et VBF: Nexter a-t-il pris des valeurs forfaitaires comme RTD?"/>
    <x v="0"/>
    <s v="La valeur est forfaitaire pour les équipements ou le diagnostic est visuel et estimé sur les autres éuipements. Ces valeurs seront modifiées ultérieurement dès que les calculs de temps de diagnostic issus du logiciel eXpress seront disponibles."/>
  </r>
  <r>
    <n v="453"/>
    <x v="1"/>
    <x v="1"/>
    <x v="1"/>
    <s v="009-SdF"/>
    <s v="EBMR_FER Dossier CMK-GME-101-20-0178 vu APj.xls"/>
    <s v="JVT-004"/>
    <n v="5.3"/>
    <n v="17"/>
    <s v="Q"/>
    <x v="1"/>
    <s v="A quoi correspondent ces 15 minutes d'initialisation?"/>
    <x v="0"/>
    <s v="Le  Temps « d’initialisation » de 15 mn mentionné  dans la partie TCS du chapitre 5.3 correspond  au temps de mise en œuvre de la valise avant de dérouler les ALP (accès/raccordement au véhicule, mise en marche valise, lancement programme),_x000a_Le temps de diagnostic Global intègre déjà tous les temps détaillés (le détail des temps de diagnostic sera supprimé dans une future version de document pour ne pas préter à confusion, seul le temps de Diagnostic Global sera indiqué)_x000a_"/>
  </r>
  <r>
    <n v="454"/>
    <x v="1"/>
    <x v="1"/>
    <x v="1"/>
    <s v="009-SdF"/>
    <s v="EBMR_FER Dossier CMK-GME-101-20-0178 vu APj.xls"/>
    <s v="JVT-005"/>
    <n v="5.4"/>
    <n v="18"/>
    <s v="Mi"/>
    <x v="1"/>
    <s v="Il faut que Nexter prennet en compte les kits dans la prochaine version du document"/>
    <x v="0"/>
    <s v="La prochaine version du document incluera une partie des kits (en fonction de l'avancement de la définition)."/>
  </r>
  <r>
    <n v="455"/>
    <x v="1"/>
    <x v="1"/>
    <x v="1"/>
    <s v="009-SdF"/>
    <s v="EBMR_FER Dossier CMK-GME-101-20-0178 vu APj.xls"/>
    <s v="JVT-006"/>
    <n v="5.4"/>
    <n v="18"/>
    <s v="Mi"/>
    <x v="1"/>
    <s v="Il ne faut pas pondérer car le nombre de kit qui sera acquis à terme est variable. Il faut rester sur les hypothèses de la STB, c’est-à-dire la configuration OPEX + pour tous les engins"/>
    <x v="0"/>
    <s v="La prochaine version du document prendra en compte une configuration OPEX + sur tous les véhicules sans pondération."/>
  </r>
  <r>
    <n v="456"/>
    <x v="1"/>
    <x v="1"/>
    <x v="1"/>
    <s v="09-SdF"/>
    <s v="EBMR_FER note de concept testa maintenance NTI1 vu APj.xls"/>
    <s v="JVT-001"/>
    <n v="1.1000000000000001"/>
    <n v="5"/>
    <s v="Ma"/>
    <x v="1"/>
    <s v="Ajouter dans le périmètre les moyens de formation"/>
    <x v="0"/>
    <s v="Ce document a été initialisé dès le début des études et finalisé en novembre."/>
  </r>
  <r>
    <n v="457"/>
    <x v="1"/>
    <x v="1"/>
    <x v="1"/>
    <s v="09-SdF"/>
    <s v="EBMR_FER note de concept testa maintenance NTI1 vu APj.xls"/>
    <s v="JVT-002"/>
    <n v="2.2000000000000002"/>
    <n v="10"/>
    <s v="Mi"/>
    <x v="1"/>
    <s v="J'ai des doutes sur le fait que 512 Giga suffisent pour répondre à l'exigence de 1000% quand tous les EBMR seront développés. Fournir une estimations pour les autres versions"/>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58"/>
    <x v="1"/>
    <x v="1"/>
    <x v="1"/>
    <s v="09-SdF"/>
    <s v="EBMR_FER note de concept testa maintenance NTI1 vu APj.xls"/>
    <s v="JVT-003"/>
    <n v="2.2000000000000002"/>
    <n v="10"/>
    <s v="Mi"/>
    <x v="1"/>
    <s v="Pas très clair concernant les ateliers; SERUM sera utilisé dans les atelier NTI1 et NTI2 car au NTI2 on fait aussi du NTI1"/>
    <x v="1"/>
    <m/>
  </r>
  <r>
    <n v="459"/>
    <x v="2"/>
    <x v="0"/>
    <x v="0"/>
    <s v="09-SdF"/>
    <s v="EBMR_FER note de concept testa maintenance NTI1 vu APj.xls"/>
    <s v="JVT-004"/>
    <s v="2,3,4"/>
    <n v="11"/>
    <s v="Ma"/>
    <x v="0"/>
    <s v="Il est écrit que &quot;L’exigence EBMR_STB_03990_02 ne pourra donc être satisfaite qu’en partie.&quot;. Donc l'exigence EBMR_STB_03990_02 n'est pas tenue. Sur quelle volume ou proprotion des tests cela est-il le cas?"/>
    <x v="0"/>
    <s v="Sera traité lors des prochains GT SDF."/>
  </r>
  <r>
    <n v="460"/>
    <x v="1"/>
    <x v="1"/>
    <x v="1"/>
    <s v="09-SdF"/>
    <s v="EBMR_FER note de concept testa maintenance NTI1 vu APj.xls"/>
    <s v="JVT-005"/>
    <n v="4.3"/>
    <n v="19"/>
    <s v="Ma"/>
    <x v="1"/>
    <s v="Justification acceptable si les calculs sur eXpress sont fourni à l'administration"/>
    <x v="1"/>
    <m/>
  </r>
  <r>
    <n v="461"/>
    <x v="2"/>
    <x v="0"/>
    <x v="0"/>
    <s v="09-SdF"/>
    <s v="EBMR_FER note de concept testa maintenance NTI1 vu APj.xls"/>
    <s v="JVT-006"/>
    <s v="4,4,1"/>
    <n v="21"/>
    <s v="Ma"/>
    <x v="0"/>
    <s v="Il manque tout le catalogue des symptômes demandé dans le CCTP"/>
    <x v="1"/>
    <m/>
  </r>
  <r>
    <n v="462"/>
    <x v="1"/>
    <x v="1"/>
    <x v="1"/>
    <s v="009-SdF"/>
    <s v="EBMR_FER_ AMDEC GRIFFON_2016-DP-EBMR-854_ind-A vu APj.xls"/>
    <s v="MGY-001"/>
    <m/>
    <m/>
    <s v="Q"/>
    <x v="1"/>
    <s v="Dans quel document trouvons nous la source des valeurs de fiabilité?"/>
    <x v="3"/>
    <s v="La source des valeurs de fiabilité est identifiée dans les documents fournisseur et dans les documents internes de chaque cotraitant. Ils seront intégrés dans la table des documents de référence dans la prochaine mise à jour du rapport de fiabilité du DJD EPC de septembre.  _x000a_Les valeurs de fiabilité de chaque élément, ainsi que  la source (RETEX, fiab  prévisionnelle,...) seront disponibles. _x000a_Le lien entre les rapport AMDEC et les rapports de fiabilité seront rajoutés dans les rapports AMDEC."/>
  </r>
  <r>
    <n v="463"/>
    <x v="1"/>
    <x v="1"/>
    <x v="1"/>
    <s v="009-SdF"/>
    <s v="EBMR_FER_ AMDEC GRIFFON_2016-DP-EBMR-854_ind-A vu APj.xls"/>
    <s v="MGY-002"/>
    <m/>
    <m/>
    <s v="Ma"/>
    <x v="1"/>
    <s v="Il n'existe pas d'ER &quot;sans effet&quot;. Soit ce sont des dégradations de performance, ou des pertes de redondance fonctionnelle. Autre cas possible, c'est le cas pour les fonctions non utilisées, on ne parle même pas d'ER."/>
    <x v="2"/>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464"/>
    <x v="1"/>
    <x v="1"/>
    <x v="1"/>
    <s v="009-SdF"/>
    <s v="EBMR_FER_ AMDEC GRIFFON_2016-DP-EBMR-854_ind-A vu APj.xls"/>
    <s v="MGY-003"/>
    <m/>
    <m/>
    <s v="Q"/>
    <x v="1"/>
    <s v="ER 9.1 et 9.2: comment ont été définis les seuils d'acceptabilité? (3 zones sur 5)"/>
    <x v="1"/>
    <m/>
  </r>
  <r>
    <n v="465"/>
    <x v="1"/>
    <x v="1"/>
    <x v="1"/>
    <s v="009-SdF"/>
    <s v="EBMR_FER_ AMDEC GRIFFON_2016-DP-EBMR-854_ind-A vu APj.xls"/>
    <s v="MGY-004"/>
    <m/>
    <m/>
    <s v="Q"/>
    <x v="1"/>
    <s v="Annexe B: une proba à 10-12 /an me semble très (trop) faible. Justifiez toute valeur &lt; 10-9/an"/>
    <x v="1"/>
    <m/>
  </r>
  <r>
    <n v="466"/>
    <x v="1"/>
    <x v="1"/>
    <x v="1"/>
    <s v="009-SdF"/>
    <s v="EBMR_FER_ AMDEC GRIFFON_2016-DP-EBMR-854_ind-A vu APj.xls"/>
    <s v="MGY-005"/>
    <m/>
    <m/>
    <s v="Q"/>
    <x v="1"/>
    <s v="général: quand il est indiqué une quantité&gt;1, qu'est ce qui est considéré dans l'AMDEC? La perte d'un seul ou de plusieurs éléments?"/>
    <x v="1"/>
    <m/>
  </r>
  <r>
    <n v="467"/>
    <x v="1"/>
    <x v="1"/>
    <x v="1"/>
    <s v="009-SdF"/>
    <s v="EBMR_FER_ AMDEC GRIFFON_2016-DP-EBMR-854_ind-A vu APj.xls"/>
    <s v="MGY-006"/>
    <m/>
    <m/>
    <s v="Ma"/>
    <x v="1"/>
    <s v="Annexe C: une défaillance = un seul effet (surtout quand on met une répartition du taux de défaillance à 100% pour chacun des effets)"/>
    <x v="1"/>
    <m/>
  </r>
  <r>
    <n v="468"/>
    <x v="1"/>
    <x v="1"/>
    <x v="1"/>
    <s v="009-SdF"/>
    <s v="EBMR_FER_ AMDEC GRIFFON_2016-DP-EBMR-854_ind-A vu APj.xls"/>
    <s v="MGY-007"/>
    <m/>
    <m/>
    <s v="Ma"/>
    <x v="1"/>
    <s v="Annexe C: ligne 241 - 242 (c'est un exemple parmi d'autres): comment se fait-il que cette perte d'une partie de la communication soit sans effet? Les informations ne servent à rien?"/>
    <x v="1"/>
    <m/>
  </r>
  <r>
    <n v="469"/>
    <x v="0"/>
    <x v="0"/>
    <x v="2"/>
    <s v="09-SdF"/>
    <s v="EBMR_FER_ Analyse fonctionnelle externe_GME-100-20-0229-indA vu APj.xls"/>
    <s v="MGY-001"/>
    <m/>
    <m/>
    <s v="Ma"/>
    <x v="0"/>
    <s v="L'analyse fonctionnelle est une étude préliminaire aux études de sûreté de fonctionnement. Comment se fait-il que ce document n'ait pas été livré plus tôt et que sa date de rédaction ne soit que novembre 2016?"/>
    <x v="0"/>
    <s v="Ce document a été initialisé dès le début des études et finalisé en novembre."/>
  </r>
  <r>
    <n v="470"/>
    <x v="1"/>
    <x v="1"/>
    <x v="1"/>
    <s v="009-SdF"/>
    <s v="EBMR_FER_ APR Griffon_GME-2016-DP-EBMR-853-indA vu APj.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471"/>
    <x v="1"/>
    <x v="1"/>
    <x v="1"/>
    <s v="009-SdF"/>
    <s v="EBMR_FER_ APR Griffon_GME-2016-DP-EBMR-853-indA vu APj.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472"/>
    <x v="1"/>
    <x v="1"/>
    <x v="1"/>
    <s v="009-SdF"/>
    <s v="EBMR_FER_ APR Griffon_GME-2016-DP-EBMR-853-indA vu APj.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473"/>
    <x v="1"/>
    <x v="1"/>
    <x v="1"/>
    <s v="009-SdF"/>
    <s v="EBMR_FER_ APR Griffon_GME-2016-DP-EBMR-853-indA vu APj.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474"/>
    <x v="0"/>
    <x v="2"/>
    <x v="0"/>
    <s v="09-SdF"/>
    <s v="EBMR_FER_DJD_SDF_GME-101-20-0191 ind A vu APj.xls"/>
    <s v="XLP-001"/>
    <n v="4.0999999999999996"/>
    <n v="20"/>
    <s v="Ma"/>
    <x v="0"/>
    <s v="_x000a_Doc non présents dans la fourniture : _x000a_• Analyse fonctionnelle interne_x000a_• Étude de sécurité en phase maintenance du VBMR,_x000a_• Etude de sécurité des outils pédagogiques de responsabilité RTD_x000a_• Etude de sécurité des outils pédagogiques de responsabilité Nexter Systems_x000a_• LPC des outils pédagogiques de responsabilité RTD_x000a_• LPC des outils pédagogiques de responsabilité Nexter Systems_x000a_• LAS du VBMR VTT : périmètre RTD et TCS_x000a_• LAS des outils pédagogiques de responsabilité RTD_x000a_• LAS des outils pédagogiques de responsabilité Nexter Systems_x000a_• Note de concept testabilité en emploi VBMR,_x000a_• Rapport de testabilité en emploi VBMR,_x000a_• Rapport de testabilité en maintenance VBMR,_x000a_• Spécification des essais partagés testabilité en emploi VBMR,_x000a_• Spécification des essais partagés testabilité en maintenance VBMR_x000a_• Liste des équipements  de l’EBMR faisant l’objet d’essais de fiabilité_x000a__x000a__x000a__x000a__x000a_ _x000a_"/>
    <x v="0"/>
    <s v=" La diffusion du dossier DJD2 SDF a été partielle._x000a_ La fourniture des documents complémentaires, établie selon le plan SDF est détaillée comme suit : _x000a_1• Analyse fonctionnelle interne: ce document porte la référence GME/101/20/0139 _x000a_2• Étude de sécurité en phase maintenance du VBMR: ce document fait l'objet d'un diffusion ultérieure (livraison septembre 2017)_x000a_3• Etude de sécurité des outils pédagogiques de responsabilité RTD : ce document fait l'objet d'une diffusion ultérieure (livraison septembre 2017)_x000a_4• Etude de sécurité des outils pédagogiques de responsabilité Nexter Systems: Nexter Systems ne dispose pas d'outils pédagogiques requérant une étude de sécurité_x000a_5• LPC des outils pédagogiques de responsabilité RTD : ce document fait l'objet d'une diffusion ultérieure (livraison septembre 2017)_x000a_6• LPC des outils pédagogiques de responsabilité Nexter Systems: Nexter Systems ne dispose pas d'outils pédagogiques requérant une LPC_x000a_7• LAS du VBMR VTT : le périmètre RTD et TCS  est constitué des références RTD_F210_SdF_LAS Mobilité_VBMR.pdf , RTD_F210_SdF_LAS Tourelleau_T1.pdf , RTD_F210_SdF_LAS Tourelleau_T2.pdf et TCS/63378899-601 Ind A._x000a_8• LAS des outils pédagogiques de responsabilité RTD : ce document fait l'objet d'une diffusion ultérieure (livraison septembre 2017)_x000a_9• LAS des outils pédagogiques de responsabilité Nexter Systems : Nexter Systems ne dispose pas d'outils pédagogiques requérant une LAS_x000a_10• Note de concept testabilité en emploi VBMR : ces documents portent les références  GME-2016_DP-EBMR_965 Ind A Note de concept_testabilité.pdf, _x000a_RTD_F210_SdF_Note concept Testabilité intégrée Mobilité_VBMR.pdf et_x000a_RTD_F210_SdF_Note concept Testabilité intégrée Tourelleaux_T1_T2.pdf._x000a_11• Rapport de testabilité en emploi VBMR : ce document porte la référence 2016/DP-EBMR/GME/0966 A _x000a_12• Rapport de testabilité en maintenance VBMR : ce document fait l'objet d'une diffusion ultérieure (livraison juin 2017)_x000a_13• Spécification des essais partagés testabilité en emploi VBMR : ce document fait l'objet d'une diffusion ultérieure (livraison juin 2017)_x000a_14• Spécification des essais partagés testabilité en maintenance VBMR : ce document fait l'objet d'une diffusion ultérieure (livraison juin 2017)_x000a_15• Liste des équipements  de l’EBMR faisant l’objet d’essais de fiabilité : aucun équipement ne fait l'objet d'essais de fiabilité._x000a__x000a__x000a__x000a__x000a_ _x000a_"/>
  </r>
  <r>
    <n v="475"/>
    <x v="1"/>
    <x v="1"/>
    <x v="1"/>
    <s v="09-SdF"/>
    <s v="EBMR_FER_DJD_SDF_GME-101-20-0191 ind A vu APj.xls"/>
    <s v="XLP-002"/>
    <s v="8,1,9"/>
    <m/>
    <s v="Ma"/>
    <x v="1"/>
    <s v="Explications sur le calage moteur non cohérentes du § 4,2,4 du DJD MOBILITE GME/101/20/0227 Ind A. Espérons que cette incohérence ne traduise pas un travail cohérent entre les équipes SdF et les équipes de développement…"/>
    <x v="1"/>
    <m/>
  </r>
  <r>
    <n v="476"/>
    <x v="3"/>
    <x v="3"/>
    <x v="3"/>
    <s v="09-SdF"/>
    <s v="EBMR_FER_DJD_SDF_GME-101-20-0191 ind A vu APj.xls"/>
    <s v="XLP-003"/>
    <m/>
    <m/>
    <s v="Ma"/>
    <x v="0"/>
    <s v="Le DJD SdF envoyé n'a pas été explicité en GT SdF. Il nécessite des échanges importants en GT. La DGA envoie dès à présent quelques remarques préliminaires qui ne préjugent pas de la validation globale du dossier et qui seront complétées ultérieurement, notamment sur le volet &quot;sécurité&quot;. La DGA ne formule notamment pas de FER sur différents documents qui devront être discutés._x000a_A ce stade, la DGA n'est pas en mesure de confirmer que l'architecture globale du GRIFFON ne présente pas de risques ou d'incompatibilités du point de vue de la SdF. "/>
    <x v="0"/>
    <s v="Sera traité lors des prochains GT SDF."/>
  </r>
  <r>
    <n v="477"/>
    <x v="1"/>
    <x v="1"/>
    <x v="1"/>
    <s v="09-SdF"/>
    <s v="EBMR_FER_Dossier de fiabilité GRIFFON-GME-2016-DP-EBMR-856 Ind A vu APj.xls"/>
    <s v="JRO-001"/>
    <s v="6.1"/>
    <n v="14"/>
    <s v="Mi"/>
    <x v="1"/>
    <s v="Le Profil d'Emploi Moyen n'existe pas en réalité (cf contenu du § 4.2)."/>
    <x v="1"/>
    <m/>
  </r>
  <r>
    <n v="478"/>
    <x v="1"/>
    <x v="1"/>
    <x v="1"/>
    <s v="09-SdF"/>
    <s v="EBMR_FER_Dossier de fiabilité GRIFFON-GME-2016-DP-EBMR-856 Ind A vu APj.xls"/>
    <s v="JRO-002"/>
    <s v="7.1"/>
    <n v="17"/>
    <s v="Q"/>
    <x v="1"/>
    <s v="Pourquoi le tableau 2 ne contient-il pas de données de fiabilité de base?"/>
    <x v="1"/>
    <m/>
  </r>
  <r>
    <n v="479"/>
    <x v="1"/>
    <x v="1"/>
    <x v="1"/>
    <s v="09-SdF"/>
    <s v="EBMR_FER_Dossier de fiabilité GRIFFON-GME-2016-DP-EBMR-856 Ind A vu APj.xls"/>
    <s v="JRO-003"/>
    <s v="7.1"/>
    <n v="18"/>
    <s v="F"/>
    <x v="1"/>
    <s v="Numérotation du paragraphe à passer en 7.2"/>
    <x v="1"/>
    <m/>
  </r>
  <r>
    <n v="480"/>
    <x v="1"/>
    <x v="1"/>
    <x v="1"/>
    <s v="09-SdF"/>
    <s v="EBMR_FER_Dossier de fiabilité GRIFFON-GME-2016-DP-EBMR-856 Ind A vu APj.xls"/>
    <s v="JRO-004"/>
    <s v="7.1"/>
    <n v="18"/>
    <s v="Ma"/>
    <x v="1"/>
    <s v="Pourquoi le tableau 2 ne contient-il pas de données de fiabilité de mission calculées?"/>
    <x v="1"/>
    <m/>
  </r>
  <r>
    <n v="481"/>
    <x v="1"/>
    <x v="1"/>
    <x v="1"/>
    <s v="009-SdF"/>
    <s v="EBMR_FER_Profils d'emploi du  GRIFFON-GME101200051 Ind B vu APj.xls"/>
    <s v="JRO-001"/>
    <s v="2.2"/>
    <n v="9"/>
    <s v="Ma"/>
    <x v="1"/>
    <s v="DGA MI souhaiterait disposer des dernières versions des documents 2016/DP EBMR/0603, 0602, 0604 et 0605 afin de pouvoir vérifier la bonne déclinaison des profils d'emplois vers les profils de vie FIDES, ceci suite aux derniers GT orientés FIDES."/>
    <x v="1"/>
    <m/>
  </r>
  <r>
    <n v="482"/>
    <x v="1"/>
    <x v="1"/>
    <x v="1"/>
    <s v="009-SdF"/>
    <s v="EBMR_FER_Rapport Sécurité TRL_T2_RTD_F210_DED 4625 vu APj.xls"/>
    <s v="FFE-001"/>
    <s v="5.2"/>
    <n v="8"/>
    <s v="Mi"/>
    <x v="1"/>
    <s v="Pupitre à mettre à jour suite essais IHM"/>
    <x v="1"/>
    <m/>
  </r>
  <r>
    <n v="483"/>
    <x v="1"/>
    <x v="1"/>
    <x v="1"/>
    <s v="009-SdF"/>
    <s v="EBMR_FER_Rapport Sécurité TRL_T2_RTD_F210_DED 4625 vu APj.xls"/>
    <s v="FFE-002"/>
    <n v="5.2"/>
    <n v="9"/>
    <s v="Mi"/>
    <x v="1"/>
    <s v="Le palonnier acceuil également la fonction changement de champ"/>
    <x v="1"/>
    <m/>
  </r>
  <r>
    <n v="484"/>
    <x v="1"/>
    <x v="1"/>
    <x v="1"/>
    <s v="009-SdF"/>
    <s v="EBMR_FER_Rapport Sécurité TRL_T2_RTD_F210_DED 4625 vu APj.xls"/>
    <s v="FFE-003"/>
    <n v="8.1"/>
    <n v="15"/>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5"/>
    <x v="1"/>
    <x v="1"/>
    <x v="1"/>
    <s v="009-SdF"/>
    <s v="EBMR_FER_Rapport Sécurité TRL-T1_RTD_F210_DED NT 4624 vu APj.xls"/>
    <s v="FFE-001"/>
    <s v="5.2"/>
    <n v="9"/>
    <s v="Mi"/>
    <x v="1"/>
    <s v="Pupitre à mettre à jour suite essais IHM"/>
    <x v="1"/>
    <m/>
  </r>
  <r>
    <n v="486"/>
    <x v="1"/>
    <x v="1"/>
    <x v="1"/>
    <s v="009-SdF"/>
    <s v="EBMR_FER_Rapport Sécurité TRL-T1_RTD_F210_DED NT 4624 vu APj.xls"/>
    <s v="FFE-002"/>
    <n v="5.2"/>
    <n v="10"/>
    <s v="Mi"/>
    <x v="1"/>
    <s v="Le palonnier acceuil également la fonction changement de champ et riposte"/>
    <x v="1"/>
    <m/>
  </r>
  <r>
    <n v="487"/>
    <x v="1"/>
    <x v="1"/>
    <x v="1"/>
    <s v="009-SdF"/>
    <s v="EBMR_FER_Rapport Sécurité TRL-T1_RTD_F210_DED NT 4624 vu APj.xls"/>
    <s v="FFE-003"/>
    <n v="5.4"/>
    <n v="11"/>
    <s v="Ma"/>
    <x v="1"/>
    <s v="Le mouvement du support d’arme sera inhibé à l’ouverture des trappes à partir de contacts_x000a_« trappes » NO/NF._x000a_Confirmer l'arret du tourelleau à l'ouverture d'une trappe avec la possibilité de continuer le mouvement après reprise en charge"/>
    <x v="1"/>
    <m/>
  </r>
  <r>
    <n v="488"/>
    <x v="1"/>
    <x v="1"/>
    <x v="1"/>
    <s v="009-SdF"/>
    <s v="EBMR_FER_Rapport Sécurité TRL-T1_RTD_F210_DED NT 4624 vu APj.xls"/>
    <s v="FFE-004"/>
    <n v="8.1"/>
    <n v="18"/>
    <s v="Ma"/>
    <x v="1"/>
    <s v="Les conditions fonctionnelles pour mettre en mouvement le tourelleau sont :_x000a_· avoir toutes les trappes fermées,_x000a_FAUX rien n'interdit de bouger le TOP avec les trappes arrières ouvertes c'est en fonction des gabarits pas directement des trappes. Même l'utilisation de la restriction à la trappe tireur est une demande spécifique GRIFFON mais pas SCORPION"/>
    <x v="1"/>
    <m/>
  </r>
  <r>
    <n v="489"/>
    <x v="1"/>
    <x v="1"/>
    <x v="1"/>
    <s v="10-Facteurs humains"/>
    <s v="EBMR_FER DJD Facteurs Humains _GME-101-20-0193 vu APj.xls"/>
    <s v="XLP-001"/>
    <n v="4.0999999999999996"/>
    <s v="-"/>
    <s v="Ma"/>
    <x v="1"/>
    <s v="Les docs cités sont utilisés à titre de justification. Ils doivent donc être fournis dans la liasse DJD2."/>
    <x v="0"/>
    <s v="Ces documents ont été diffusés par ailleurs._x000a_L'ensemble des documents cités dans seront retransmis avec la prochaine diffuision du DJD2 FH. Pour les documents internes GME, les références des documents seront supprimées et les éléments intégrés directement dans le DJD2."/>
  </r>
  <r>
    <n v="490"/>
    <x v="1"/>
    <x v="1"/>
    <x v="1"/>
    <s v="10-Facteurs humains"/>
    <s v="EBMR_FER DJD Facteurs Humains _GME-101-20-0193 vu APj.xls"/>
    <s v="XLP-002"/>
    <n v="4.2"/>
    <s v="-"/>
    <s v="Ma"/>
    <x v="1"/>
    <s v="la charte IHM n'a pas été fourni avec la liasse DJD2."/>
    <x v="0"/>
    <s v="La charte à l'indice B sera rediffusée avec la mise à jour du DJD2."/>
  </r>
  <r>
    <n v="491"/>
    <x v="1"/>
    <x v="1"/>
    <x v="1"/>
    <s v="10-Facteurs humains"/>
    <s v="EBMR_FER DJD Facteurs Humains _GME-101-20-0193 vu APj.xls"/>
    <s v="XLP-003"/>
    <s v="4,3,2,1"/>
    <s v="-"/>
    <s v="Ma"/>
    <x v="1"/>
    <s v="Les docs cités sont utilisés à titre de justification. Ils doivent donc être fournis dans la liasse DJD2."/>
    <x v="0"/>
    <s v="Ces documents ont été diffusés par ailleurs._x000a_L'ensemble des documents cités seront retransmis avec la prochaine diffuision du DJD2 FH. Pour les documents internes GME, les références des documents seront supprimées et les éléments intégrés directement dans le DJD2."/>
  </r>
  <r>
    <n v="492"/>
    <x v="0"/>
    <x v="3"/>
    <x v="3"/>
    <s v="10-Facteurs humains"/>
    <s v="EBMR_FER DJD Facteurs Humains _GME-101-20-0193 vu APj.xls"/>
    <s v="XLP-005"/>
    <n v="4.4000000000000004"/>
    <s v="-"/>
    <s v="Ma"/>
    <x v="0"/>
    <s v="Les essais IHM de haut niveau n'ayant pas été réalisés  avant  la RCD comme le demande le contrat, la DGA alerte le GME sur les risques importants de reprise de ces IHM pendant la phase de qualification."/>
    <x v="0"/>
    <s v="Des essais IHM sur MCA ont été réalisés en essais partagés ainsi sur des des présentations des IHMs des fonctions principales ont été faites durant lesquels la DGA à fait part des ses remarques au travers de FT. Ces activités avaient pour objectif de réduire les risque de reprises futures. _x000a_"/>
  </r>
  <r>
    <n v="493"/>
    <x v="0"/>
    <x v="2"/>
    <x v="0"/>
    <s v="10-Facteurs humains"/>
    <s v="EBMR_FER DJD Facteurs Humains _GME-101-20-0193 vu APj.xls"/>
    <s v="XLP-006"/>
    <m/>
    <s v="-"/>
    <s v="Ma"/>
    <x v="0"/>
    <s v="Aucune justification n'est trouvée dans le document sur la non tenue de l'exigence  EBMR_STB_01760_01 (AIF) pour laquelle la SJD indique un NOK. La compatibilité avec l'AIF est indispensable."/>
    <x v="0"/>
    <s v="Cf &quot;Synthèse des plans d'actions issus de la RCD GRIFFON VTT FELIN, STE et RAV&quot; référence &quot;2017/DP-EBMR/1034&quot;"/>
  </r>
  <r>
    <n v="494"/>
    <x v="1"/>
    <x v="1"/>
    <x v="1"/>
    <s v="10-Facteurs humains"/>
    <s v="EBMR_FER DJD Facteurs Humains _GME-101-20-0193 vu APj.xls"/>
    <s v="KMR-001"/>
    <s v="1.1.3 DOCUMENTS DE REFERENCE D’ORIGINE"/>
    <n v="6"/>
    <s v="Ma"/>
    <x v="1"/>
    <s v="AEP : 82851384 ind C-Analyse ergonomique des postes GRIFFON VTT: quel est ce document ? "/>
    <x v="0"/>
    <s v="C'est un document interne NS._x000a_Ce document n'est pas appelé dans le reste du document._x000a_La référence est supprimée du DJD2."/>
  </r>
  <r>
    <n v="495"/>
    <x v="1"/>
    <x v="1"/>
    <x v="1"/>
    <s v="10-Facteurs humains"/>
    <s v="EBMR_FER DJD Facteurs Humains _GME-101-20-0193 vu APj.xls"/>
    <s v="KMR-002"/>
    <s v="1.1.3 DOCUMENTS DE REFERENCE D’ORIGINE"/>
    <n v="6"/>
    <s v="Ma"/>
    <x v="1"/>
    <s v="[DR2] GS-ED-40-IN03 C-Ergonomie biomécanique - Méthode d'études ergonomiques : quel est ce document ? "/>
    <x v="0"/>
    <s v="C'est un document interne NS._x000a_Ce document n'est pas appelé dans le reste du document._x000a_La référence est supprimée du DJD2."/>
  </r>
  <r>
    <n v="496"/>
    <x v="1"/>
    <x v="1"/>
    <x v="1"/>
    <s v="10-Facteurs humains"/>
    <s v="EBMR_FER DJD Facteurs Humains _GME-101-20-0193 vu APj.xls"/>
    <s v="KMR-003"/>
    <s v="1.1.3 DOCUMENTS DE REFERENCE D’ORIGINE"/>
    <n v="6"/>
    <s v="Ma"/>
    <x v="1"/>
    <s v="[DR3]  FASL3 82852231-ST VBMR : quel est ce document ? "/>
    <x v="0"/>
    <s v="La référence du document est supprimée et les éléments intégrés directement dans le DJD2."/>
  </r>
  <r>
    <n v="497"/>
    <x v="1"/>
    <x v="1"/>
    <x v="1"/>
    <s v="10-Facteurs humains"/>
    <s v="EBMR_FER DJD Facteurs Humains _GME-101-20-0193 vu APj.xls"/>
    <s v="KMR-004"/>
    <s v="1.1.3 DOCUMENTS DE REFERENCE D’ORIGINE"/>
    <n v="6"/>
    <s v="Ma"/>
    <x v="1"/>
    <s v="[DR4] FASL3 82841190 ind. A-VBMR Aménagements postes avant : quel est ce document ? "/>
    <x v="0"/>
    <s v="La référence du document est supprimée et les éléments intégrés directement dans le DJD2."/>
  </r>
  <r>
    <n v="498"/>
    <x v="1"/>
    <x v="1"/>
    <x v="1"/>
    <s v="10-Facteurs humains"/>
    <s v="EBMR_FER DJD Facteurs Humains _GME-101-20-0193 vu APj.xls"/>
    <s v="KMR-005"/>
    <s v="1.1.3 DOCUMENTS DE REFERENCE D’ORIGINE"/>
    <n v="7"/>
    <s v="Ma"/>
    <x v="1"/>
    <s v="[DR5] FASL3 82802745 ind.A-Analyse ergonomique EBMR_VBMR : quel est ce document ? "/>
    <x v="0"/>
    <s v="La référence du document est supprimée et les éléments intégrés directement dans le DJD2."/>
  </r>
  <r>
    <n v="499"/>
    <x v="1"/>
    <x v="1"/>
    <x v="1"/>
    <s v="10-Facteurs humains"/>
    <s v="EBMR_FER DJD Facteurs Humains _GME-101-20-0193 vu APj.xls"/>
    <s v="KMR-006"/>
    <s v="1.1.3 DOCUMENTS DE REFERENCE D’ORIGINE"/>
    <n v="8"/>
    <s v="Ma"/>
    <x v="1"/>
    <s v="[DR29] FASL3 82935762 ind. A - Compte rendus d’essais d’ergonomie sur les maquettes d’ergonomie GRIFFON VTT (consultable auprès de Nexter Systems uniquement) : quel est ce document ? "/>
    <x v="0"/>
    <s v="La référence du document est supprimée et les éléments intégrés directement dans le DJD2."/>
  </r>
  <r>
    <n v="500"/>
    <x v="1"/>
    <x v="1"/>
    <x v="1"/>
    <s v="10-Facteurs humains"/>
    <s v="EBMR_FER DJD Facteurs Humains _GME-101-20-0193 vu APj.xls"/>
    <s v="PDT-002"/>
    <s v="1.1.3 DOCUMENTS DE REFERENCE D’ORIGINE"/>
    <n v="8"/>
    <s v="Ma"/>
    <x v="1"/>
    <s v="«les EP IHM haut niveau GRIFFON» _x000a_ NON , il n'y a pas eu d'essais partagés au sens du CCTP : _x000a_Dans le [DR 38] : _x000a_L’Administration demande que ces essais soient renommés et que la notion d’essais partagés ne soit pas utilisée._x000a_•Le GME en accord avec l'Administration propose le libellé suivant pour ces essais : « Essais maquettage dynamique IHM haut niveau GRIFFON »_x000a_"/>
    <x v="0"/>
    <s v="Le titre du CR est bien CR GT FH GRIFFON n°17 – préparation EP IHM haut niveau GRIFFON._x000a__x000a_Néanmoins, le GME est d'accord avec la remarque de l'Administration et les essais ont été renommés conformément à la précision consignée dans le CR en question comme indiqué dans la remarque de l'Administration."/>
  </r>
  <r>
    <n v="501"/>
    <x v="1"/>
    <x v="1"/>
    <x v="1"/>
    <s v="10-Facteurs humains"/>
    <s v="EBMR_FER DJD Facteurs Humains _GME-101-20-0193 vu APj.xls"/>
    <s v="PDT-003"/>
    <s v="1.2.1 ABREVIATIONS ET SIGLES"/>
    <n v="8"/>
    <s v="Q"/>
    <x v="1"/>
    <s v="Il y a le SLA, le DAL, mais pas le DDM, oubli ou pas nécessaire ?"/>
    <x v="0"/>
    <s v="Oubli : Mise à jour du DJD2"/>
  </r>
  <r>
    <n v="502"/>
    <x v="1"/>
    <x v="1"/>
    <x v="1"/>
    <s v="10-Facteurs humains"/>
    <s v="EBMR_FER DJD Facteurs Humains _GME-101-20-0193 vu APj.xls"/>
    <s v="PDT-006"/>
    <s v="3 EXIGENCES CLIENT"/>
    <n v="12"/>
    <s v="Ma"/>
    <x v="1"/>
    <s v="le DJD n'est pas à jour de la dernière version de la charte IHM indice B."/>
    <x v="0"/>
    <s v="Afin de ne pas doublonner les illustrations avec celles de la charte IHM, elles seront supprimées du DJD2 GRIFFON."/>
  </r>
  <r>
    <n v="503"/>
    <x v="1"/>
    <x v="1"/>
    <x v="1"/>
    <s v="10-Facteurs humains"/>
    <s v="EBMR_FER DJD Facteurs Humains _GME-101-20-0193 vu APj.xls"/>
    <s v="PDT-007"/>
    <s v="3 EXIGENCES CLIENT"/>
    <n v="12"/>
    <s v="Ma"/>
    <x v="1"/>
    <s v="«P03200» :_x000a_Le DJD2 FH ne contient pas de charte. _x000a_Le GME à produit une charte intermédiaire indice B, commentée par la DGA. Sur la forme (et au-dela des remarques faites par l'administration), cette charte n'est pas acceptable dans le sens ou son circuit d'edition/validation n'est pas traçable"/>
    <x v="4"/>
    <s v="1) - P03200 : Ce document a été diffusé par ailleurs. Il sera retransmis avec la prochaine diffusion du DJD2 FH._x000a__x000a_2) - _x000a_P03250 : La charte est un document qui est déposé pour le DJD2 et qui évoluera à chaque version de matériel._x000a_P03260 : La version finale est prévue à DJD3 et l’intégration de chaque version fait l’objet d’une évaluation complémentaire par l’administration._x000a__x000a_L'acceptation de la charte à DJD2 n'est pas prévue au CCTP._x000a__x000a_Explication à fournir pour comprendre le sens de la remarque : &quot;cette charte n'est pas acceptable dans le sens ou son circuit d'edition/validation n'est pas traçable&quot; "/>
  </r>
  <r>
    <n v="504"/>
    <x v="1"/>
    <x v="1"/>
    <x v="1"/>
    <s v="10-Facteurs humains"/>
    <s v="EBMR_FER DJD Facteurs Humains _GME-101-20-0193 vu APj.xls"/>
    <s v="KMR-007"/>
    <s v="3 EXIGENCES CLIENT"/>
    <n v="13"/>
    <s v="Ma"/>
    <x v="1"/>
    <s v="rappel CCTP P03250: &quot;Le document prend en compte les éléments issus des essais sur maquette&quot;._x000a_Le DJD ne reprend pas de photos des essais partagés, ni mesures ni conclusions ; certains éléments à la marge, issus des essais sont repris dasn le DJD."/>
    <x v="0"/>
    <s v="Mise à jour du DJD2."/>
  </r>
  <r>
    <n v="505"/>
    <x v="1"/>
    <x v="1"/>
    <x v="1"/>
    <s v="10-Facteurs humains"/>
    <s v="EBMR_FER DJD Facteurs Humains _GME-101-20-0193 vu APj.xls"/>
    <s v="PDT-008"/>
    <s v="3 EXIGENCES CLIENT"/>
    <n v="13"/>
    <s v="Ma"/>
    <x v="1"/>
    <s v="«P03210» :_x000a_Il n'y a pas eu d'essais partagés. "/>
    <x v="0"/>
    <s v="Voir réponse XLP-005"/>
  </r>
  <r>
    <n v="506"/>
    <x v="1"/>
    <x v="1"/>
    <x v="1"/>
    <s v="10-Facteurs humains"/>
    <s v="EBMR_FER DJD Facteurs Humains _GME-101-20-0193 vu APj.xls"/>
    <s v="PDT-009"/>
    <s v="3 EXIGENCES CLIENT"/>
    <n v="13"/>
    <s v="Ma"/>
    <x v="1"/>
    <s v="«Le rapport d'expertise associé à ces essais est intégré dans le DJD2 Facteurs Humains.» :_x000a_Pas de rapport d’expertise dans le présent document, ni dans l’archive 10-Facteurs Humains.7z reçue._x000a_Les [DR] du 4.4 ANALYSE ERGONOMIQUE DES IHM_x000a_- Maquettages IHM bas niveau (voir documents [DR35], [DR36] et [DR37]),_x000a_- Maquettage IHM haut niveau (voir documents [DR38])._x000a_S’appuient tous sur des éléments ANTERIEURS aux : « Essais maquettage dynamique IHM haut niveau GRIFFON » , qui a été la seule instance d’évaluation des IHM et n’avait pas « valeur » d’essais partagés."/>
    <x v="0"/>
    <s v="Mise à jour du DJD2."/>
  </r>
  <r>
    <n v="507"/>
    <x v="1"/>
    <x v="1"/>
    <x v="1"/>
    <s v="10-Facteurs humains"/>
    <s v="EBMR_FER DJD Facteurs Humains _GME-101-20-0193 vu APj.xls"/>
    <s v="KMR-008"/>
    <s v="4.1. ANALYSE DE L'ACTIVITE"/>
    <n v="14"/>
    <s v="Ma"/>
    <x v="1"/>
    <s v="rappel CCTP P03190: &quot;l'analyse d'activité fait l’objet de la rédaction d’un rapport d’expertise intégré au DJD2 Facteurs Humains&quot;. _x000a_Ce rapport n'existe pas dans ce DJD. Les CR de GT et slides de restitution appelés en référence ne constituent pas des éléments de preuve suffisants, encore moins des prises de notes : GT n°4 : 2015DP-EBMR0155-GT OPS VBMR 05-03-15 – Prise de note Nexter"/>
    <x v="2"/>
    <s v="Le rapport d'AAO FELIN fait l'objet du document [DR31] cité au paragraphe 4.1.1._x000a_Ce document porte la référence  2016/DP-EBMR/0905 (CF. § 1.1.3)._x000a_il sera retransmis avec la prochaine diffusion du DJD2 FH."/>
  </r>
  <r>
    <n v="508"/>
    <x v="1"/>
    <x v="1"/>
    <x v="1"/>
    <s v="10-Facteurs humains"/>
    <s v="EBMR_FER DJD Facteurs Humains _GME-101-20-0193 vu APj.xls"/>
    <s v="KBY-003"/>
    <s v="4.1.1 Analyse générique des postes opérateurs pilote, chef-tireur et chef"/>
    <n v="14"/>
    <s v="Q"/>
    <x v="1"/>
    <s v="Pourquoi ne pas fournir les documents de synthèses en annexe?"/>
    <x v="0"/>
    <s v="Ces documents ont été diffusés par ailleurs._x000a_L'ensemble des documents cités dans seront retransmis avec la prochaine diffuision du DJD2 FH"/>
  </r>
  <r>
    <n v="509"/>
    <x v="1"/>
    <x v="1"/>
    <x v="1"/>
    <s v="10-Facteurs humains"/>
    <s v="EBMR_FER DJD Facteurs Humains _GME-101-20-0193 vu APj.xls"/>
    <s v="KMR-009"/>
    <s v="4.3.2 Analyse ergonomique des postes"/>
    <n v="15"/>
    <s v="Ma"/>
    <x v="1"/>
    <s v="&quot;Manipulation : Ces choix de concept seront argumentés si cela s’avère nécessaire&quot;_x000a_non conforme au CCTP P03230: &quot;un dossier de justification comprenant à minima la liste des équipements concernés par la manipulation et une description argumentée des solutions envisagées&quot; "/>
    <x v="0"/>
    <s v="Cette phrase est supprimée dans le texte."/>
  </r>
  <r>
    <n v="510"/>
    <x v="1"/>
    <x v="1"/>
    <x v="1"/>
    <s v="10-Facteurs humains"/>
    <s v="EBMR_FER DJD Facteurs Humains _GME-101-20-0193 vu APj.xls"/>
    <s v="KBY-004"/>
    <s v="4.3.2 Analyse ergonomique des postes"/>
    <n v="15"/>
    <s v="Mi"/>
    <x v="1"/>
    <s v="Incohérence dans les dates évoquées  : mai 2016 correspondant aux essais MMP sur maquette bois, Ok pour juillet 2016 correspondant aux essais poste tireur sur MCA"/>
    <x v="2"/>
    <s v="En mai 2016, il s'agit de la journée du 11 mai concernant les essais complémentaires sur VTT FELIN"/>
  </r>
  <r>
    <n v="511"/>
    <x v="1"/>
    <x v="1"/>
    <x v="1"/>
    <s v="10-Facteurs humains"/>
    <s v="EBMR_FER DJD Facteurs Humains _GME-101-20-0193 vu APj.xls"/>
    <s v="KBY-005"/>
    <s v="4.3.2.1 Poste Pilote"/>
    <n v="16"/>
    <s v="Mi"/>
    <x v="1"/>
    <s v="&quot;En accord avec la norme NF EN ISO 2867, la hauteur des marches côté pilote (par rapport au sol) &quot; _x000a_La norme exprime un minimum de 230mm en intermarches (léger écart non respect de 2mm)"/>
    <x v="0"/>
    <s v="Les marches ont été modifiées. Mise à jour le DJD2."/>
  </r>
  <r>
    <n v="512"/>
    <x v="1"/>
    <x v="1"/>
    <x v="1"/>
    <s v="10-Facteurs humains"/>
    <s v="EBMR_FER DJD Facteurs Humains _GME-101-20-0193 vu APj.xls"/>
    <s v="KBY-006"/>
    <s v="4.3.2.1 Poste Pilote"/>
    <n v="17"/>
    <s v="Mi"/>
    <x v="1"/>
    <s v="&quot;En accord avec la norme NF EN ISO 2867 :_x000a_[…]_x000a_-  Le dégagement du coup de pied est de 140 mm (léger écart) pour la première marche, 225mm pour la deuxième marche, et entre 138 et 186 mm pour la dernière marche. &quot;_x000a_Confirmation de l'écart concernant la première marche. Ecart également concernant la dernière marche puisque les 150mm minimum préconisés ne sont pas respectés sur toute la largeur utile de la marche."/>
    <x v="0"/>
    <s v="Les dégagements ont été modifiés. Mise à jour du DJD2._x000a_1ère marche : 192 mmm_x000a_2ème marche : 225 mmm_x000a_3ème marche : 99 mm à 151 mm"/>
  </r>
  <r>
    <n v="513"/>
    <x v="1"/>
    <x v="1"/>
    <x v="1"/>
    <s v="10-Facteurs humains"/>
    <s v="EBMR_FER DJD Facteurs Humains _GME-101-20-0193 vu APj.xls"/>
    <s v="KBY-007"/>
    <s v="4.3.2.1 Poste Pilote"/>
    <n v="17"/>
    <s v="F"/>
    <x v="1"/>
    <s v="Le schéma côté de l'ouverture d'accès au poste pilote semble déformé et il y a un doute sur l'endroit réel des prises de mesure et de fait sur leur interprétation"/>
    <x v="0"/>
    <s v="Mise à jour du DJD2"/>
  </r>
  <r>
    <n v="514"/>
    <x v="1"/>
    <x v="1"/>
    <x v="1"/>
    <s v="10-Facteurs humains"/>
    <s v="EBMR_FER DJD Facteurs Humains _GME-101-20-0193 vu APj.xls"/>
    <s v="KBY-008"/>
    <s v="4.3.2.1 Poste Pilote"/>
    <n v="17"/>
    <s v="Mi"/>
    <x v="1"/>
    <s v="&quot;L’espace de passage apparait suffisant vis à vis de la norme, avec 445 mm disponibles au niveau des pieds&quot;_x000a_La norme NF EN ISO 2867 préconise 450mm minimum (cible 680mm) tout en sachant que la norme ne tient pas compte de l'équipement militaire portés par les opérationnels"/>
    <x v="0"/>
    <s v="Modifiées apportées. Mise à jour du DJD2."/>
  </r>
  <r>
    <n v="515"/>
    <x v="1"/>
    <x v="1"/>
    <x v="1"/>
    <s v="10-Facteurs humains"/>
    <s v="EBMR_FER DJD Facteurs Humains _GME-101-20-0193 vu APj.xls"/>
    <s v="KMR-010"/>
    <s v="4.3.2.1 Poste Pilote"/>
    <n v="17"/>
    <s v="Mi"/>
    <x v="1"/>
    <s v="Accessibilité à la zone arrière : concernant les poignées, il n'y a pas d'éléments sur leur emplacement, ni leur dimensions ni les résultats des essais réalisés avec les différents percentiles"/>
    <x v="0"/>
    <s v="Mise à jour du DJD2"/>
  </r>
  <r>
    <n v="516"/>
    <x v="1"/>
    <x v="1"/>
    <x v="1"/>
    <s v="10-Facteurs humains"/>
    <s v="EBMR_FER DJD Facteurs Humains _GME-101-20-0193 vu APj.xls"/>
    <s v="KBY-009"/>
    <s v="4.3.2.1 Poste Pilote"/>
    <n v="17"/>
    <s v="Q"/>
    <x v="1"/>
    <s v="D'où sort cet écart de plus de 20 cm au niveau de la largeur de la porte comparativement aux mesures effectuées sur la maquette bois?"/>
    <x v="5"/>
    <s v="Précision demandée : à quel endroit se situe l'écart ?"/>
  </r>
  <r>
    <n v="517"/>
    <x v="1"/>
    <x v="1"/>
    <x v="1"/>
    <s v="10-Facteurs humains"/>
    <s v="EBMR_FER DJD Facteurs Humains _GME-101-20-0193 vu APj.xls"/>
    <s v="KMR-011"/>
    <s v="4.3.2.1"/>
    <n v="18"/>
    <s v="Ma"/>
    <x v="1"/>
    <s v="Accessibilité au toit : &quot;Comme envisagé lors d’un essai partagé &quot;, ok Cet élément d'accès au toit depuis l'extérieur n'a jamais été présenté en essai partagé et jamais été évalué_x000a_ -&gt; à tester "/>
    <x v="0"/>
    <s v="Présentation à l'Administration d'une solution le 18/05/2017 sur MCA en parallèle des  essais partagés ELI."/>
  </r>
  <r>
    <n v="518"/>
    <x v="1"/>
    <x v="1"/>
    <x v="1"/>
    <s v="10-Facteurs humains"/>
    <s v="EBMR_FER DJD Facteurs Humains _GME-101-20-0193 vu APj.xls"/>
    <s v="KBY-010"/>
    <s v="4.3.2.1 Poste Pilote"/>
    <n v="18"/>
    <s v="Ma"/>
    <x v="1"/>
    <s v=" les dimensions évoquées ne sont pas en adéquation avec la norme NF EN ISO 2867 :_x000a_&quot; Marche 1 = 710mm (700maxi requis par la norme + ce n’est qu’un appui sur le moyeu)_x000a_ Marche 2 = 450mm (400maxi pour l’espace intermarche…)_x000a_ Marche 3 = 550mm (non respect hauteur)_x000a_ Marche 4 = 280mm (caractéristiques de cette marche non précisées = risque d’endommagement du parebrise en cas de non respect profondeur + surface d’appui non définie etc..)_x000a_ Marche 5 = 410mm (400maxi…pourquoi ne pas rehausser la marche 4 afin d’équilibrer le passage entre les deux)_x000a_ Poignée = 1600mm&quot;_x000a_"/>
    <x v="2"/>
    <s v="Il ne s'agit pas de marche mais des moyens d'accès (moyeu, roue, capot)._x000a_Evaluation à faire le 18/05/2017 sur MCA en parralèlle des essais partagés ELI"/>
  </r>
  <r>
    <n v="519"/>
    <x v="1"/>
    <x v="1"/>
    <x v="1"/>
    <s v="10-Facteurs humains"/>
    <s v="EBMR_FER DJD Facteurs Humains _GME-101-20-0193 vu APj.xls"/>
    <s v="KBY-011"/>
    <s v="4.3.2.1 Poste Pilote"/>
    <n v="18"/>
    <s v="Q"/>
    <x v="1"/>
    <s v="Le moyen de fixation de l'échelle en position déployée non représenté_x000a_Le système de maintien de l'échelle en position rabattue est-il suffisamment résistant en cas d'explosion IED à l'avant du véhicule pour que l'échelle ne devienne pas un projectile?"/>
    <x v="0"/>
    <s v="Voir réponse MAN-001"/>
  </r>
  <r>
    <n v="520"/>
    <x v="0"/>
    <x v="2"/>
    <x v="0"/>
    <s v="10-Facteurs humains"/>
    <s v="EBMR_FER DJD Facteurs Humains _GME-101-20-0193 vu APj.xls"/>
    <s v="MAN-001"/>
    <s v="accès toit"/>
    <n v="18"/>
    <s v="Ma"/>
    <x v="0"/>
    <s v="Cette solution d'accès au toit soulève 2 questions :_x000a_* L'échelle est-elle compatible d'une protection contre les liquides incendiaires ?_x000a_* la solution est-elle compatible de la protection OPEX et OPEX+?_x000a_Ne faut-il pas mieux passer par la porte du pilote? "/>
    <x v="0"/>
    <s v="Lors des essais ergonomiques réalisés sur MCA, il a été mis en évidence que la solution privilégiée d'accés au toit était de passer par le capot (notamment pour faciliter les opération d'accès à l'arme)._x000a_L'échelle est compatible des kits OPEX/OPEX+."/>
  </r>
  <r>
    <n v="521"/>
    <x v="1"/>
    <x v="1"/>
    <x v="1"/>
    <s v="10-Facteurs humains"/>
    <s v="EBMR_FER DJD Facteurs Humains _GME-101-20-0193 vu APj.xls"/>
    <s v="PDT-010"/>
    <s v="4.3.2.1 LE POSTE PILOTE"/>
    <n v="19"/>
    <s v="Mi"/>
    <x v="1"/>
    <s v="&quot;Le positionnement des percentiles présentés ci-dessous tient compte des équipements portés (casque, gilet balistique, rangers).»_x000a_Des FTs ont été emis concernant d’autres équipements portés, pourquoi ne sont ils pas pris en compte ?_x000a_(Pistolet automatique dans son étui porté à la cuisse (au moins 1 constaté pour le pilote, pour le tireur, risque prévisible pour la baïonnette (non disponible lors des essais), "/>
    <x v="0"/>
    <s v="Traitement via le FT 201604_GRIFFON_IHM FT FH n°04 du 16/06/16."/>
  </r>
  <r>
    <n v="522"/>
    <x v="1"/>
    <x v="1"/>
    <x v="1"/>
    <s v="10-Facteurs humains"/>
    <s v="EBMR_FER DJD Facteurs Humains _GME-101-20-0193 vu APj.xls"/>
    <s v="KBY-012"/>
    <s v="4.3.2.1 Poste Pilote"/>
    <n v="21"/>
    <s v="Q"/>
    <x v="1"/>
    <s v="&quot;Le pied droit est considéré comme positionné sur la pédale de frein, mais en réalité il sera appuyé à mi-course et l’angle du pied droit sera plus proche des 90°&quot;_x000a_La position stable du pied droit serait plutôt au niveau de la pédale d'accélérateur."/>
    <x v="5"/>
    <s v="A clarifier par DGA"/>
  </r>
  <r>
    <n v="523"/>
    <x v="1"/>
    <x v="1"/>
    <x v="1"/>
    <s v="10-Facteurs humains"/>
    <s v="EBMR_FER DJD Facteurs Humains _GME-101-20-0193 vu APj.xls"/>
    <s v="KBY-013"/>
    <s v="4.3.2.1 Poste Pilote"/>
    <n v="22"/>
    <s v="Q"/>
    <x v="1"/>
    <s v="Qu'en est-il des réflexions sur la compatibilité de l'AIF avec les supports d'arme sans toucher aux réglages de l'arme?"/>
    <x v="0"/>
    <s v="Le sujet est en cours de réflexion. Un nouveau support MFD plus compact (intégration au toit) permet peut-être une compatibilité avec les AIF longs. Demande faite à la STAT de récupérer des AIF_x000a_"/>
  </r>
  <r>
    <n v="524"/>
    <x v="1"/>
    <x v="1"/>
    <x v="1"/>
    <s v="10-Facteurs humains"/>
    <s v="EBMR_FER DJD Facteurs Humains _GME-101-20-0193 vu APj.xls"/>
    <s v="PDT-011"/>
    <s v="4.3.2.1 LE POSTE PILOTE"/>
    <n v="22"/>
    <s v="Mi"/>
    <x v="1"/>
    <s v="&quot;Les écrans ont été disposés de façon à respecter la norme NF EN ISO 9241-5 [...] La distance de vision à l’ HMICU dépasse légèrement les valeurs autorisées pour les 50e et 95e percentiles masculins. Elle parait toutefois acceptable pour l’utilisation du véhicule &quot;_x000a_Justifier l’hypothèse de cette acceptabilité. Selon les GME, pourquoi la taille de caractère envisagé est acceptable, alors qu’elle est très en deça des recommandations de la norme 9241-5 citée ?_x000a_la 9241-5 cite la 9241-3 (devenue 9241-303, et rappelle que « Certains utilisateurs préfèrent cependant des distances comprises entre 450 mm et 750 mm (y = ± 150 mm). Les distances de vision de cette gamme exigent des hauteurs de caractères sous-tendant des angles situés entre 20° et 22° (voir l'ISO 9241-3). »_x000a__x000a_La valeur de 3 mm pour les hauteurs de caractères des commandes ihm proposée par le GME est compatible d'une distance de travail de 320 mm, pour la hauteur d'arc minimale acceptable (16 °), 256 mm pour 20 ° et 233 mm pour 22 °_x000a_De plus les recommandations de la norme ne prennent pas en compte l’environnement d’utilisation propre au griffon aux VBMR (vibration, mouvement du corps, port de lunettes de protections), etc, qui sont autant de points qui devraient inciter à augmenter la taille des caractères _x000a__x000a_pour être en accord avec la norme 9241-303 pour ce qui est de la hauteur des caractères latins, pour une distance œil tache de 500 mm, les hauteurs sont de :_x000a_4.7 mm pour l'angle minimal acceptable de 16° d'angle, _x000a_5,8 mm pour l'angle recommandé de 20° d'angle, _x000a_6.4 mm pour l'angle recommandé de 22° d'angle._x000a__x000a_pour être en accord avec la norme 9241-303 pour ce qui est de la hauteur des caractères latins, pour une distance œil tache de 835 mm, les hauteurs sont de :_x000a_7.8 mm pour l'angle minimal acceptable de 16° d'angle, _x000a_9,7 mm pour l'angle recommandé de 20° d'angle, _x000a_10.7 mm pour l'angle recommandé de 22° d'angle."/>
    <x v="0"/>
    <s v="Traitement via FT DGA 07 du 26/06/15."/>
  </r>
  <r>
    <n v="525"/>
    <x v="1"/>
    <x v="1"/>
    <x v="1"/>
    <s v="10-Facteurs humains"/>
    <s v="EBMR_FER DJD Facteurs Humains _GME-101-20-0193 vu APj.xls"/>
    <s v="PDT-012"/>
    <s v="4.3.2.1 LE POSTE PILOTE"/>
    <n v="22"/>
    <s v="Ma"/>
    <x v="1"/>
    <s v="&quot;Les distances à l’AFP sont compatibles de l’interaction physique à cet écran&quot;_x000a_les distances annoncées par le GMe concerne bien l’arrête gauche de l’AFP ? si c'est le cas, c'est là ou sont   toutes les commandes qui présentent  un risque d’activation inintentionnelle du ralentisseur, plus masquage de l’écran à chaque  manipulation (FT emis)"/>
    <x v="0"/>
    <s v="Analyse à prendre en compte au niveau GME."/>
  </r>
  <r>
    <n v="526"/>
    <x v="1"/>
    <x v="1"/>
    <x v="1"/>
    <s v="10-Facteurs humains"/>
    <s v="EBMR_FER DJD Facteurs Humains _GME-101-20-0193 vu APj.xls"/>
    <s v="KBY-014"/>
    <s v="4.3.2.1 Poste Pilote"/>
    <n v="23"/>
    <s v="Ma"/>
    <x v="1"/>
    <s v="&quot;Les angles de vision ont aussi été optimisés pour une meilleure lecture des informations, toujours en accord avec la norme NF EN ISO 9241-5.&quot; _x000a_Les angles de vision ne sont pas précisés"/>
    <x v="0"/>
    <s v="Les angles seront précisés dans le DJD2."/>
  </r>
  <r>
    <n v="527"/>
    <x v="1"/>
    <x v="1"/>
    <x v="1"/>
    <s v="10-Facteurs humains"/>
    <s v="EBMR_FER DJD Facteurs Humains _GME-101-20-0193 vu APj.xls"/>
    <s v="KBY-015"/>
    <s v="4.3.2.1 Poste Pilote"/>
    <n v="23"/>
    <s v="Q"/>
    <x v="1"/>
    <s v="&quot;Les distances à l’AFP sont compatibles de l’interaction physique à cet écran.&quot; = il n'est pas précisé quelle partie de l'AFP est ciblé pour cette prise de mesure."/>
    <x v="0"/>
    <s v="Mise à jour du DJD2"/>
  </r>
  <r>
    <n v="528"/>
    <x v="1"/>
    <x v="1"/>
    <x v="1"/>
    <s v="10-Facteurs humains"/>
    <s v="EBMR_FER DJD Facteurs Humains _GME-101-20-0193 vu APj.xls"/>
    <s v="PDT-013"/>
    <s v="4.3.2.1 LE POSTE PILOTE"/>
    <n v="23"/>
    <s v="F"/>
    <x v="1"/>
    <s v="Disposition des commandes : (figure)_x000a_&quot;Alerte incendie&quot; pas &quot;alarme incendie&quot;._x000a_&quot;Alarme orange&quot;, pas &quot;alerte orange&quot;"/>
    <x v="0"/>
    <s v="Mise à jour du DJD2"/>
  </r>
  <r>
    <n v="529"/>
    <x v="1"/>
    <x v="1"/>
    <x v="1"/>
    <s v="10-Facteurs humains"/>
    <s v="EBMR_FER DJD Facteurs Humains _GME-101-20-0193 vu APj.xls"/>
    <s v="PDT-014"/>
    <s v="4.3.2.1 LE POSTE PILOTE"/>
    <n v="23"/>
    <s v="Mi"/>
    <x v="1"/>
    <s v="Disposition des commandes : (figure)_x000a_page 25 il est ecrit : La commande d’ouverture/fermeture de la porte du tireur est placée sur la zone centrale du tableau de bord pour qu’elle soit accessible par le pilote et le tireur. Cela répond partiellement au FT [201604_GRIFFON_IHM FT FH n°18.]_x000a_La proposition du GME n'est pas représentée ici (ni dans la partie tireur).  a-t-elle été maquettée (en CAO au moins)_x000a_L'administration s'est elle prononcée sur le déplacement de cette commande (telle que proposée par le GME) et non la duplication de cette commande au bénéfice du pilote telle que demandée dans le FT "/>
    <x v="0"/>
    <s v="_x000a_Mise à jour du DJD2._x000a__x000a__x000a_Traitement via FT 201604_GRIFFON_IHM FT FH n°18."/>
  </r>
  <r>
    <n v="530"/>
    <x v="1"/>
    <x v="1"/>
    <x v="1"/>
    <s v="10-Facteurs humains"/>
    <s v="EBMR_FER DJD Facteurs Humains _GME-101-20-0193 vu APj.xls"/>
    <s v="PDT-015"/>
    <s v="4.3.2.1 LE POSTE PILOTE"/>
    <n v="24"/>
    <s v="Ma"/>
    <x v="1"/>
    <s v="Le VDC_x000a_Le GME n'a toujours pas JUSTIFIE l'intérêt du VDC. _x000a__x000a_2016/EB1/0111 2016_05_FFT_FH_x000a_DESCRIPTION : Compte-tenu des FT 45 - 46 et 47, se pose la question de l'intérêt du VDC ???._x000a_CONSEQUENCE/RISQUE : Mode d'intéraction._x000a_ATTENDU/RECOMMANDATION : Evolution : Supprimer le VDC ?. _x000a_REPONSE GME :Pas de suppression du VDC : commun Griffon/Jaguar et utilisé pour l'AFP et l'HMICU. 17/11/2016 05/01/17 : transmission à l'Administration _x000a_Administration  Les FT 45, 46 et 47 n'ont pas reçu de réponse : Donc sujet non traité.  Question posée de façon réccurrente lors des réunions HMICU mais restée sans réponse.  Si tel est le cas, alors l'utilisabilité du VDC doit être démontrée._x000a___x000a_extrait de 2016-087208/DGA MI/SDT/ASC/TIE/1501301/NC ;_x000a_Le VDC (Vehicle Dynamic Control) Responsabilité RTD C’est un dispositif de commande permettant _x000a_• D’interagir avec l’AFP avec un mode alternatif au mode tactile,_x000a_• d’interagir avec le HMICU._x000a_Il est proposé par le GME, et justifié par cette phrase dans lors de la première réunion de maquettage IHM  Dans la phase de conduite, le VDC permet de naviguer dans l'AFP (tactile trop imprécis en roulant)_x000a_Ce postulat avancé par le GME est contradictoire des exigences [EXI-ERGO-N°1880], [EXI-ERGO-N°1890], [EXI-ERGO-N°1900] de la charte d’ergonomie, qui est un document applicable du CCTP . Ces exigences, avec les contraintes qu’elles apportent, sont  écrites pour ce genre de cas de figure. _x000a_L’emploi du VDC a été décrit par le GME dans le document. du 11/03/2016. Ce descriptif d’emploi  a fait l’objet d’une Fiche d’Etude de Remarques 23/03/2016, dans lequel l’Administration fait part de ses interrogations. Outre la forme difficilement exploitable (PDF avec des pages orientées différemment), l’administration remet en cause l’utilité de ce dispositif. A la date du 18/04/2016, au début des essais IHM, le GME n’a pas donné d’éléments de réponses sur la FER."/>
    <x v="0"/>
    <s v="Sujet à aborder en réunion HMICU courant mai 2017 avec DGA/STAT"/>
  </r>
  <r>
    <n v="531"/>
    <x v="1"/>
    <x v="1"/>
    <x v="1"/>
    <s v="10-Facteurs humains"/>
    <s v="EBMR_FER DJD Facteurs Humains _GME-101-20-0193 vu APj.xls"/>
    <s v="PDT-016"/>
    <s v="4.3.2.1"/>
    <n v="24"/>
    <s v="Q"/>
    <x v="1"/>
    <s v=" Le bouton 1  du VDC sélectionne l'HMICU pour quoi faire ?"/>
    <x v="5"/>
    <s v="Pour sélectionner l'HMICU et naviguer dans les menus HMICU"/>
  </r>
  <r>
    <n v="532"/>
    <x v="1"/>
    <x v="1"/>
    <x v="1"/>
    <s v="10-Facteurs humains"/>
    <s v="EBMR_FER DJD Facteurs Humains _GME-101-20-0193 vu APj.xls"/>
    <s v="KBY-016"/>
    <s v="4.3.2.1 Poste Pilote"/>
    <n v="26"/>
    <s v="Mi"/>
    <x v="1"/>
    <s v="Les distances d'atteinte des différents éléments du tableau de bord ne sont pas précisés dans le document."/>
    <x v="0"/>
    <s v="Mise à jour du DJD2"/>
  </r>
  <r>
    <n v="533"/>
    <x v="1"/>
    <x v="1"/>
    <x v="1"/>
    <s v="10-Facteurs humains"/>
    <s v="EBMR_FER DJD Facteurs Humains _GME-101-20-0193 vu APj.xls"/>
    <s v="KBY-017"/>
    <s v="4.3.2.2"/>
    <n v="29"/>
    <s v="F"/>
    <x v="1"/>
    <s v="Intitulé du titre &quot;poste chef tireur&quot; non il s'agit du poste tireur"/>
    <x v="0"/>
    <s v="Mise à jour du DJD2"/>
  </r>
  <r>
    <n v="534"/>
    <x v="1"/>
    <x v="1"/>
    <x v="1"/>
    <s v="10-Facteurs humains"/>
    <s v="EBMR_FER DJD Facteurs Humains _GME-101-20-0193 vu APj.xls"/>
    <s v="KBY-018"/>
    <s v="4.3.2.2"/>
    <n v="29"/>
    <s v="Q"/>
    <x v="1"/>
    <s v="Asymétrie des hauteurs de marche entre le poste pilote et le poste tireur"/>
    <x v="0"/>
    <s v="Ok avec la remarque."/>
  </r>
  <r>
    <n v="535"/>
    <x v="1"/>
    <x v="1"/>
    <x v="1"/>
    <s v="10-Facteurs humains"/>
    <s v="EBMR_FER DJD Facteurs Humains _GME-101-20-0193 vu APj.xls"/>
    <s v="KBY-019"/>
    <s v="4.3.2.2"/>
    <n v="30"/>
    <s v="Mi"/>
    <x v="1"/>
    <s v="Les risques de heurt contre MFD+SICS ne sont pas exprimés lors des extractions d’urgence ni l’obligation pour les petits percentiles de reculer leur siège au max avant de pouvoir s’extraire de leur poste (ce qui avait fait l'objet de FT lors des différents essais sur maquette bois et MCA)"/>
    <x v="2"/>
    <s v="Préciser les références de FT._x000a__x000a_Le fichier &quot;Faits Techniques - Retour Instruction GME réf. 2017/DP-EBMR/1043  Version 3&quot; faisant partie intégrante du DJD2. Les risques de heurt sont donc implicitement exprimés._x000a__x000a_Traitement via les FT concernés"/>
  </r>
  <r>
    <n v="536"/>
    <x v="1"/>
    <x v="1"/>
    <x v="1"/>
    <s v="10-Facteurs humains"/>
    <s v="EBMR_FER DJD Facteurs Humains _GME-101-20-0193 vu APj.xls"/>
    <s v="KBY-020"/>
    <s v="4.3.2.2"/>
    <n v="30"/>
    <s v="Ma"/>
    <x v="1"/>
    <s v="Les illustrations extraites de CAO représentant les différents percentiles au poste tireur nécessitent une vérification sur CAO. Différence entre les percentiles imperceptible, le positionnement des mannequins est douteux"/>
    <x v="0"/>
    <s v="Remise à jour du DJD2 avec manequin correctement positionné"/>
  </r>
  <r>
    <n v="537"/>
    <x v="1"/>
    <x v="1"/>
    <x v="1"/>
    <s v="10-Facteurs humains"/>
    <s v="EBMR_FER DJD Facteurs Humains _GME-101-20-0193 vu APj.xls"/>
    <s v="KMR-013"/>
    <s v="4.3.2.2"/>
    <n v="32"/>
    <s v="Ma"/>
    <x v="1"/>
    <s v="&quot;l’accessibilité aux armes en mode secours ou mode manuel est dépendant de la hauteur de la rehausse.&quot; le problème c'est que la rehausse telle qu'envisagée  n'est pas réglable en hauteur."/>
    <x v="0"/>
    <s v="Le DJD2 est mis à jour avec des données plus précises."/>
  </r>
  <r>
    <n v="538"/>
    <x v="1"/>
    <x v="1"/>
    <x v="1"/>
    <s v="10-Facteurs humains"/>
    <s v="EBMR_FER DJD Facteurs Humains _GME-101-20-0193 vu APj.xls"/>
    <s v="KMR-014"/>
    <s v="4.3.2.2"/>
    <n v="33"/>
    <s v="Q"/>
    <x v="1"/>
    <s v="Ces angles sont réduits avec l’utilisation des protections balistiques latérales. Quelles sont les dimensions de ces protections ? "/>
    <x v="0"/>
    <s v="Les dimensions des protections balistiques ne sont pas encore finalisées."/>
  </r>
  <r>
    <n v="539"/>
    <x v="1"/>
    <x v="1"/>
    <x v="1"/>
    <s v="10-Facteurs humains"/>
    <s v="EBMR_FER DJD Facteurs Humains _GME-101-20-0193 vu APj.xls"/>
    <s v="KBY-021"/>
    <s v="4.3.2.2"/>
    <n v="33"/>
    <s v="Mi"/>
    <x v="1"/>
    <s v="Les caractéristiques techniques du sièges ne sont toujours pas définies de même que les capacités de réglages."/>
    <x v="0"/>
    <s v="Mise à jour du DJD2"/>
  </r>
  <r>
    <n v="540"/>
    <x v="1"/>
    <x v="1"/>
    <x v="1"/>
    <s v="10-Facteurs humains"/>
    <s v="EBMR_FER DJD Facteurs Humains _GME-101-20-0193 vu APj.xls"/>
    <s v="KBY-022"/>
    <s v="4.3.2.2"/>
    <n v="33"/>
    <s v="Ma"/>
    <x v="1"/>
    <s v="Aucune indication sur les problématiques d'atteinte de la poignée de réglage du siège évoquées dans la FFT 2016_09_FFT_FH_GRIFFON-Poste Tireur_n°006"/>
    <x v="0"/>
    <s v="La poignée est située à droite maintenant. Mise à jour du DJD2."/>
  </r>
  <r>
    <n v="541"/>
    <x v="1"/>
    <x v="1"/>
    <x v="1"/>
    <s v="10-Facteurs humains"/>
    <s v="EBMR_FER DJD Facteurs Humains _GME-101-20-0193 vu APj.xls"/>
    <s v="KBY-023"/>
    <s v="4.3.2.2"/>
    <n v="34"/>
    <s v="Ma"/>
    <x v="1"/>
    <s v="Les problématiques concernant les interférences entre le tourelleau/arme et la trappe ne sont pas évoquées ni les solutions qui auraient été éventuellement apportées"/>
    <x v="0"/>
    <s v="Le sujet a été remonté comme point critique de la RCD GME et un plan d’action a été mis en place avec restitution des conclusions vers la DGA le 30 mars 2017 :_x000a__x000a_ =&gt; sur T1 : pas d’évolution, une interférence demeure dans un secteur avant à site positif mais est acceptée par la DGA car le problème ne concerne que le mode secours (cas de panne du tourelleau, et déblocage manuel de l’arme)_x000a__x000a_ =&gt; sur T2 : des interférences sont constatées à site nul, gisement nul. GME/RTD doit modifier la définition de son berceau pour lever l’interférence._x000a__x000a_Le DJD2 est mis à jour."/>
  </r>
  <r>
    <n v="542"/>
    <x v="1"/>
    <x v="1"/>
    <x v="1"/>
    <s v="10-Facteurs humains"/>
    <s v="EBMR_FER DJD Facteurs Humains _GME-101-20-0193 vu APj.xls"/>
    <s v="XLP-004"/>
    <s v="4,3,2,2,"/>
    <n v="34"/>
    <s v="Q"/>
    <x v="1"/>
    <s v="Je ne comprends pas la CAO avec la 5è féminine tête sortie : elle ne peut pas être montée sur la réhausse au vu de la position de ses pieds. Quelle est sa position lorsqu'elle est sur la réhausse ?"/>
    <x v="0"/>
    <s v="Présentation à l'Administration d'une solution le 18/05/2017 sur MCA en parallèle des  essais partagés ELI."/>
  </r>
  <r>
    <n v="543"/>
    <x v="1"/>
    <x v="1"/>
    <x v="1"/>
    <s v="10-Facteurs humains"/>
    <s v="EBMR_FER DJD Facteurs Humains _GME-101-20-0193 vu APj.xls"/>
    <s v="KMR-016"/>
    <s v="4.3.2.2"/>
    <n v="35"/>
    <s v="Ma"/>
    <x v="1"/>
    <s v="&quot;Le stockage et donc l’accessibilité de cette tablette reste à définir en commun avec l’administration et la STAT&quot; : vu dans les essais partagés,  cette tablette ne répond pas aux contraintes opérationnelles._x000a_De pllus, cette solution restreint la population utilisatrice féminine au 55ème Percentile pour les performances de visée en mode secours."/>
    <x v="0"/>
    <s v="Présentation à l'Administration d'une solution le 18/05/2017 sur MCA en parallèle des  essais partagés ELI."/>
  </r>
  <r>
    <n v="544"/>
    <x v="0"/>
    <x v="2"/>
    <x v="3"/>
    <s v="10-Facteurs humains"/>
    <s v="EBMR_FER DJD Facteurs Humains _GME-101-20-0193 vu APj.xls"/>
    <s v="MAN-002"/>
    <s v="4.3.2.2"/>
    <n v="35"/>
    <s v="Ma"/>
    <x v="0"/>
    <s v="Le DJD confirme globalement le résultat des essais : la solution d'accès au TRL n'est pas satisfaisante."/>
    <x v="0"/>
    <s v="Cf &quot;Synthèse des plans d'actions issus de la RCD GRIFFON VTT FELIN, STE et RAV&quot; référence &quot;2017/DP-EBMR/1034&quot;"/>
  </r>
  <r>
    <n v="545"/>
    <x v="1"/>
    <x v="1"/>
    <x v="1"/>
    <s v="10-Facteurs humains"/>
    <s v="EBMR_FER DJD Facteurs Humains _GME-101-20-0193 vu APj.xls"/>
    <s v="KBY-024"/>
    <s v="4.3.2.2"/>
    <n v="35"/>
    <s v="Ma"/>
    <x v="1"/>
    <s v="&quot;En faisant des simulations au poste Tireur en tête sortie, on constate :_x000a_- pour la visée et le tir d’une cible avec l’arme inclinée à 0° en site, et 0° en gisement, que la distance œil-toit doit être de 840 mm,_x000a_- pour la visée et le tir d’une cible avec l’arme inclinée à -5° en site, et 30° en gisement, que la distance œil-toit doit être de 872 mm._x000a_Or, avec une hauteur minimale de 712 mm entre la rehausse du siège tireur en position la plus haute (théorique) et le dessus du toit, un 5e F ne peut viser en tirant.&quot;_x000a_Les capacités de visée en mode secours sont dépendantes du tourelleau mais aussi de l'arme en position._x000a_"/>
    <x v="0"/>
    <s v="Remarque en cours d'analyse."/>
  </r>
  <r>
    <n v="546"/>
    <x v="1"/>
    <x v="1"/>
    <x v="1"/>
    <s v="10-Facteurs humains"/>
    <s v="EBMR_FER DJD Facteurs Humains _GME-101-20-0193 vu APj.xls"/>
    <s v="KBY-025"/>
    <s v="4.3.2.2"/>
    <n v="36"/>
    <s v="Q"/>
    <x v="1"/>
    <s v="&quot;Remarques: il est très difficile de définir comment se positionneront les utilisateurs pour manipuler le tourelleau dans cette configuration, de même que l’impact de la tenue FELIN sur cette posture reste inconnu.&quot; des essais n'auraient-ils pas pourtant été réalisés?"/>
    <x v="0"/>
    <s v="Présentation à l'Administration d'une solution le 18/05/2017 sur MCA en parallèle des  essais partagés ELI."/>
  </r>
  <r>
    <n v="547"/>
    <x v="1"/>
    <x v="1"/>
    <x v="1"/>
    <s v="10-Facteurs humains"/>
    <s v="EBMR_FER DJD Facteurs Humains _GME-101-20-0193 vu APj.xls"/>
    <s v="KBY-026"/>
    <s v="4.3.2.2"/>
    <n v="36"/>
    <s v="Ma"/>
    <x v="1"/>
    <s v="La tablette servant de réhausse a pourtant été définie par la STAT comme un non sens opérationnel. Aucune précisions sur les caractéristiques de la tablette ne sont fournies, sa mise en place semble encore plus complexe que lors des essais (avec cet axe à venir enficher) + quelle compatibilité avec le joystick? ici non représenté sur l'illustration"/>
    <x v="0"/>
    <s v="Présentation à l'Administration d'une solution le 18/05/2017 sur MCA en parallèle des  essais partagés ELI."/>
  </r>
  <r>
    <n v="548"/>
    <x v="1"/>
    <x v="1"/>
    <x v="1"/>
    <s v="10-Facteurs humains"/>
    <s v="EBMR_FER DJD Facteurs Humains _GME-101-20-0193 vu APj.xls"/>
    <s v="KBY-027"/>
    <s v="4.3.2.2"/>
    <n v="38"/>
    <s v="Q"/>
    <x v="1"/>
    <s v="Même remarque que pour le poste pilote : aucune précision sur le support d'arme et les problématiques pouvant être engendrées par la crosse réglable de l'AIF"/>
    <x v="0"/>
    <s v="Le sujet est en cours de réflexion. Un nouveau support MFD plus compact (intégration au toit) permet peut-être une compatibilité avec les AIF longs. Demande faite à la STAT de récupérer des AIF_x000a_"/>
  </r>
  <r>
    <n v="549"/>
    <x v="1"/>
    <x v="1"/>
    <x v="1"/>
    <s v="10-Facteurs humains"/>
    <s v="EBMR_FER DJD Facteurs Humains _GME-101-20-0193 vu APj.xls"/>
    <s v="KBY-028"/>
    <s v="4.3.2.2"/>
    <n v="38"/>
    <s v="F"/>
    <x v="1"/>
    <s v="&quot;Eau et rations sont positionnées sur son côté gauche, entre le siège et la paroi latérale droite&quot;…incohérence,  de plus lors des essais ces éléments étaient positionnés sous la planche de bord"/>
    <x v="0"/>
    <s v="Mise à jour du DJD2"/>
  </r>
  <r>
    <n v="550"/>
    <x v="1"/>
    <x v="1"/>
    <x v="1"/>
    <s v="10-Facteurs humains"/>
    <s v="EBMR_FER DJD Facteurs Humains _GME-101-20-0193 vu APj.xls"/>
    <s v="KMR-014"/>
    <s v="4.3.2.2 LE POSTE CHEF TIREUR"/>
    <n v="38"/>
    <s v="Ma"/>
    <x v="1"/>
    <s v="&quot;et ses 10 boutons munis de caches de sécurité&quot;_x000a_FAUX. il y a (a confirmer) 9 boutons, tous ne sont pas sécuritaire_x000a_De plus l’organisation et les types de boutons présentés ici et dans  le DJD tourelleau diffèrent de l'organisation issue des derniers travaux DGA sur le poste Tireur_x000a_"/>
    <x v="5"/>
    <s v="GME en attente des résultats de l'évaluation DGA."/>
  </r>
  <r>
    <n v="551"/>
    <x v="1"/>
    <x v="1"/>
    <x v="1"/>
    <s v="10-Facteurs humains"/>
    <s v="EBMR_FER DJD Facteurs Humains _GME-101-20-0193 vu APj.xls"/>
    <s v="PDT-019"/>
    <s v="4.3.2.2 LE POSTE CHEF TIREUR"/>
    <n v="38"/>
    <s v="Q"/>
    <x v="1"/>
    <s v="&quot;avec un appui-bras muni d’une mousse afin de garantir plus de précision de manipulation ainsi qu’une limitation de la fatigue musculaire dans le temps&quot;_x000a_Lors des essais &quot;Essais maquettage dynamique IHM haut niveau GRIFFON&quot;, cette mousse a systématiquement été retirée par le tireur, car elle venait en surépaisseur de l'accoudoir, et modifiait sensiblement la position du bras. c'était une gène et pas une aide. ce dispositif a-t-il été amélioré?"/>
    <x v="0"/>
    <s v="Traitement avec FT DGA 16 (référence GME : 2015/EB1/0016)"/>
  </r>
  <r>
    <n v="552"/>
    <x v="1"/>
    <x v="1"/>
    <x v="1"/>
    <s v="10-Facteurs humains"/>
    <s v="EBMR_FER DJD Facteurs Humains _GME-101-20-0193 vu APj.xls"/>
    <s v="PDT-020"/>
    <s v="4.3.2.2 LE POSTE CHEF TIREUR"/>
    <n v="38"/>
    <s v="Ma"/>
    <x v="1"/>
    <s v="&quot;L’accès physique et visuel est plus limité mais il s’avère que ce système est majoritairement sollicité en début de mission&quot;_x000a_Majoritairement signifie qu'il y aura des cas ou le tireur sera amené à utiliser le BOI en situation opérationnelle_x000a_présenter des CAO, mesures des angles du tronc, tête et des membres, zones atteintes, équipé, harnaché ou pas , pour justifier de l'utilisabilité à priori"/>
    <x v="0"/>
    <s v="Mise à jour du DJD2"/>
  </r>
  <r>
    <n v="553"/>
    <x v="1"/>
    <x v="1"/>
    <x v="1"/>
    <s v="10-Facteurs humains"/>
    <s v="EBMR_FER DJD Facteurs Humains _GME-101-20-0193 vu APj.xls"/>
    <s v="KBY-029"/>
    <s v="4.3.2.2"/>
    <n v="39"/>
    <s v="Q"/>
    <x v="1"/>
    <s v="Questionnement quant aux diverses mesures issues des CAO qui n'ont pas l'air de tenir compte de l'épaisseur de l'équipement balistique majorant ainsi la plupart des mesures. A vérifier ?"/>
    <x v="2"/>
    <s v="Comme précisé dans le § 4.3.2.2 : le positionnement des percentiles présentés ci-dessous tiennent compte des équipements portés (casque, gilet balistique, rangers)."/>
  </r>
  <r>
    <n v="554"/>
    <x v="1"/>
    <x v="1"/>
    <x v="1"/>
    <s v="10-Facteurs humains"/>
    <s v="EBMR_FER DJD Facteurs Humains _GME-101-20-0193 vu APj.xls"/>
    <s v="KBY-030"/>
    <s v="4.3.2.2"/>
    <n v="40"/>
    <s v="Mi"/>
    <x v="1"/>
    <s v="&quot;Le joystick de commande est réglable en translation (110 mm d’avancée possible vers l’avant du véhicule) avec un appui-bras muni d’une mousse afin de garantir plus de précision de manipulation ainsi qu’une limitation de la fatigue musculaire dans le temps. Ce support est rabattable (via une rotation) afin de garantir l’entrée et la sortie du poste sans obstacle.&quot;_x000a_ Il avait été demandé une tirette sous le joystick de commande afin de faciliter son rabattement sans risquer de l’endommager"/>
    <x v="1"/>
    <s v="Traitement via FT DGA16 du 26/06/2015."/>
  </r>
  <r>
    <n v="555"/>
    <x v="1"/>
    <x v="1"/>
    <x v="1"/>
    <s v="10-Facteurs humains"/>
    <s v="EBMR_FER DJD Facteurs Humains _GME-101-20-0193 vu APj.xls"/>
    <s v="KBY-031"/>
    <s v="4.3.2.2"/>
    <n v="44"/>
    <s v="Mi"/>
    <x v="1"/>
    <s v="&quot;Le changement d’arme est réalisable par deux personnes en moins de 4 heures, car la carcasse de l’arme pour la mitrailleuse de 12,7 mm et le lance grenade dépasse 20 kg&quot;_x000a_7,62 - MAG 58 : 11.69kg_x000a_12,7 - M2HB : 38kg dont 12.7kg de tube_x000a_LGA : 29kg"/>
    <x v="5"/>
    <s v="Remarque à prendre en compte."/>
  </r>
  <r>
    <n v="556"/>
    <x v="1"/>
    <x v="1"/>
    <x v="1"/>
    <s v="10-Facteurs humains"/>
    <s v="EBMR_FER DJD Facteurs Humains _GME-101-20-0193 vu APj.xls"/>
    <s v="KBY-032"/>
    <s v="4.3.2.2"/>
    <n v="44"/>
    <s v="Mi"/>
    <x v="1"/>
    <s v="&quot;Pour un accès au module alimentation (représenté sur la figure ci-dessus), l’utilisateur doit tirer le loquet du système de verrouillage/déverrouillage vers l’arrière et lever le capot. Le capot à une ouverture de 180°.&quot;_x000a_FFT FEU_003 il avait été demandé une butée pour empecher le capot de tomber à l’arrière nécessitant une manipulation additionnelle du tourelleau pour le remettre"/>
    <x v="0"/>
    <s v="Mise à jour du DJD2"/>
  </r>
  <r>
    <n v="557"/>
    <x v="1"/>
    <x v="1"/>
    <x v="1"/>
    <s v="10-Facteurs humains"/>
    <s v="EBMR_FER DJD Facteurs Humains _GME-101-20-0193 vu APj.xls"/>
    <s v="KBY-033"/>
    <s v="4.3.2.2"/>
    <n v="45"/>
    <s v="Mi"/>
    <x v="1"/>
    <s v="&quot;Le système de verrouillage/déverrouillage de la boite à munitions est présenté sur la figure ci-dessous. L’étude de ce système est en cours.&quot;_x000a_Ce n'est pas ce système qui avait été présenté lors des essais poste tireur / tourelleau"/>
    <x v="0"/>
    <s v="C'est une amélioration de ce qui a été présenté."/>
  </r>
  <r>
    <n v="558"/>
    <x v="1"/>
    <x v="1"/>
    <x v="1"/>
    <s v="10-Facteurs humains"/>
    <s v="EBMR_FER DJD Facteurs Humains _GME-101-20-0193 vu APj.xls"/>
    <s v="KBY-034"/>
    <s v="4.3.2.2"/>
    <n v="45"/>
    <s v="Ma"/>
    <x v="1"/>
    <s v="Les actions de mise en service de l'arme et les contraintes associées ne sont pas définies dans le document. Quid des problématiques d'accès aux boites à munitions, du rabouttage de bandes, du lovage etc…"/>
    <x v="0"/>
    <s v="Mise à jour du DJD2"/>
  </r>
  <r>
    <n v="559"/>
    <x v="1"/>
    <x v="1"/>
    <x v="1"/>
    <s v="10-Facteurs humains"/>
    <s v="EBMR_FER DJD Facteurs Humains _GME-101-20-0193 vu APj.xls"/>
    <s v="KBY-036"/>
    <s v="4.3.2.3"/>
    <n v="53"/>
    <s v="Q"/>
    <x v="1"/>
    <s v="&quot;Lors de cette entrée à poste, les assises fantassin sont considérées comme relevées et le chef tactique est le premier à entrer à poste suite à son ordre d’embarquement.&quot; _x000a_Un système automatique de relevé des sièges n'étaient-ils pas pourtant prévu?"/>
    <x v="0"/>
    <s v="Ce système est bien défini et visible sur les protos P1/P2/P3"/>
  </r>
  <r>
    <n v="560"/>
    <x v="1"/>
    <x v="1"/>
    <x v="1"/>
    <s v="10-Facteurs humains"/>
    <s v="EBMR_FER DJD Facteurs Humains _GME-101-20-0193 vu APj.xls"/>
    <s v="KBY-035"/>
    <s v="4.3.2.3"/>
    <n v="55"/>
    <s v="Ma"/>
    <x v="1"/>
    <s v="Remarque générale sur les illustrations CAO encore présente sur le screenshot du 50e percentile masculin au poste chef tactique : le mannequin n'est pas positionné correctement sur la CAO et remet en doute les mesures, positionnements et remarques évoquées"/>
    <x v="0"/>
    <s v="Mise à jour du DJD2 avec mannequin correctement positionné"/>
  </r>
  <r>
    <n v="561"/>
    <x v="1"/>
    <x v="1"/>
    <x v="1"/>
    <s v="10-Facteurs humains"/>
    <s v="EBMR_FER DJD Facteurs Humains _GME-101-20-0193 vu APj.xls"/>
    <s v="KBY-037"/>
    <s v="4.3.2.3"/>
    <n v="60"/>
    <s v="Mi"/>
    <x v="1"/>
    <s v="&quot;Son sac FELIN est disposé à la place du 8e siège, contre les sacs FELIN des pilote et tireur&quot; _x000a_Les essais réalisés amenant à cette hypothèse de disposition du sac du chef au même endroit que ceux du pilote et tireur, ont été menés avec des sacs emplis de papier bulle non représentatifs en terme de volume/tassement/compression."/>
    <x v="0"/>
    <s v="Evaluation à refaire avec des sacs représentatifs sur MCA."/>
  </r>
  <r>
    <n v="562"/>
    <x v="1"/>
    <x v="1"/>
    <x v="1"/>
    <s v="10-Facteurs humains"/>
    <s v="EBMR_FER DJD Facteurs Humains _GME-101-20-0193 vu APj.xls"/>
    <s v="KBY-038"/>
    <s v="4.3.2.4"/>
    <n v="63"/>
    <s v="Ma"/>
    <x v="1"/>
    <s v="&quot;La poignée d’ouverture intérieure de la porte présente dans la rampe est amovible pour limiter le risque de chute. Elle est rangée dans le déport arrière gauche&quot;._x000a_nous n'avons pas de vues CAO de l'intégration de lapoignée dans la rampe._x000a_Cet élément n'a jamais été maquetté ; le creux permettant l'actionnement de la poignée n'a d'ailleurs jamais été représenté sur les maquettages de la rampe. Non respect de la planéité de la rampe_x000a_"/>
    <x v="0"/>
    <s v="Mise à jour du DJD2"/>
  </r>
  <r>
    <n v="563"/>
    <x v="1"/>
    <x v="1"/>
    <x v="1"/>
    <s v="10-Facteurs humains"/>
    <s v="EBMR_FER DJD Facteurs Humains _GME-101-20-0193 vu APj.xls"/>
    <s v="KBY-039"/>
    <s v="4.3.2.4"/>
    <n v="63"/>
    <s v="Ma"/>
    <x v="1"/>
    <s v="Non sens quant à l'aspect secours de la porte lorsque la poignée est rangée ailleurs…"/>
    <x v="2"/>
    <m/>
  </r>
  <r>
    <n v="564"/>
    <x v="1"/>
    <x v="1"/>
    <x v="1"/>
    <s v="10-Facteurs humains"/>
    <s v="EBMR_FER DJD Facteurs Humains _GME-101-20-0193 vu APj.xls"/>
    <s v="KBY-040"/>
    <s v="4.3.2.4"/>
    <n v="63"/>
    <s v="Mi"/>
    <x v="1"/>
    <s v="&quot;Afin d’optimiser les déplacements dans le véhicule, notamment les phases d’embarquement et de débarquement, …&quot;_x000a_Le sabot des supports d'arme empiete sur le passage et ici n'est pas évoqué ; nous attendions une définition de ce système et notamment sa remontée automatique"/>
    <x v="0"/>
    <s v="Mise à jour du DJD2"/>
  </r>
  <r>
    <n v="565"/>
    <x v="1"/>
    <x v="1"/>
    <x v="1"/>
    <s v="10-Facteurs humains"/>
    <s v="EBMR_FER DJD Facteurs Humains _GME-101-20-0193 vu APj.xls"/>
    <s v="KBY-041"/>
    <s v="4.3.2.4"/>
    <n v="64"/>
    <s v="Q"/>
    <x v="1"/>
    <s v="Le harnais fantassin présenté ici correspond-il à la nouvelle déinfition et répond-il aux problématiques remontées lors des essais sur caisse de tir? Quid des réponses attendues à la FFT n°32 émise sur la version VTT?"/>
    <x v="0"/>
    <s v="Traitement avec FT DGA 32 (référence GME : 2015/EB1/0032)"/>
  </r>
  <r>
    <n v="566"/>
    <x v="1"/>
    <x v="1"/>
    <x v="1"/>
    <s v="10-Facteurs humains"/>
    <s v="EBMR_FER DJD Facteurs Humains _GME-101-20-0193 vu APj.xls"/>
    <s v="KBY-042"/>
    <s v="4.3.2.4"/>
    <n v="65"/>
    <s v="Ma"/>
    <x v="1"/>
    <s v="le tableau des angles de moindre inconfort ne fait pas état des mesures pour le 5ème PF quand il a les pieds qui touchent par terre._x000a_Qui des mesures citées pour les autres percentiles (plancher relevé de 20 mm?)"/>
    <x v="0"/>
    <s v="Mise à jour du DJD2"/>
  </r>
  <r>
    <n v="567"/>
    <x v="1"/>
    <x v="1"/>
    <x v="1"/>
    <s v="10-Facteurs humains"/>
    <s v="EBMR_FER DJD Facteurs Humains _GME-101-20-0193 vu APj.xls"/>
    <s v="KBY-043"/>
    <s v="4.3.2.4"/>
    <n v="65"/>
    <s v="Q"/>
    <x v="1"/>
    <s v="&quot;Les assises se relèvent de manière automatique grâce à un ressort de rappel afin d’optimiser les phases d’embarquement et de débarquement.&quot; _x000a_à la page 53 les assises sont considérées comme relevées, le système a-t-il été testé/déjà étudié?_x000a_Car dans la MCA et donc lors des différents essais, aucun système de remontée automatique n'a jamais été présenté"/>
    <x v="0"/>
    <s v="Ce système est bien défini et visible sur les protos P1/P2/P3"/>
  </r>
  <r>
    <n v="568"/>
    <x v="1"/>
    <x v="1"/>
    <x v="1"/>
    <s v="10-Facteurs humains"/>
    <s v="EBMR_FER DJD Facteurs Humains _GME-101-20-0193 vu APj.xls"/>
    <s v="KBY-044"/>
    <s v="4.3.2.4"/>
    <n v="66"/>
    <s v="F"/>
    <x v="1"/>
    <s v="Les exigences EBMR STB_05560_01/02/03 ne correspondent pas aux tireurs arrières mais au tourelleau._x000a_Plusieurs exigences ne sont pas citées (ex : 0090_01)"/>
    <x v="0"/>
    <s v="Mise à jour du DJD2"/>
  </r>
  <r>
    <n v="569"/>
    <x v="1"/>
    <x v="1"/>
    <x v="1"/>
    <s v="10-Facteurs humains"/>
    <s v="EBMR_FER DJD Facteurs Humains _GME-101-20-0193 vu APj.xls"/>
    <s v="KBY-045"/>
    <s v="4.3.2.4"/>
    <n v="68"/>
    <s v="Ma"/>
    <x v="1"/>
    <s v="L'illustration de la rehausse ne donne vraiment pas d'info : système de réglage en hauteur et son amplitude, amovible ou pas, lieu de stockage si démontable, nécessité de démonter ou pas le dossier du siège fantassin, temps de mise en place, influence sur le débarquement du groupe de combat avec gunner à poste pour les couvrir..."/>
    <x v="0"/>
    <s v="Mise à jour du DJD2"/>
  </r>
  <r>
    <n v="570"/>
    <x v="1"/>
    <x v="1"/>
    <x v="1"/>
    <s v="10-Facteurs humains"/>
    <s v="EBMR_FER DJD Facteurs Humains _GME-101-20-0193 vu APj.xls"/>
    <s v="KMR-018"/>
    <s v="4.3.2.4"/>
    <n v="68"/>
    <s v="Ma"/>
    <x v="1"/>
    <s v="rehausse gunner arrière n'a jamais été maquettée et évaluée -&gt; à tester "/>
    <x v="0"/>
    <s v="Présentation à l'Administration d'une solution le 18/05/2017 sur MCA en parallèle des  essais partagés ELI."/>
  </r>
  <r>
    <n v="571"/>
    <x v="1"/>
    <x v="1"/>
    <x v="1"/>
    <s v="10-Facteurs humains"/>
    <s v="EBMR_FER DJD Facteurs Humains _GME-101-20-0193 vu APj.xls"/>
    <s v="KBY-046"/>
    <s v="4.3.2.4"/>
    <n v="69"/>
    <s v="Ma"/>
    <x v="1"/>
    <s v="système anti-projection tête sortie : Doute quant à l'utilisation d'un système de retenue &quot;élastique&quot;système de fixation douteux côté fantassin, longueur de la sangle, système à revoir et à détailler! "/>
    <x v="1"/>
    <s v="Cette justification est à réintégrer dans le DJD2 Architecture mécanique, elle sera supprimée du DJD2 FH "/>
  </r>
  <r>
    <n v="572"/>
    <x v="1"/>
    <x v="1"/>
    <x v="1"/>
    <s v="10-Facteurs humains"/>
    <s v="EBMR_FER DJD Facteurs Humains _GME-101-20-0193 vu APj.xls"/>
    <s v="KBY-047"/>
    <s v="4.3.2.4"/>
    <n v="69"/>
    <s v="Mi"/>
    <x v="1"/>
    <s v="&quot;Chaque fantassin dispose de son sac de combat FELIN (ou musette FELIN) positionné derrière son siège&quot; la musette et le sac de combat sont deux équipements différents"/>
    <x v="0"/>
    <s v="Mise à jour du DJD2 : conservation du sac de combat uniquement."/>
  </r>
  <r>
    <n v="573"/>
    <x v="1"/>
    <x v="1"/>
    <x v="1"/>
    <s v="10-Facteurs humains"/>
    <s v="EBMR_FER DJD Facteurs Humains _GME-101-20-0193 vu APj.xls"/>
    <s v="KBY-048"/>
    <s v="4.3.2.4"/>
    <n v="70"/>
    <s v="Ma"/>
    <x v="1"/>
    <s v="Aucune information  (CAO,  photo, dimensionnel ….) sur les caractéristiques des supports d'arme."/>
    <x v="0"/>
    <s v="Mise à jour du DJD2"/>
  </r>
  <r>
    <n v="574"/>
    <x v="1"/>
    <x v="1"/>
    <x v="1"/>
    <s v="10-Facteurs humains"/>
    <s v="EBMR_FER DJD Facteurs Humains _GME-101-20-0193 vu APj.xls"/>
    <s v="KBY-049"/>
    <s v="4.3.2.4"/>
    <n v="70"/>
    <s v="Ma"/>
    <x v="1"/>
    <s v="Aucune définition des sièges fantassins"/>
    <x v="0"/>
    <s v="Mise à jour du DJD2"/>
  </r>
  <r>
    <n v="575"/>
    <x v="1"/>
    <x v="1"/>
    <x v="1"/>
    <s v="10-Facteurs humains"/>
    <s v="EBMR_FER DJD Facteurs Humains _GME-101-20-0193 vu APj.xls"/>
    <s v="MAN-003"/>
    <m/>
    <n v="70"/>
    <s v="Q"/>
    <x v="1"/>
    <s v="Le Fenestron droit est-il bien fonctionnel (et non obtrué par construction)?"/>
    <x v="0"/>
    <s v="L’architecture a été revue permettant la vision via le fenestron, le rangement des sacs de combat pilote/chef/tireur et l’accès à un siège (kit 1 siège) pour le 8e fantassin."/>
  </r>
  <r>
    <n v="576"/>
    <x v="1"/>
    <x v="1"/>
    <x v="1"/>
    <s v="10-Facteurs humains"/>
    <s v="EBMR_FER DJD Facteurs Humains _GME-101-20-0193 vu APj.xls"/>
    <s v="KBY-050"/>
    <s v="4.3.2.4"/>
    <n v="72"/>
    <s v="Ma"/>
    <x v="1"/>
    <s v="VTT FELIN STE : cette configuration n'a pas fait l'objet d'essais partagés sur la maquette ergo ; Descriptif de la version STE non détaillé, aucune cotation, dimensionnements…"/>
    <x v="6"/>
    <s v="_x000a_a) - ces essais auront lieu maintenant  sur le MCA à partir d'octobre 2017_x000a__x000a_b) - mettre à jour le DJD2 "/>
  </r>
  <r>
    <n v="577"/>
    <x v="1"/>
    <x v="1"/>
    <x v="1"/>
    <s v="10-Facteurs humains"/>
    <s v="EBMR_FER DJD Facteurs Humains _GME-101-20-0193 vu APj.xls"/>
    <s v="KBY-051"/>
    <s v="4.3.2.4"/>
    <n v="74"/>
    <s v="Ma"/>
    <x v="1"/>
    <s v="Descriptif de la version RAV non détaillé. Système d'arrimage de l'emport non précisé. Précisions sur le revêtement du sol afin de faciliter le déplacement des objets lourds non évoquées."/>
    <x v="0"/>
    <s v="Les DJD liés à l’architecture du RAV seront mis à jour pour le DJD2 MO81/MMP (fin juin)."/>
  </r>
  <r>
    <n v="578"/>
    <x v="1"/>
    <x v="1"/>
    <x v="1"/>
    <s v="10-Facteurs humains"/>
    <s v="EBMR_FER DJD Facteurs Humains _GME-101-20-0193 vu APj.xls"/>
    <s v="PDT-022"/>
    <s v="4.3.3.1 FAITS TECHNIQUES OBSERVÉS SUR MAQUETTE PHYSIQUE VTT FELIN"/>
    <n v="75"/>
    <s v="Ma"/>
    <x v="1"/>
    <s v="Selon [DR23] : se reporter au Fichier « Faits Techniques - Retour Instruction GME.xlsm ». La dernière mise à jour mensuelle date du 05/01/2017._x000a_NON. DR pas acceptable s’il n’est pas inclus dans le DJD2, qui devrait etre autoporteur. De plus, les éléments techniques de ces fichiers devraient être intégrés dans un document numéroté et traçable (processus qualité du GME)_x000a_à minima, devraient être disponibles en annexe ou PJ un extrait comportant les FT pour lesquels l'administration et le GME n'ont pas signifié leur fermeture."/>
    <x v="0"/>
    <s v="_x000a__x000a__x000a_Le tableau est transmis avec la prochaine diffusion du DJD2 FH._x000a__x000a_A noter qu'un format d'échange des FT entre l'Administration et le GME est en cours de mise en place."/>
  </r>
  <r>
    <n v="579"/>
    <x v="1"/>
    <x v="1"/>
    <x v="1"/>
    <s v="10-Facteurs humains"/>
    <s v="EBMR_FER DJD Facteurs Humains _GME-101-20-0193 vu APj.xls"/>
    <s v="PDT-023"/>
    <s v="4.4 ANALYSE ERGONOMIQUE DES IHM"/>
    <n v="76"/>
    <s v="Ma"/>
    <x v="1"/>
    <s v="&quot;- Maquettage IHM haut niveau (voir documents [DR38]).&quot;_x000a_Bien qu’intitulé &quot;Essais maquettage dynamique IHM haut niveau GRIFFON&quot; suite au refus de l'administration de considérer l'état d'avancement conforme aux conditions  aux &quot;Essais partagés&quot;les maquettes IHMs présentée n’étaient pas conformes._x000a_MFD OK par rapport à l’état d’avancement des travaux _x000a_HMICU ≈OK par rapport à l’état d’avancement des travaux de l'époque (écarts sur l’environnement physique position tablette notamment)_x000a_AFP NOK (1 an de retard dans les évolution IHM)_x000a_IHM tir NOK (non présente)_x000a_"/>
    <x v="2"/>
    <s v="Toutes les IHM étaient à jour de l'état d'avancement des travaux basés sur la charte IHM à l'indice A._x000a__x000a_Les travaux qui ont amené à la charte indice B ont été finalisés en septembre 2016, c’est-à-dire postérieurement aux essais qui se sont déroulés en avril/mai 2016. Certaines IHM ont pris en compte, en avance de phase, des évolutions de l'ébauche de  la charte IHM indice B. Difficile de parler de retard dans ces conditions."/>
  </r>
  <r>
    <n v="580"/>
    <x v="1"/>
    <x v="1"/>
    <x v="1"/>
    <s v="10-Facteurs humains"/>
    <s v="EBMR_FER DJD Facteurs Humains _GME-101-20-0193 vu APj.xls"/>
    <s v="PDT-024"/>
    <s v="4.4.1.1 HMICU"/>
    <n v="76"/>
    <s v="Q"/>
    <x v="1"/>
    <s v="&quot;L’HMICU est une IHM commune aux deux véhicules EMBR &quot;_x000a_Oui mais non… on est bien sur djd griffon mais comme les IHMs ne sont pas strictement identiques, faut il faire apparaitre (sur les deux DJD) les différences ? (voir pls remarques plus loin)"/>
    <x v="0"/>
    <s v="Mise à jour DJD2"/>
  </r>
  <r>
    <n v="581"/>
    <x v="1"/>
    <x v="1"/>
    <x v="1"/>
    <s v="10-Facteurs humains"/>
    <s v="EBMR_FER DJD Facteurs Humains _GME-101-20-0193 vu APj.xls"/>
    <s v="PDT-025"/>
    <s v="4.4.1.1 HMICU"/>
    <n v="76"/>
    <s v="F"/>
    <x v="1"/>
    <s v="&quot;Erreur ! Source du renvoi introuvable&quot;"/>
    <x v="0"/>
    <s v="Mise à jour du DJD2"/>
  </r>
  <r>
    <n v="582"/>
    <x v="1"/>
    <x v="1"/>
    <x v="1"/>
    <s v="10-Facteurs humains"/>
    <s v="EBMR_FER DJD Facteurs Humains _GME-101-20-0193 vu APj.xls"/>
    <s v="PDT-026"/>
    <s v="4.4.1.1 HMICU"/>
    <n v="76"/>
    <s v="Mi"/>
    <x v="1"/>
    <s v="Elle est commune aux deux véhicules, VBMR et EBRC_x000a_PAS COMPLETEMENT._x000a_Ce paragraphe doit notamment montrer les écarts et rappeler leur origine (positions des edm, besoins ≠ entre GRIFFON et JAGUAR, etc..)"/>
    <x v="0"/>
    <s v="Mise à jour du DJD2"/>
  </r>
  <r>
    <n v="583"/>
    <x v="1"/>
    <x v="1"/>
    <x v="1"/>
    <s v="10-Facteurs humains"/>
    <s v="EBMR_FER DJD Facteurs Humains _GME-101-20-0193 vu APj.xls"/>
    <s v="KMR-021"/>
    <s v="4.4"/>
    <n v="76"/>
    <s v="Ma "/>
    <x v="1"/>
    <s v="&quot;Le GME a proposé à l’administration de réaliser un maquettage haut niveau dans la maquette physique&quot;. Celui- ci a été refusé par l'administration au titre d'essais partagés. Les IHM haut niveau tels que définis dans le CCTP n'ont pas été évaluées._x000a_l'administration était dans l'attente de la re-programmation de ces essais, notamment avait été évoquée des essais sur banc système en fin d'année 2016._x000a_le rapport d'expertise lié à ces essais n'existe donc pas dans ce DJD._x000a_ Le [DR 38 ] CR GT FH GRIFFON n°17 – préparation EP IHM haut niveau GRIFFON,  mis en référence n'est pas recevable."/>
    <x v="0"/>
    <s v="Voir réponse XLP-005"/>
  </r>
  <r>
    <n v="584"/>
    <x v="1"/>
    <x v="1"/>
    <x v="1"/>
    <s v="10-Facteurs humains"/>
    <s v="EBMR_FER DJD Facteurs Humains _GME-101-20-0193 vu APj.xls"/>
    <s v="PDT-027"/>
    <s v="4.4.1.1 HMICU"/>
    <n v="80"/>
    <s v="Mi"/>
    <x v="1"/>
    <s v="&quot;Les alertes sont représentées par une couleur orange (voir charte IHM). Les alarmes sont représentées par une couleur rouge (voir charte IHM).&quot;_x000a_NON Corriger et mettre en cohérence dans tout le document_x000a_Charte indice B :  3.2.1.2 ETATS TECHNIQUES _x000a_Dégradé : La fonction est dégradée, c’est-à-dire qu’au moins une alarme (orange) est détectée sur la fonction, _x000a_Défectueux : La fonction est défectueuse, c’est-à-dire qu’au moins une alerte (rouge) est détectée sur la fonction,_x000a_"/>
    <x v="0"/>
    <s v="A corriger pour la prochaine diffision du DJD2 FH"/>
  </r>
  <r>
    <n v="585"/>
    <x v="1"/>
    <x v="1"/>
    <x v="1"/>
    <s v="10-Facteurs humains"/>
    <s v="EBMR_FER DJD Facteurs Humains _GME-101-20-0193 vu APj.xls"/>
    <s v="PDT-028"/>
    <s v="4.4.1.1 HMICU"/>
    <n v="81"/>
    <s v="Mi"/>
    <x v="1"/>
    <s v="&quot;2. La criticité de l’information : les alarmes ont une priorité plus grande que les alertes&quot;_x000a_NON C’est l’inverse  l'Alerte (rouge) est prioritaire sur l'alarme (orange)._x000a_"/>
    <x v="0"/>
    <s v="A corriger pour la prochaine diffision du DJD2 FH"/>
  </r>
  <r>
    <n v="586"/>
    <x v="1"/>
    <x v="1"/>
    <x v="1"/>
    <s v="10-Facteurs humains"/>
    <s v="EBMR_FER DJD Facteurs Humains _GME-101-20-0193 vu APj.xls"/>
    <s v="PDT-029"/>
    <s v="4.4.1.2 AFP"/>
    <n v="84"/>
    <s v="F"/>
    <x v="1"/>
    <s v="&quot;température extérieure&quot;_x000a_Une température ne s’exprime pas avec une unité d’angle… Remarque déjà faites dans la FER AFP 180306.xlsx"/>
    <x v="0"/>
    <s v="Mise à jour du DJD2"/>
  </r>
  <r>
    <n v="587"/>
    <x v="1"/>
    <x v="1"/>
    <x v="1"/>
    <s v="10-Facteurs humains"/>
    <s v="EBMR_FER DJD Facteurs Humains _GME-101-20-0193 vu APj.xls"/>
    <s v="PDT-030"/>
    <s v="4.4.1.2 AFP"/>
    <n v="84"/>
    <s v="Mi"/>
    <x v="1"/>
    <s v="&quot;- Commande d'acquittement du son de l'alerte sonore - Information du l'état d'acquittement de l'alerte sonore&quot;_x000a_NOK. Cela n’est pas présent sur la maquette executable fournie en mars/avril 2016 (maquette AFP_180306)_x000a_DEMANDER AU GME de rappeler les éléments de GT qui ont mené à cette proposition. _x000a_Présenter  une figure qui montre ces éléments_x000a_Si la commande d'EXTINCTION (pas d'acquittement au sens prise en compte) sonore parait pertinente, l'information de l'état d'acquittement de l'alerte sonore mérite explication... l'alerte sonore est entendue, l'utilisateur sait s'il a coupé ou pas le signal sonore_x000a_s'il s'agit par contre de l'acquittement &quot;réel&quot; de l'alerte à laquelle était associé un signal sonore, cette information n'est pas prévue dans le bandeau, mais dans la liste des alertes/alarme de la testabilité ( non maquetté, voir GT testabilité/ihm (2016/DP-EBMR/0967 ind A3)"/>
    <x v="0"/>
    <s v="Pas d'acquittement du son de l'alerte sonore mais débrayage des alertes sonores via le MFD (cf . CR GT commun Testabilité/FH réf. 2017/DP-EBMR/1074) ==&gt; Mise à jour du DJD2."/>
  </r>
  <r>
    <n v="588"/>
    <x v="1"/>
    <x v="1"/>
    <x v="1"/>
    <s v="10-Facteurs humains"/>
    <s v="EBMR_FER DJD Facteurs Humains _GME-101-20-0193 vu APj.xls"/>
    <s v="PDT-031"/>
    <s v="4.4.1.2 AFP"/>
    <n v="86"/>
    <s v="Mi"/>
    <x v="1"/>
    <s v="Zone tiroir - &quot;afin de donner des informations complémentaires à l’opérateur, dans une situation particulière&quot;_x000a_NOK :  Il manque l’orientation des roues, evoquée et tracée dans les GT 30/09/2016 et GT du 17/11/2016_x000a_Braquage des roues : demande STAT [...] et d’avoir une information plus détaillée sur AFP GME/RTD Oct. 2016 Clos_x000a_Vérifier si OK d’afficher cette information sur l’AFP GME/NS Oct. 2016 Clos : l'action est close ici car reprise dans les actions su GT FH HMICU du 17/11_x000a_ GT du 17/11/2016_x000a_ [...] - Angle des Roues Avant (partie AFP hors scope HMICU) - [...] _x000a_rappelé dans Copie de M2013 92 0055 EBMR_FER_Charte IHM_ 2016-12-15.xlsx_x000a_PDT-064 5.2.1 35   5.2.1 ZONE TIROIR - [...] - Il manque cependant l'indication d'orientation des roues"/>
    <x v="2"/>
    <s v="Traitement via FT201604_GRIFFON_IHM FT FH n°15._x000a_"/>
  </r>
  <r>
    <n v="589"/>
    <x v="1"/>
    <x v="1"/>
    <x v="1"/>
    <s v="10-Facteurs humains"/>
    <s v="EBMR_FER DJD Facteurs Humains _GME-101-20-0193 vu APj.xls"/>
    <s v="PDT-032"/>
    <s v="4.4.1.2 AFP"/>
    <n v="86"/>
    <s v="Mi"/>
    <x v="1"/>
    <s v="Zone tiroir -glissé-déposé _x000a_Pas d’interêt. Certes, mode alternatif au simple clic, mais « peu fiable » en condition de roulage._x000a_De plus, c'est le seul &quot;objet&quot; (à priori) sur lequel cette dynamique est proposée (idem pour fermeture)"/>
    <x v="0"/>
    <s v="Mise à jour du DJD2"/>
  </r>
  <r>
    <n v="590"/>
    <x v="1"/>
    <x v="1"/>
    <x v="1"/>
    <s v="10-Facteurs humains"/>
    <s v="EBMR_FER DJD Facteurs Humains _GME-101-20-0193 vu APj.xls"/>
    <s v="PDT-033"/>
    <s v="4.4.1.2 AFP"/>
    <n v="86"/>
    <s v="Mi"/>
    <x v="1"/>
    <s v=" Zone tiroir - Localisation dans l'IHM AFP de la commande de la zone tiroir  -Représentation de la zone tiroir dépliée _x000a_Les commandes de la zone tiroir AFP avaient fait l’objet de questions/ remarques dans la FER AFP 180306.xlsx: _x000a__x000a_PDT_024 zone tiroir cap / tangage / roulis   AFP   L'afp a une taille réduite. Concernant la zone tiroir : _x000a_1) est-il possible de modifier le bouton d'accès au mode en augmentant sa taille?_x000a_2) Une fois le mode ouvert, comme la zone ne contient que de l'information et pas de commande, est-il possible de rendre toute la zone tactile, pour permettre une fermeture plus aisée que celle permise actuellement par le bouton  ?_x000a__x000a_Pas de retour GME sur ces points"/>
    <x v="0"/>
    <s v="Mise à jour du DJD2"/>
  </r>
  <r>
    <n v="591"/>
    <x v="1"/>
    <x v="1"/>
    <x v="1"/>
    <s v="10-Facteurs humains"/>
    <s v="EBMR_FER DJD Facteurs Humains _GME-101-20-0193 vu APj.xls"/>
    <s v="KBY-052"/>
    <s v="4.4.1.1 H.M.I.C.U"/>
    <n v="86"/>
    <s v="Ma"/>
    <x v="1"/>
    <s v="Problématiques évoquées sur le masquage d'informations par le volant sur l'HMCIU = recouvrement non exprimé ici en détail en fonction des percentiles"/>
    <x v="0"/>
    <s v="Mise à jour du DJD2 : l'HMICU n'est plus masqué."/>
  </r>
  <r>
    <n v="592"/>
    <x v="1"/>
    <x v="1"/>
    <x v="1"/>
    <s v="10-Facteurs humains"/>
    <s v="EBMR_FER DJD Facteurs Humains _GME-101-20-0193 vu APj.xls"/>
    <s v="PDT-034"/>
    <s v="4.4.1.2 AFP"/>
    <n v="88"/>
    <s v="Mi"/>
    <x v="1"/>
    <s v="Commandes du menu « Eclairage » - IHM de principe du menu &quot;Eclairage&quot;_x000a_NOK voir charte 4.1.1 BOUTONS DE COMMANDES DE MOLETTE"/>
    <x v="0"/>
    <s v="Mise à jour du DJD2"/>
  </r>
  <r>
    <n v="593"/>
    <x v="1"/>
    <x v="1"/>
    <x v="1"/>
    <s v="10-Facteurs humains"/>
    <s v="EBMR_FER DJD Facteurs Humains _GME-101-20-0193 vu APj.xls"/>
    <s v="PDT-035"/>
    <s v="4.4.1.2 AFP"/>
    <n v="88"/>
    <s v="Mi"/>
    <x v="1"/>
    <s v="Commandes du menu « Ouvrants - IHM de principe du menu Etat des ouvrants_x000a_NOK charte_x000a_4.1.1 BOUTONS DE COMMANDES DE MOLETTE_x000a_Tel que les états et leur représentation sont definis dans la charte, une commande ne peut pas présenter deux état d’activation, identifiables par un changement de pictogramme tel que proposé ici_x000a_remarque FER afp180306 _x000a_proposition DGA () mettre à jour / charte) : (lien vers onglet Commandes du menu  Ouvrants ) - Pas de retour GME_x000a_ _x000a_"/>
    <x v="5"/>
    <s v="A préciser."/>
  </r>
  <r>
    <n v="594"/>
    <x v="1"/>
    <x v="1"/>
    <x v="1"/>
    <s v="10-Facteurs humains"/>
    <s v="EBMR_FER DJD Facteurs Humains _GME-101-20-0193 vu APj.xls"/>
    <s v="PDT-036"/>
    <s v="4.4.1.2 AFP"/>
    <n v="89"/>
    <s v="Mi"/>
    <x v="1"/>
    <s v="Commandes du menu  Ouvrant - Code couleur des ouvrants :_x000a_Couleur véhicule (neutre) : Le capteur fonctionne et l’ouvrant est fermé. /// Vert : Le capteur fonctionne, l’ouvrant est ouvert /// Rouge : Le capteur ne fonctionne pas (Défaut) /// Clignotant Vert/Rouge : Le capteur fonctionne et l’ouvrant est en mouvement ouverture ou fermeture)._x000a_NOK charte_x000a_NOK remarque FER afp180306 : _x000a_PDT_008 molette Ouvrants AFP   il est acté dans le 2015 DP EBMR 0560  CR GT FH GRIFFON N15 - Maquettage IHM Bas niveau (IT3).pdf, avec illustration dans le Ouvrants Modifié 16-12-15.pdf  : Molette / ouvrants :_x000a_o en vert : ouvrant fermé,_x000a_o en rouge : ouvrant ouvert   remarque DGA sur le choix : rouge lié au capteur HS / gris trappe ouverte. Est-il possible d’ajouter une lettre liée à l’état de l’ouvrant ?_x000a_o en gris : ouvrant HS,_x000a_o retour STAT : le choix dépendra de la lisibilité en situation réelle =&gt; cible maquette haut niveau,_x000a_La maquette présentée ici n'est plus conforme à cette décision._x000a_Préciser si c'est une erreur, ou si le GME revient sur cette proposition_x000a_Propositions alternatives (lien vers onglet Code couleur des ouvrants)_x000a_Pas de retour GME_x000a_"/>
    <x v="7"/>
    <s v="_x000a_Mettre à jour le DJD2._x000a__x000a__x000a__x000a_Mettre à jour le DJD2._x000a__x000a__x000a__x000a__x000a__x000a__x000a__x000a__x000a__x000a__x000a__x000a__x000a__x000a_A suivre_x000a__x000a__x000a_Mettre à jour le DJD2._x000a__x000a_Proposition à analyser"/>
  </r>
  <r>
    <n v="595"/>
    <x v="1"/>
    <x v="1"/>
    <x v="1"/>
    <s v="10-Facteurs humains"/>
    <s v="EBMR_FER DJD Facteurs Humains _GME-101-20-0193 vu APj.xls"/>
    <s v="PDT-037"/>
    <s v="4.4.1.2 AFP"/>
    <n v="89"/>
    <s v="F"/>
    <x v="1"/>
    <s v="Commandes du menu  Ouvrant -Information sur l'état d'ouverture de la trappe de toit tireur : 3 états ouvert, fermé, en défaut_x000a_ Pour tous les cas sur les ouvrants, le terme &quot;défaut&quot; devrait plutôt etre « indisponible » et gris, pour signifier qu’au moins un des éléments de la chaine de test est défaillant (pas forcément le capteur)."/>
    <x v="2"/>
    <s v="L'information est sur le capteur et non sur la chaîne fonctionnelle."/>
  </r>
  <r>
    <n v="596"/>
    <x v="1"/>
    <x v="1"/>
    <x v="1"/>
    <s v="10-Facteurs humains"/>
    <s v="EBMR_FER DJD Facteurs Humains _GME-101-20-0193 vu APj.xls"/>
    <s v="PDT-038"/>
    <s v="4.4.1.2 AFP"/>
    <n v="89"/>
    <s v="Mi"/>
    <x v="1"/>
    <s v="Commandes du menu  Ouvrant -deux états exclusifs entre eux « Activer » et « Inhiber »_x000a_NOK charte_x000a_4.1.1 BOUTONS DE COMMANDES DE MOLETTE_x000a_pls fois dans le doc"/>
    <x v="0"/>
    <s v="Mettre à jour DJD2"/>
  </r>
  <r>
    <n v="597"/>
    <x v="1"/>
    <x v="1"/>
    <x v="1"/>
    <s v="10-Facteurs humains"/>
    <s v="EBMR_FER DJD Facteurs Humains _GME-101-20-0193 vu APj.xls"/>
    <s v="PDT-039"/>
    <s v="4.4.1.2 AFP"/>
    <n v="90"/>
    <s v="Mi"/>
    <x v="1"/>
    <s v="Commandes du menu  Ventilation / Climatisation_x000a_Compte tenu des éléments de la charte IHM pour la représentation des états d’activation, l’IHM présentée ici est obsolète en terme de couleur et remplissage (4.1.1 BOUTONS DE COMMANDES DE MOLETTE)"/>
    <x v="0"/>
    <s v="Mise à jour du DJD2"/>
  </r>
  <r>
    <n v="598"/>
    <x v="1"/>
    <x v="1"/>
    <x v="1"/>
    <s v="10-Facteurs humains"/>
    <s v="EBMR_FER DJD Facteurs Humains _GME-101-20-0193 vu APj.xls"/>
    <s v="PDT-040"/>
    <s v="4.4.1.2 AFP"/>
    <n v="90"/>
    <s v="F"/>
    <x v="1"/>
    <s v="Déshumidification_x000a_NON ce mode n’existe pas. C’est le « désembuage&quot;,  qui force également le chauffage  pour une meilleure efficacité_x000a_voir lien vers onglet désembuage_x000a_L’objectif de ce mode est le désembuage du pare-vrise , la déshumidification au niveau habitacle n’est pas le but et n’est pas atteinte (retour de la buée previsible rapidement si arret du desembuage)_x000a_"/>
    <x v="2"/>
    <s v="La fonction « désembuage » désembue le pare-brise et déshumidifie l’air en même temps. En effet le chauffage et la climatisation fonctionnent en même temps sur le bloc arrière et le bloc avant. Donc on déshumidifie et on utilise cette air sec pour désembuer le pare-brise._x000a_En complément, un filament intégré au pare-brise permet son désembuage."/>
  </r>
  <r>
    <n v="599"/>
    <x v="1"/>
    <x v="1"/>
    <x v="1"/>
    <s v="10-Facteurs humains"/>
    <s v="EBMR_FER DJD Facteurs Humains _GME-101-20-0193 vu APj.xls"/>
    <s v="PDT-041"/>
    <s v="4.4.1.2 AFP"/>
    <n v="90"/>
    <s v="Mi"/>
    <x v="1"/>
    <s v="10 vitesses de ventilation possibles_x000a_5 vitesses dans la maquette présentée, et dans la présentation du barregraphe plus loin dans le document"/>
    <x v="0"/>
    <s v="Mise à jour du DJD2 : 5 vitesses."/>
  </r>
  <r>
    <n v="600"/>
    <x v="1"/>
    <x v="1"/>
    <x v="1"/>
    <s v="10-Facteurs humains"/>
    <s v="EBMR_FER DJD Facteurs Humains _GME-101-20-0193 vu APj.xls"/>
    <s v="PDT-042"/>
    <s v="4.4.1.2 AFP"/>
    <n v="90"/>
    <s v="Mi"/>
    <x v="1"/>
    <s v="NOTA : Une hypothèse de travail actuellement à l’étude consiste à proposer un cartouche permettant de régler la force de ventilation sous forme d’un barregraphe tactile_x000a_cet etat date du 16/12/2015 (2015 DP EBMR 0560. CR GT FH GRIFFON N15 - Maquettage IHM Bas niveau (IT3).pdf + Climatisation Modifié 16-12-15 -baregraph-.pdf). on serait en droit de supposer qu'en un an cette étude a abouti"/>
    <x v="0"/>
    <s v="Mise à jour du DJD2"/>
  </r>
  <r>
    <n v="601"/>
    <x v="1"/>
    <x v="1"/>
    <x v="1"/>
    <s v="10-Facteurs humains"/>
    <s v="EBMR_FER DJD Facteurs Humains _GME-101-20-0193 vu APj.xls"/>
    <s v="PDT-043"/>
    <s v="4.4.1.2 AFP"/>
    <n v="94"/>
    <s v="Mi"/>
    <x v="1"/>
    <s v="Mode « caméra de recul » -IHM de principe du mode « Caméra de recul _x000a_NOK charte pour la représentation des commandes_x000a_NOK / Remarque faite dans la FER AFP 180306.xlsx :_x000a_PDT_023 mode caméra recul   AFP   il est acté dans le 2015 DP EBMR 0560  CR GT FH GRIFFON N15 - Maquettage IHM Bas niveau (IT3).pdf, avec illustration dans le Camera de recul Modifié 16-12-15.pdf  : proposition de modification : affichage à droite des paramètres liés à l’affichage et à gauche ceux liés à la caméra _x000a_La maquette présentée ici n'est plus conforme à cette décision._x000a_Préciser si c'est une erreur, ou si le GME revient sur cette proposition_x000a_PAs de retour GME"/>
    <x v="0"/>
    <s v="Mise à jour du DJD2"/>
  </r>
  <r>
    <n v="602"/>
    <x v="1"/>
    <x v="1"/>
    <x v="1"/>
    <s v="10-Facteurs humains"/>
    <s v="EBMR_FER DJD Facteurs Humains _GME-101-20-0193 vu APj.xls"/>
    <s v="PDT-044"/>
    <s v="4.4.1.2 AFP"/>
    <n v="98"/>
    <s v="Ma"/>
    <x v="1"/>
    <s v="Mode « vision proche » (VHP proximale) - IHM de principe du mode Vision proche_x000a_NOK charte_x000a_NOK représentation nouvelle, non soumise à l'administration et incompréhensible._x000a_La caméra qui donne une vision sur l’avant gauche du véhicule est placée à l’arrière gauche, etc._x000a_Exemple à étudier voir lien vers onglet_x000a_"/>
    <x v="8"/>
    <s v="Conformité avec la charte à faire lors de la mise à jour du DJD2."/>
  </r>
  <r>
    <n v="603"/>
    <x v="1"/>
    <x v="1"/>
    <x v="1"/>
    <s v="10-Facteurs humains"/>
    <s v="EBMR_FER DJD Facteurs Humains _GME-101-20-0193 vu APj.xls"/>
    <s v="PDT-045"/>
    <s v="4.4.1.2 AFP"/>
    <n v="98"/>
    <s v="Mi"/>
    <x v="1"/>
    <s v="Mode  paramètres  - Réglage de la colonne de direction  […] - Ce point a été discuté en GT survivabilité et facteurs humains_x000a_Oui, mais : _x000a_Le pictogramme n’a pas été compris_x000a_[201604_GRIFFON_IHM FT FH n°11.] Poste pilote / AFP - pictogramme de la colonne de direction Anomalie Majeur Systématique Ouvert Le pictogramme de blocage de la commande pneumatique de la colonne de direction a été confondu avec un dispositif de type « antivol/blocage du volant »_x000a_._x000a_Le mécanisme IHM d’avertissement /confirmation n'a pas été proposé/maquetté_x000a_"/>
    <x v="0"/>
    <s v="Mise à jour du DJD2"/>
  </r>
  <r>
    <n v="604"/>
    <x v="1"/>
    <x v="1"/>
    <x v="1"/>
    <s v="10-Facteurs humains"/>
    <s v="EBMR_FER DJD Facteurs Humains _GME-101-20-0193 vu APj.xls"/>
    <s v="PDT-046"/>
    <s v="4.4.1.2 AFP"/>
    <n v="98"/>
    <s v="Mi"/>
    <x v="1"/>
    <s v="Réglage de la luminosité de l’écran_x000a_NOK Charte"/>
    <x v="0"/>
    <s v="Mise à jour du DJD2"/>
  </r>
  <r>
    <n v="605"/>
    <x v="1"/>
    <x v="1"/>
    <x v="1"/>
    <s v="10-Facteurs humains"/>
    <s v="EBMR_FER DJD Facteurs Humains _GME-101-20-0193 vu APj.xls"/>
    <s v="PDT-047"/>
    <s v="4.4.1.2 AFP"/>
    <n v="99"/>
    <s v="Ma"/>
    <x v="1"/>
    <s v="4.4.2.1 TOURELLEAU - Ce paragraphe est traité dans le document [DR33]._x000a_NON - Les concepts et les choix IHMs sont à présenter et valider dans le DJD FH. Ils peuvent etre redondés pour d'autre métiers"/>
    <x v="0"/>
    <s v="Mise à jour du DJD2 FH"/>
  </r>
  <r>
    <n v="606"/>
    <x v="1"/>
    <x v="1"/>
    <x v="1"/>
    <s v="10-Facteurs humains"/>
    <s v="EBMR_FER DJD Facteurs Humains _GME-101-20-0193 vu APj.xls"/>
    <s v="PDT-048"/>
    <s v="4.4.1.2 AFP"/>
    <n v="99"/>
    <s v="F"/>
    <x v="1"/>
    <s v="4.4.2.2 MFD PARTAGE_x000a_Voir maquette [DR39] présentée lors du maquettage bas et haut niveau._x000a_Copier coller du 4.4.1.3"/>
    <x v="0"/>
    <s v="Mise à jour du DJD2"/>
  </r>
  <r>
    <n v="607"/>
    <x v="1"/>
    <x v="1"/>
    <x v="1"/>
    <s v="10-Facteurs humains"/>
    <s v="EBMR_FER DJD Facteurs Humains _GME-101-20-0193 vu APj.xls"/>
    <s v="KBY-001"/>
    <s v="Eléments présents dans le dossier zip DJD2 FH"/>
    <s v="-"/>
    <s v="Ma"/>
    <x v="1"/>
    <s v="Pas de rapports d'expertises issus des essais partagés._x000a_Les CAO ne sont pas présentes non plus (à modérer car éléments de taille trop importante et certainement transmis via DVD)_x000a_Les documents de références d'origine ne sont pas joints dans le dossier."/>
    <x v="9"/>
    <s v="a) - mettre à jour le DJD2_x000a__x000a_b)- tous les CAO ont été transmis._x000a__x000a__x000a_c) - mettre à jour le DJD2."/>
  </r>
  <r>
    <n v="608"/>
    <x v="1"/>
    <x v="1"/>
    <x v="1"/>
    <s v="10-Facteurs humains"/>
    <s v="EBMR_FER DJD Facteurs Humains _GME-101-20-0193 vu APj.xls"/>
    <s v="PDT-001"/>
    <s v="Eléments du DJD2 FH (présents dans le fichier zip)"/>
    <s v="-"/>
    <s v="Ma"/>
    <x v="1"/>
    <s v="maquette MFD V18.zip /// polices EBMR.zip /// 20170207_DJD Facteurs Humains_GME-101-20-0193 ind A.doc /// 20170207_DJD Facteurs Humains_GME-101-20-0193 ind A.pdf /// 20170207_DJD Facteurs Humains_GME-101-20-0193 ind A_page signée.pdf /// Visio-V20 MFD organigramme Griffon.pdf /// Visio-V21 MFD organigramme Jaguar.pdf /// Guide maquette dynamique Jaguar-Griffon V18.pptx_x000a__x000a_Pas de maquette AFP_x000a_Pas de maquette IHM tireur (sa présence dans le DJD tourelleau n'est pas acceptable, et dans les faits l'Administration n'a jamais eu de maquette IHM tourelleau à un niveau de complétude/maturité acceptable)._x000a_Pas de rapport d'expertise suite aux essais partagés_x000a_Pas de justification pour nombre d'éléments IHMs. (certaines justifications existent peut être dans les 39 documents de référence, mais ils ne sont pas joints, et dans tous les cas les justifications devraient être extraites des documents pour une vraie lisibilité du DJD)_x000a_Des IHMS présentes dans ce document n'ont jamais été présentées en GT"/>
    <x v="10"/>
    <s v="_x000a__x000a__x000a__x000a__x000a_Maquette transmise par ailleurs : sera retransmise dans la mise à jour du DJD2._x000a__x000a_Maquette transmise par ailleurs : sera retransmise dans la mise à jour du DJD2._x000a__x000a__x000a_Mettre à jour le DJD2._x000a__x000a_Mettre à jour le DJD2 (sur les hypothèses de conception)._x000a__x000a__x000a_Lesquelles ? à préciser."/>
  </r>
  <r>
    <n v="609"/>
    <x v="1"/>
    <x v="1"/>
    <x v="1"/>
    <s v="10-Facteurs humains"/>
    <s v="EBMR_FER DJD Facteurs Humains _GME-101-20-0193 vu APj.xls"/>
    <s v="FFE - 001"/>
    <m/>
    <m/>
    <s v="F"/>
    <x v="1"/>
    <s v="De manière générale ne pas avoir numéroté les sous titre est problématique pour la relecture"/>
    <x v="0"/>
    <s v="Mise à jour du DJD2"/>
  </r>
  <r>
    <n v="610"/>
    <x v="1"/>
    <x v="1"/>
    <x v="1"/>
    <s v="10-Facteurs humains"/>
    <s v="EBMR_FER DJD Facteurs Humains _GME-101-20-0193 vu APj.xls"/>
    <s v="FFE - 002"/>
    <s v="4.4.2.2"/>
    <n v="41"/>
    <s v="Ma"/>
    <x v="1"/>
    <s v="Pas de prise en compte des remarques sur la poignée de la MAG 58 qui limiterait l'interaction avec la trappe, semble être pris en compte pour T2 (p47)"/>
    <x v="0"/>
    <s v="Voir réponse KBY-023."/>
  </r>
  <r>
    <n v="611"/>
    <x v="1"/>
    <x v="1"/>
    <x v="1"/>
    <s v="10-Facteurs humains"/>
    <s v="EBMR_FER DJD Facteurs Humains _GME-101-20-0193 vu APj.xls"/>
    <s v="FFE - 003"/>
    <s v="4.4.2.2"/>
    <n v="42"/>
    <s v="Ma"/>
    <x v="1"/>
    <s v="L'ouverture du capot à 180° est problématique, élément remonté lors des essais"/>
    <x v="0"/>
    <s v="Mise à jour du DJD2"/>
  </r>
  <r>
    <n v="612"/>
    <x v="1"/>
    <x v="1"/>
    <x v="1"/>
    <s v="10-Facteurs humains"/>
    <s v="EBMR_FER DJD Facteurs Humains _GME-101-20-0193 vu APj.xls"/>
    <s v="FFE - 004"/>
    <s v="4.4.2.2"/>
    <n v="43"/>
    <s v="Ma"/>
    <x v="1"/>
    <s v="Procédure de garnissage des boites non définie. Point critique vu en essai"/>
    <x v="0"/>
    <s v="Mise à jour du DJD2"/>
  </r>
  <r>
    <n v="613"/>
    <x v="1"/>
    <x v="1"/>
    <x v="1"/>
    <s v="10-Facteurs humains"/>
    <s v="EBMR_FER DJD Facteurs Humains _GME-101-20-0193 vu APj.xls"/>
    <s v="FFE - 005"/>
    <s v="4.4.2.2"/>
    <n v="48"/>
    <s v="F"/>
    <x v="1"/>
    <s v="Le titre na rien a voir avec les élément dessous (titre simbleautage, STB mode secours)"/>
    <x v="0"/>
    <s v="Mise à jour du DJD2"/>
  </r>
  <r>
    <n v="614"/>
    <x v="1"/>
    <x v="1"/>
    <x v="1"/>
    <s v="10-Facteurs humains"/>
    <s v="EBMR_FER DJD Facteurs Humains _GME-101-20-0193 vu APj.xls"/>
    <s v="FFE - 006"/>
    <s v="4.4.2.2"/>
    <n v="42"/>
    <s v="Mi"/>
    <x v="1"/>
    <s v="Aucune référence à la position de rechargement privilégiée ou à la procedure d'alimentation en géneral"/>
    <x v="0"/>
    <s v="Remarque à prendre en compte."/>
  </r>
  <r>
    <n v="615"/>
    <x v="0"/>
    <x v="2"/>
    <x v="0"/>
    <s v="11-Environnement"/>
    <s v="EBMR_FER DJD_Env CEM_GME-101-20-1085C.xls"/>
    <s v="LBR-01"/>
    <n v="4"/>
    <n v="8"/>
    <s v="Ma"/>
    <x v="0"/>
    <s v="CEM : l'environnement &quot;Champs forts &quot; n'a  pas été traité. (P04200 : Les équipements radioélectriques doivent fonctionner dans l’environnement d’emploi du véhicule). "/>
    <x v="0"/>
    <s v="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16"/>
    <x v="1"/>
    <x v="1"/>
    <x v="1"/>
    <s v="11-Environnement"/>
    <s v="EBMR_FER DJD_Env CEM_GME-101-20-1085C.xls"/>
    <s v="LBR-02"/>
    <n v="4.0999999999999996"/>
    <n v="8"/>
    <s v="Q"/>
    <x v="1"/>
    <s v="DREC : La justification DREC se trouve dans quel document?"/>
    <x v="1"/>
    <s v="Une étude sur le DREC sera faite et fournie dans une note technique à part ou dans le document d'Etudes intégration dans le porteur GRIFFON d'indice -C"/>
  </r>
  <r>
    <n v="617"/>
    <x v="1"/>
    <x v="1"/>
    <x v="1"/>
    <s v="11-Environnement"/>
    <s v="EBMR_FER DJD_Env CEM_GME-101-20-1085C.xls"/>
    <s v="LBR-03"/>
    <s v="4.2.2"/>
    <n v="9"/>
    <s v="Q"/>
    <x v="1"/>
    <s v="DREP : Quelle est le critère  retenue pour réaliser  une cartographie à 60cm? "/>
    <x v="0"/>
    <s v="Conformément aux méthodes de validation de zonage DREP, les mesures de champs se font à hauteur de tête (2m au-dessus du sol pour le zonage extérieur, 60cm au-dessus du toit pour le zonage toit, et 25cm en-dessous du toit pour le zonage intérieur). Cette méthode est validée par DGA-TA._x000a_C'est pourquoi les mêmes critères sont utilisés pour l'étude théorique (simulations)."/>
  </r>
  <r>
    <n v="618"/>
    <x v="1"/>
    <x v="1"/>
    <x v="1"/>
    <s v="11-Environnement"/>
    <s v="EBMR_FER DJD_Env CEM_GME-101-20-1085C.xls"/>
    <s v="LBR-04"/>
    <s v="4.2.2"/>
    <n v="9"/>
    <s v="Q"/>
    <x v="1"/>
    <s v="DREP : La cartographie est donnée pour quelle configuration d'émission ( couple fréquence / puissance) ; emission simultanée ou pas etc.. Est-ce un cas pire?"/>
    <x v="0"/>
    <s v="Sans la mention CUMUL, les figures représentent les cartographies DREP élémentaires, associées au rayonnement d'une seule antenne en émission. _x000a_Comme indiqué en §8.4.1 du rapport d'étude CEM,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u rapport d'étude CEM, dans la prochaine mise-à-jour du document."/>
  </r>
  <r>
    <n v="619"/>
    <x v="1"/>
    <x v="1"/>
    <x v="2"/>
    <s v="11-Environnement"/>
    <s v="EBMR_FER Etude CEM d'intégration 63249507-532-IndB.xls"/>
    <s v="LBR-001"/>
    <n v="1.2"/>
    <n v="7"/>
    <s v="Mi"/>
    <x v="1"/>
    <s v="FOUDRE/DES  : Remplacer &quot;foudre indirecte&quot; par &quot;coup de foudre de proximité&quot;. L'effet est indirect."/>
    <x v="0"/>
    <s v="OK sera remplacé dans tout le document."/>
  </r>
  <r>
    <n v="620"/>
    <x v="1"/>
    <x v="1"/>
    <x v="2"/>
    <s v="11-Environnement"/>
    <s v="EBMR_FER Etude CEM d'intégration 63249507-532-IndB.xls"/>
    <s v="LBR-002"/>
    <s v="3.1.2"/>
    <n v="13"/>
    <s v="Ma"/>
    <x v="1"/>
    <s v="FOUDRE/DES : Id [N11]: La norme applicable mentionnée dans la STB est la STANAG 4370 AECTP 250."/>
    <x v="0"/>
    <s v="En effet, la référence &quot;STANAG N°4236&quot; sera remplacée par &quot;STANAG 4370 AECTP 250&quot; dans le tableau du §3,1,2"/>
  </r>
  <r>
    <n v="621"/>
    <x v="1"/>
    <x v="1"/>
    <x v="2"/>
    <s v="11-Environnement"/>
    <s v="EBMR_FER Etude CEM d'intégration 63249507-532-IndB.xls"/>
    <s v="LBR-003"/>
    <s v="3.1.2"/>
    <n v="13"/>
    <s v="Ma"/>
    <x v="1"/>
    <s v="FOUDRE/DES :  Rajouter la norme concernant les Décharges Electrostatiques: ISO 10605."/>
    <x v="0"/>
    <s v="Dans le tableau du §3,1,2, une ligne sera ajoutée avec en première colonne &quot;DES&quot; et en deuxième colonne &quot;IOS 10605&quot;. "/>
  </r>
  <r>
    <n v="622"/>
    <x v="1"/>
    <x v="1"/>
    <x v="2"/>
    <s v="11-Environnement"/>
    <s v="EBMR_FER Etude CEM d'intégration 63249507-532-IndB.xls"/>
    <s v="LBR-004"/>
    <s v="5.1.11"/>
    <n v="28"/>
    <s v="Q"/>
    <x v="1"/>
    <s v="FOUDRE/DES : Quelle est la différence entre &quot;câbles signaux et alimentations&quot; et &quot;fils alimentations&quot;?"/>
    <x v="2"/>
    <s v="De façon générale, on définie par &quot;câble&quot; l'ensemble des fils, en considérant que ces fils sont toronnés en un câble._x000a__x000a_Le terme &quot;câble d'alimentation&quot; apparaît donc pour l'essais NCS09 qui procède à une injection d'agression en mode commun global (&quot;bulk&quot; injection). Dans ce cas , les fils d'alimentation ne sont pas différenciés vis-à-vis de l'agression. _x000a__x000a_Pour l'essais l’IEC 61000-4-5, les injections se font de façon différenciées sur les fils d'alimentation en mode commun élémentaire et aussi en mode différentiel. C'est pour cette raison que l'on parle de &quot;fil&quot; pour cet essais."/>
  </r>
  <r>
    <n v="623"/>
    <x v="1"/>
    <x v="1"/>
    <x v="2"/>
    <s v="11-Environnement"/>
    <s v="EBMR_FER Etude CEM d'intégration 63249507-532-IndB.xls"/>
    <s v="LBR-005"/>
    <s v="5.2.11"/>
    <n v="33"/>
    <s v="Q"/>
    <x v="1"/>
    <s v="FOUDRE/DES : pourquoi ne pas appliquer la norme IEC 61000-4-5 sur les fils alimentations?"/>
    <x v="2"/>
    <s v="Concernant les équipements Thales, seule la radio NCT-t est spécifiée à l'IEC en classe 5 (et à la MIL 1275).  _x000a_En tant que produit purement tactique, le PR4G n'est pas spécifié à l'IEC. Toutefois, le PR4G est spécifié à la  MIL-STD-1275, ce qui lui confère une tenue de 250 V en onde foudre équivalente IEC._x000a_Par ailleurs, la norme IEC 61000-4-5 n'est pas demandée dans la STB."/>
  </r>
  <r>
    <n v="624"/>
    <x v="1"/>
    <x v="1"/>
    <x v="2"/>
    <s v="11-Environnement"/>
    <s v="EBMR_FER Etude CEM d'intégration 63249507-532-IndB.xls"/>
    <s v="LBR-006"/>
    <s v="6.6.2"/>
    <n v="57"/>
    <s v="Q"/>
    <x v="1"/>
    <s v="FOUDRE/DES : Pas de problèmes de cohérence. La norme demandée dans la STB est l'ISO 10605. Elle doit être appliquée."/>
    <x v="0"/>
    <s v="En fait, le chapitre 5 indique de façon informative les performances &quot;réelles&quot; des équipements qui sont souvent conforme au NCS12 de l'AECTP exigé aussi dans la STB (et proche du classique 61000-4-2 exigé pour ces produits). Ces données sont utilisées pour fournir une information de tenue qui, de ce point de vue est équivalente que ce soit la 10605 ou le NCS12._x000a_A notre connaissance les équipements du §5 n'ont pas été spécifiés à l'ISO 10605 et comme ce sont des GFE, nous n'avons pas à appliquer cette norme sur ces produits mais à en faire l'hypothèse de tenue si justifié._x000a_Toutefois, dans un souci de cohérence, l'ISO 10605 pourrait être indiquée en complément du NCS12 (pistolet ESD différent),mais sous réserve que la DGA nous indique si ces produits GFE sont conformes à l'ISO 10605."/>
  </r>
  <r>
    <n v="625"/>
    <x v="3"/>
    <x v="3"/>
    <x v="2"/>
    <s v="11-Environnement"/>
    <s v="EBMR_FER Etude CEM d'intégration 63249507-532-IndB.xls"/>
    <s v="LBR-007"/>
    <s v="7.6.1"/>
    <n v="103"/>
    <s v="Q"/>
    <x v="1"/>
    <s v="FOUDRE/DES : Quelle est la longueur maximale de la liaison alimentation? Est on sûr que d'autres liaisons (avec antenne déportée par exemple) ne sont pas possibles?"/>
    <x v="2"/>
    <s v="Dans cette étude, il n'a pas été pris en compte la configuration d'antenne déportée. Hors antenne déportée, il n'y a pas a priori de câble externes (de plus de 10 m) connectés au véhicule. C'est pour cette raison qu'il n'est pas considéré dans cette étude de câble externe. La mise à jour du rapport tiendra compte de la configuration antenne déportée (à plus de 10 m) pour l'étude foudre de proximité (hypothèse : pas de coup direct sur l'antenne déportée ni sur les liaisons externes de cette antenne)."/>
  </r>
  <r>
    <n v="626"/>
    <x v="2"/>
    <x v="2"/>
    <x v="2"/>
    <s v="11-Environnement"/>
    <s v="EBMR_FER Etude CEM d'intégration 63249507-532-IndB.xls"/>
    <s v="LBR-008"/>
    <s v="8.6.1.1.1"/>
    <n v="200"/>
    <s v="Ma"/>
    <x v="1"/>
    <s v="FOUDRE/DES : Connaissez vous la majoration due à votre analyse? Dans le cas contraire, nous estimerons que l'analyse correspond au niveau de menace demandé dans la STB."/>
    <x v="0"/>
    <s v="Notre étude se fonde sur les paramètres d'agression définies au §7,6,2,2, paramètres déduits des caractéristiques du véhicules et de l'onde foudre maximale de 200 kA et les couplages sont considérés linéaires et sans pertes (effet corona). Ces aspects contribuent à une majoration qu'il est difficile d'évaluer précisément mais qui est a priori confortable en tenant compte des recommandations de protection. Les marges pourront être quantifiées en partie suite aux essais à 200kA et aux champs E/H associés."/>
  </r>
  <r>
    <n v="627"/>
    <x v="1"/>
    <x v="1"/>
    <x v="2"/>
    <s v="11-Environnement"/>
    <s v="EBMR_FER Etude CEM d'intégration 63249507-532-IndB.xls"/>
    <s v="LBR-009"/>
    <s v="8.6.1.1.1"/>
    <n v="200"/>
    <s v="Q"/>
    <x v="1"/>
    <s v="FOUDRE/DES : Avez-vous des références d'éclateurs pour exemple?"/>
    <x v="0"/>
    <s v="Pour la protection des accès antennaires (1-500 MHz), les éclateurs &quot;rapides&quot; Foudre/IEM que nous connaissons sont les suivants :_x000a_- Bourns série 2027_x000a_- Polyphaser série IS-NEMP-C0-MA &amp; IS-NEMP-C1_x000a__x000a_Remarque : La présente étude a été réalisée en considérant des éclateurs IEM type &quot;Jocelyn&quot; (courbe de la figure 28) qui composent les antennes PR4G &quot;historiques&quot; mais qui ne sont plus en vente de nos jours. En première approximation, on peut considérer que les éclateurs &quot;Polyphaser&quot; ont les mêmes performances que les Jocelyn (à confirmer), les éclateurs Bourns type foudre étant légèrement moins performants a priori."/>
  </r>
  <r>
    <n v="628"/>
    <x v="2"/>
    <x v="2"/>
    <x v="2"/>
    <s v="11-Environnement"/>
    <s v="EBMR_FER Etude CEM d'intégration 63249507-532-IndB.xls"/>
    <s v="LBR-010"/>
    <s v="8.6.1.1.3"/>
    <n v="202"/>
    <s v="Ma"/>
    <x v="1"/>
    <s v="FOUDRE/DES : il manque une analyse de couplages conduits (courants de sol) sur le câble d'alimentation entre le véhicule et un groupe électrogène (ddp entre véhicule et GE) afin d'évaluer les niveaux de tensions pouvant se retrouver en entrée du tableau alimentation du véhicule et de prévoir les parafoudres adaptés si nécessaire."/>
    <x v="2"/>
    <s v="Par hypothèse et hormis la prise de parc, la configuration d'un GE déporté du véhicule n'existe pas sur ce véhicule dans les conditions opérationnelles. C'est pour cette raison que cela n'a pas été pris en compte. Nous proposons d'indiquer dans la mise à jour que la configuration du GE déportée n'est pas une configuration opérationnelle et qu'en ce sens, elle n'a pas été étudiée en analyse théorique. "/>
  </r>
  <r>
    <n v="629"/>
    <x v="1"/>
    <x v="1"/>
    <x v="2"/>
    <s v="11-Environnement"/>
    <s v="EBMR_FER Etude CEM d'intégration 63249507-532-IndB.xls"/>
    <s v="LBR-011"/>
    <n v="4.2"/>
    <n v="18"/>
    <s v="Q"/>
    <x v="1"/>
    <s v="CEM : A partir de quels éléments sont  extraits les hypothéses de faradisation du porteur sachant que tous les calculs du §8.3 s'appuient sur ces valeurs, s'agit t'il du pire cas.."/>
    <x v="0"/>
    <s v="Ces hypothèses d'efficacité de blindage (EB) sont données au §4,2 et sont issues de la phase &quot;survey&quot; du projet CONTACT durant laquelle des mesures d'EB ont été effectuée pour l'étude théorique d'intégration CONTACT. Ces résultats de mesure ont été synthétisés dans chacun des 19 rapports d'étude d'intégration CONTACT (Lot M01 en 2014)."/>
  </r>
  <r>
    <n v="630"/>
    <x v="1"/>
    <x v="1"/>
    <x v="2"/>
    <s v="11-Environnement"/>
    <s v="EBMR_FER Etude CEM d'intégration 63249507-532-IndB.xls"/>
    <s v="LBR-012"/>
    <s v="8.3.1"/>
    <n v="151"/>
    <s v="Q"/>
    <x v="1"/>
    <s v="CEM : Pourquoi les mesures réalisées sur des véhicules de même type ne figurent dans ce documents pour confirmer les hypothéses d'atténuation  prises en compte dans les analyses. Et de quels véhicules de même type, parlez vous ?"/>
    <x v="0"/>
    <s v="Dans le cadre du projet CONTACT, les mesures d'EB ont été effectuées sur une dizaine de véhicules (VBCI, VAB, PVP,…) en portes ouvertes et portes fermées, entre 18MHz et 1GHz. Ces mesures ont été effectuées en particulier entre les positions d'antenne et l'intérieur des véhicules, ce qui nous intéresse ici._x000a_Pour le projet EBMR, nous avons considéré que le véhicule le plus représentatif des VTT sont les VBCI. Nous avons donc considéré une synthèse des EB du VBCI (VPC et VCI). Les valeurs majorantes prisent comme hypothèse pour le VTT sont tirées de cette synthèse VBCI (mesure au milieu des compartiments internes), en y intégrant empiriquement un facteur supplémentaire qui tient compte du fait que la réalisation des véhicules EBMR respectera l'état de l'art de la conception CEM au niveau des trappes et ouvertures._x000a_Nota : Dans le cadre de la validation des prototypes EBMR, il est prévu d'effectuer des mesures d'EB avec le même procédé que celui utilisé dans le projet CONTACT (utilisation d'un MABE)."/>
  </r>
  <r>
    <n v="631"/>
    <x v="1"/>
    <x v="1"/>
    <x v="2"/>
    <s v="11-Environnement"/>
    <s v="EBMR_FER Etude CEM d'intégration 63249507-532-IndB.xls"/>
    <s v="LBR-013"/>
    <s v="8.3.5.2"/>
    <n v="154"/>
    <s v="Ma"/>
    <x v="1"/>
    <s v="CEM : Les calculs s'appuient sur des hypothéses insuffisement justifiées (atténuation de la structure du porteur)"/>
    <x v="0"/>
    <s v="Dans la mise à jour du rapport, nous indiquerons au §4,2 que ces hypothèses de niveau de blindage sont issus des essais et études des véhicules VBCI du projet CONTACT (lot M01). Les rapports de survey et d'étude seront indiqués en référence."/>
  </r>
  <r>
    <n v="632"/>
    <x v="1"/>
    <x v="1"/>
    <x v="2"/>
    <s v="11-Environnement"/>
    <s v="EBMR_FER Etude CEM d'intégration 63249507-532-IndB.xls"/>
    <s v="LBR-014"/>
    <s v="8.3.5.2"/>
    <n v="154"/>
    <s v="Q"/>
    <x v="1"/>
    <s v="CEM : Comment ont été calculés les valeurs des champs électriques rayonnés à l'extérieur du véhicule des tableau 1, 2 et 3 (calcul, simulatuion numérique, avec prise en compte de l'aménagement du toit, …)"/>
    <x v="0"/>
    <s v="Dans l'étude CEM dite &quot;fondamentale&quot;, le calcul des rayonnements d'antenne sont approximés par l'utilisation d'un outil de calcul analytique de champ proche développé par Thales._x000a_Cet outil indique le niveau de champ proche typique rayonné par l'antenne seule et sans obstacle, de sorte que les résultats ne tiennent pas compte des caractéristiques (aménagement) du toit du véhicule. _x000a_Il sera ajouté dans le rapport une description synthétique de l'outil et les valeurs des paramètres prise en compte pour chaque antenne (puissance, rendement, gain, dimension)._x000a__x000a_Nous avons noté quelques erreurs de valeurs de champ dans ces tableaux (distance très proches) sans incidence sur les conclusions. Il seront corrigés dans la mise à jours ainsi que les résultats qui dépendent de ces champs (courant indirect)."/>
  </r>
  <r>
    <n v="633"/>
    <x v="1"/>
    <x v="1"/>
    <x v="2"/>
    <s v="11-Environnement"/>
    <s v="EBMR_FER Etude CEM d'intégration 63249507-532-IndB.xls"/>
    <s v="LBR-015"/>
    <s v="8.3.5.3"/>
    <n v="156"/>
    <s v="Ma"/>
    <x v="1"/>
    <s v="CEM : Pourquoi tenir compte de l'impédance du RSIl (50 ohms) et de transformer les dBµA en dBµV dans le calcul du tableau 6 alors que l'essai consiste à une injection par pince du courant perturbateur sur les liaisons d'interconnexions et par une phase de calibration sur une ligne de 100 Ohms. Essais qui consiste à générer sur les torons des courants induits représentatifs de ceux produits par les émetteurs de la plate-forme ou du champs de bataille. L'avantage est de pouvoir directement les comparer à ceux que nous sommes capable de mesurer lors des essais d'évaluation ou de qualification (par ex : fonctions de transfert )._x000a_Des fonctions de tranfert mesurées sur Véhicules blindés de type VBCI ont démontré des courants induits  maximaux de l'ordre d'1mA pour 1 V/m rayonné sur des torons internes peu exposés et de l'ordre de 10 mA/ pour 1 V/m rayonné sur les torons exposés à l'extérieur (niveaux importants liés aux longueurs des câbles et aux géométries de la structure). "/>
    <x v="0"/>
    <s v="Avant-propos : Pour des raisons d'incertitude complexe associée au comportement CEM &quot;fondamental&quot; des équipements, il est utilisé pour la CEM des outils approchés représentatifs tout de même des comportements réels (voir projets précédents ayant appliqué cette démarche). Ceci est possible en appliquant une démarche cohérente entre les calculs de couplage et les calculs de vulnérabilité à partir des niveaux d'immunité a priori. _x000a_Transformation en dBµV : Nos outils de couplage procurent de base des niveaux de tensions, alors que les immunités normatives NCS07 sont réalisées en courant. Il est donc nécessaire d'analyser sur des paramètres communs, choisis historiquement en dBµV puisque le test NCE02 en émission conduite  sur RSIL est exprimé en tension (usage issu des exigences MIL -STD avant apparition de NCE05 de l'AECTP)._x000a_Tension équivalente 50 ohms : En effet, la calibration NCS07 est effectuée sur une ligne 100 ohms. Cependant, le courant correspondant à la limite est mesurée sur 50 ohms. A ce stade, et en considérant l'impédance de pince négligeable, nous avons donc le choix d'utiliser soit la f.e.m de la pince (100 ohms), soit la tension de calibration appliquée (50 ohms). Notre outil de calcul de couplage fournissant de base la tension appliquée sur 50 ohms, nous avons donc choisis ce paramètre facilement mesurable (contrairement à la f.e.m). A noter que dans notre méthode approchée, les résultats d'analyse de vulnérabilité sont identiques que l'on utilise la f.e.m ou la tension appliquée. Ainsi, cette méthode fourni exactement les mêmes courants et est donc compatible aux fonctions de transfert mesurant ce courant (sur charge de calibration). Toutefois, les fonctions de transfert mesurées directement en installation réelle ne sont pas forcément comparables à ces courants théoriques de couplage calibrés sur 50 ohms. Cela nécessiterait la prise en compte des impédances réelles de mise à la masse des câbles, méthode théorique exacte non adaptée à ce projet et, par expérience, sans plus value pour l'étude  des risques et des solutions._x000a_Pour information, cet outil approché en tenant compte des impédances quelconques existe à Thales et a été validé par comparaison avec des multiples mesures de Fti dans le projet &quot;PEDRO&quot; de la DGA en 2007 (application hélicoptère)._x000a_Remarque : Pour une méthode plus exacte par simulation électrique sur composant (type PSPICE), il serait utilisée la f.e.m dans les modèles, mais cela nécessiterait la connaissance de l'impédance équivalente de la pince d'injection et la connaissance très incertaine et peu fiable de l'impédance de l'EUT. C'est pourquoi, il est préféré par expérience la comparaison entre les tensions appliquées issues des couplages et les tensions appliquées de calibration (la calibration étant conçue en partie pour cette raison)."/>
  </r>
  <r>
    <n v="634"/>
    <x v="1"/>
    <x v="1"/>
    <x v="2"/>
    <s v="11-Environnement"/>
    <s v="EBMR_FER Etude CEM d'intégration 63249507-532-IndB.xls"/>
    <s v="LBR-016"/>
    <s v="8.3.5.7"/>
    <n v="166"/>
    <s v="Ma"/>
    <x v="1"/>
    <s v="CEM : La synthèse est à revoir cf. remarques LBR-014"/>
    <x v="0"/>
    <s v="Cette méthode approchée utilisée dans le précédent projet CONTACT est adaptée à la complexité du problème CEM large bande, elle est éprouvée et a pour objectif principal de justifier les recommandations de solutions permettant par expérience de réduire les risques CEM rencontrés sur les précédents (et actuels) projets DGA (réunions DGA-MI à ce sujet) et exports (performance CEM des équipements, plaquage des câbles, blindages des câbles, longueurs des câbles,...)._x000a__x000a_Le GME prropose un échnage technique sur cette méthode d'étude CEM spécifique de Thales (historique, fondement théoriques, retours d'expériences, évolutions possibles,...). "/>
  </r>
  <r>
    <n v="635"/>
    <x v="1"/>
    <x v="1"/>
    <x v="2"/>
    <s v="11-Environnement"/>
    <s v="EBMR_FER Etude CEM d'intégration 63249507-532-IndB.xls"/>
    <s v="LBR-017"/>
    <s v="8.3.6.1"/>
    <n v="167"/>
    <s v="Ma"/>
    <x v="1"/>
    <s v="CEM : préciser la méthode d'évaluation des niveaux de champ proche sur le toit du véhicule (calcul, simulation, prise en compte de l'aménagement du toit, des renforcement, des résonances, …)_x000a_"/>
    <x v="0"/>
    <s v="La méthode sera décrite synthétiquement dans la mise à jour du rapport (voir la réponse LBR-014)."/>
  </r>
  <r>
    <n v="636"/>
    <x v="1"/>
    <x v="1"/>
    <x v="2"/>
    <s v="11-Environnement"/>
    <s v="EBMR_FER Etude CEM d'intégration 63249507-532-IndB.xls"/>
    <s v="LBR-018"/>
    <s v="8.3.6.3"/>
    <n v="168"/>
    <s v="Ma"/>
    <x v="1"/>
    <s v="CEM : l'hypothèse de faradisation du porteur est à revoir ou à confirmer pour les calculs (par calcul ou par rapport de mesures)  (cf. LBR-011)"/>
    <x v="0"/>
    <s v="L'hypothèse de faradisation sera vérifiée par des mesures d'EB sur le prototype qui fera partie de la validation des performances CEM. La validation CEM sera complétée par la vérification des caractéristiques de cheminement de câble réalisé et par les résultats d'essais CEM en véhicule."/>
  </r>
  <r>
    <n v="637"/>
    <x v="1"/>
    <x v="1"/>
    <x v="2"/>
    <s v="11-Environnement"/>
    <s v="EBMR_FER Etude CEM d'intégration 63249507-532-IndB.xls"/>
    <s v="LBR-019"/>
    <s v="8.3.6.5"/>
    <n v="174"/>
    <s v="Ma"/>
    <x v="1"/>
    <s v="CEM : la synthèse s'appuie sur des hypothéses non démontrées (atténuation cellule et évaluation des champs produits par les émetteurs radio à l'extérieur et à l'intérieur du véhicule)."/>
    <x v="0"/>
    <s v="La méthode a pour objectif principal de justifier les recommandations de solutions permettant par expérience de réduire les risques CEM. Les performances d'EB font parties des recommandations de performance qui seront vérifiées (justifiées) par mesure."/>
  </r>
  <r>
    <n v="638"/>
    <x v="1"/>
    <x v="1"/>
    <x v="2"/>
    <s v="11-Environnement"/>
    <s v="EBMR_FER Etude CEM d'intégration 63249507-532-IndB.xls"/>
    <s v="LBR-020"/>
    <s v="8.3.8"/>
    <n v="181"/>
    <s v="Ma"/>
    <x v="1"/>
    <s v="CEM : la synthèse s'appuie sur des hypothéses non démontrées (atténuation cellule et évaluation des champs produits par les émetteurs radio à l'extérieur et à l'intérieur du véhicule)."/>
    <x v="0"/>
    <s v="Voir réponse à LBR-019."/>
  </r>
  <r>
    <n v="639"/>
    <x v="1"/>
    <x v="1"/>
    <x v="2"/>
    <s v="11-Environnement"/>
    <s v="EBMR_FER Etude CEM d'intégration 63249507-532-IndB.xls"/>
    <s v="LBR-021"/>
    <s v="7.4.2"/>
    <n v="96"/>
    <s v="Q"/>
    <x v="1"/>
    <s v="DREP : Serait-il possibile d'avoir un  recapitulatif des moyen radio (Puissance, gamme fréquence et gain d'antenne)"/>
    <x v="0"/>
    <s v="Ces informations sont indiquées en §5."/>
  </r>
  <r>
    <n v="640"/>
    <x v="1"/>
    <x v="1"/>
    <x v="2"/>
    <s v="11-Environnement"/>
    <s v="EBMR_FER Etude CEM d'intégration 63249507-532-IndB.xls"/>
    <s v="LBR-022"/>
    <s v="7.5.2.1"/>
    <n v="101"/>
    <s v="Ma"/>
    <x v="1"/>
    <s v="DRAM : L'étude DRAM est réalisée à partir d'une liste de munitions. Cette liste est différente de celle du QPD , quelle est la liste exhaustive de munitions équipés de DEP stockés/ transporté ou mis à poste ? La liste du DJD Environnement DRAM est notamment incomplète."/>
    <x v="0"/>
    <s v="La liste sera mise à jour conformément à celle du QPD."/>
  </r>
  <r>
    <n v="641"/>
    <x v="1"/>
    <x v="1"/>
    <x v="2"/>
    <s v="11-Environnement"/>
    <s v="EBMR_FER Etude CEM d'intégration 63249507-532-IndB.xls"/>
    <s v="LBR-023"/>
    <s v="7.5.2.1"/>
    <n v="100"/>
    <s v="Mi"/>
    <x v="1"/>
    <s v="DRAM : Les gains sont supérieurs  pour la bande UHF cf §8,1,4,1 et 8,1,5 , cela a une influence sur les distances de sécurité DRAM et donc du codage des émetteurs (TRAD)"/>
    <x v="2"/>
    <s v="Les résultats de ces tableaux représentent un bilan des cartographies synthétiques obtenu qui couvre toutes les fréquences (voir réponse LBR-031). Donc il n'y a pas de fréquence particulière associée à ces résultats."/>
  </r>
  <r>
    <n v="642"/>
    <x v="1"/>
    <x v="1"/>
    <x v="2"/>
    <s v="11-Environnement"/>
    <s v="EBMR_FER Etude CEM d'intégration 63249507-532-IndB.xls"/>
    <s v="LBR-024"/>
    <s v="7.5.2.3"/>
    <n v="102"/>
    <s v="Q"/>
    <x v="1"/>
    <s v="DRAM : Le zonage DRAM  pour une hauteur de 2 m au-dessous du sol couvre le cas 30cm mais est contraignant pour certain type de munition qui  devront être stockés à une centaine de mètre cf §5.7.5.2.1.  prévoir des zonages intermédiaires entre 0 et 2 m "/>
    <x v="2"/>
    <s v="Les résultats de ces tableaux représentent un bilan des cartographies synthétiques obtenu qui couvre toutes les fréquences (voir réponse LBR-031). Donc il n'y a pas de fréquence particulière associée à ces résultats."/>
  </r>
  <r>
    <n v="643"/>
    <x v="1"/>
    <x v="1"/>
    <x v="2"/>
    <s v="11-Environnement"/>
    <s v="EBMR_FER Etude CEM d'intégration 63249507-532-IndB.xls"/>
    <s v="LBR-025"/>
    <s v="8.4.2"/>
    <n v="188"/>
    <s v="Q"/>
    <x v="1"/>
    <s v="DREP : Figures 24 et 25 : Les exemples de cartographies sont pour quelles configurations (fréquence système d'emission)"/>
    <x v="0"/>
    <s v="Ces cartographies ne sont données qu'à titre d'exemple pour expliciter la méthode de représentation du zonage. Elles n'ont pas pour vocation d'indiquer un résultat de calcul particulier, c'est pourquoi il n'est précisé ni la fréquence ni la puissance d'émission."/>
  </r>
  <r>
    <n v="644"/>
    <x v="1"/>
    <x v="1"/>
    <x v="2"/>
    <s v="11-Environnement"/>
    <s v="EBMR_FER Etude CEM d'intégration 63249507-532-IndB.xls"/>
    <s v="LBR-026"/>
    <s v="8.4.5.1"/>
    <n v="191"/>
    <s v="Q"/>
    <x v="1"/>
    <s v="DREP : donner les fréquence associées à ce tableau"/>
    <x v="2"/>
    <s v="Les résultats de ces tableaux représentent un bilan des cartographies synthétiques obtenu qui couvre toutes les fréquences (voir réponse LBR-031). Donc il n'y a pas de fréquence particulière associée à ces résultats."/>
  </r>
  <r>
    <n v="645"/>
    <x v="1"/>
    <x v="1"/>
    <x v="2"/>
    <s v="11-Environnement"/>
    <s v="EBMR_FER Etude CEM d'intégration 63249507-532-IndB.xls"/>
    <s v="LBR-027"/>
    <s v="8.4.5.2"/>
    <n v="192"/>
    <s v="Q"/>
    <x v="1"/>
    <s v="DREP : Idem fréquences"/>
    <x v="2"/>
    <s v="Les résultats de ces tableaux représentent un bilan des cartographies synthétiques obtenu qui couvre toutes les fréquences (voir réponse LBR-031). Donc il n'y a pas de fréquence particulière associée à ces résultats."/>
  </r>
  <r>
    <n v="646"/>
    <x v="1"/>
    <x v="1"/>
    <x v="2"/>
    <s v="11-Environnement"/>
    <s v="EBMR_FER Etude CEM d'intégration 63249507-532-IndB.xls"/>
    <s v="LBR-028"/>
    <s v="8.4.5.2"/>
    <n v="192"/>
    <s v="Ma"/>
    <x v="1"/>
    <s v="DREP : &quot;Le cumul de DREP intérieur présente quelques zones JAUNE dans le pire cas&quot;. Bien vouloir developper (cas, fréquence , ou sont les zones etc…)"/>
    <x v="0"/>
    <s v="Notre intention était d'indiquer que le zonage intérieur était au pire jaune au sens où aucune zone rouge n'apparaît dans les résultats, indépendamment des divers cas simulés. Nous proposons de reformuler ainsi : &quot;Le CUMUL de DREP intérieur peut présenter des zones jaunes.&quot;"/>
  </r>
  <r>
    <n v="647"/>
    <x v="1"/>
    <x v="1"/>
    <x v="2"/>
    <s v="11-Environnement"/>
    <s v="EBMR_FER Etude CEM d'intégration 63249507-532-IndB.xls"/>
    <s v="LBR-029"/>
    <n v="8.5"/>
    <n v="195"/>
    <s v="Q"/>
    <x v="1"/>
    <s v="DRAM : Le zonage DRAM  pour une hauteur de 2 m au-dessous du sol couvre le cas 30cm mais est contraignant pour certain type de munition qui  devront être stockés à une centaine de mètre cf §5,7,5,2,1.  prévoir des zonagages intermédiaires entre 0 et 2 m "/>
    <x v="0"/>
    <s v="Cette méthodologie a été développée  en collaboration DGA-TA / Thales, lors du projet CONTACT._x000a_En effet, la hauteur de 2m faite pour les munitions portées couvre le cas 30cm sur terrain plat. Les études théoriques ont pour objectif d'étudier les performances dans les pires cas. Cependant, différentes distances de sécurité peuvent être réalisées suivant différentes hauteurs lors des essais de validation (30cm, 1m, 2m). Ceci sera à confirmer selon les plannings disponibles lors des essais PCE."/>
  </r>
  <r>
    <n v="648"/>
    <x v="1"/>
    <x v="1"/>
    <x v="2"/>
    <s v="11-Environnement"/>
    <s v="EBMR_FER Etude CEM d'intégration 63249507-532-IndB.xls"/>
    <s v="LBR-030"/>
    <s v="8.5.2"/>
    <n v="195"/>
    <s v="Mi"/>
    <x v="1"/>
    <s v="DRAM : figures 26 et 27: Utiliser le terme  &quot;zone DRAM JAUNE / VERTE&quot; pour éviter les confusions avec le DREP"/>
    <x v="0"/>
    <s v="Oui en effet, la modification sera faite dans la mise-à-jour du document."/>
  </r>
  <r>
    <n v="649"/>
    <x v="1"/>
    <x v="1"/>
    <x v="2"/>
    <s v="11-Environnement"/>
    <s v="EBMR_FER Etude CEM d'intégration 63249507-532-IndB.xls"/>
    <s v="LBR-031"/>
    <s v="12.13.3"/>
    <s v="365 à 369"/>
    <s v="Mi"/>
    <x v="1"/>
    <s v="DREP : Cas général: indiquer les fréquences et puissances pour chaque figure (241 à 276)"/>
    <x v="0"/>
    <s v="Sans la mention CUMUL, les figures représentent les cartographies DREP élémentaires, associées au rayonnement d'une seule antenne en émission. _x000a_Comme indiqué en §8.4.1, &quot;les cartographies DREP dont les calculs tiennent compte d’une bande de fréquence complète ne retiennent pour chaque point du plan que la valeur la plus contraignante associée à l’une des fréquences.&quot; Ainsi, pour chaque point de la cartographie élémentaire, on indique le pire cas en terme de conformité sur toute la bande de fréquences simulée, de manière à obtenir une cartographie théorique synthétique._x000a_De même, les cartographies CUMUL étant issues des cartographies élémentaires synthétiques, elles présentent également en chaque point le pire cas sur toute la bande de fréquence, en terme de conformité._x000a_Les puissances d'émission sont indiquées dans le §5 pour chacune des radios. Leurs valeurs seront indiquées dans le titre des figures en ANNEXE 11.13, dans la prochaine mise-à-jour du document."/>
  </r>
  <r>
    <n v="650"/>
    <x v="1"/>
    <x v="1"/>
    <x v="2"/>
    <s v="11-Environnement"/>
    <s v="EBMR_FER Etude CEM d'intégration 63249507-532-IndB.xls"/>
    <s v="LBR-032"/>
    <s v="12.13.3"/>
    <s v="365 à 369"/>
    <s v="Mi"/>
    <x v="1"/>
    <s v="DREP: Donner la cartographie: cas pire (fréquence / puissance / système emisison)"/>
    <x v="0"/>
    <s v="Chaque cartographie donne un pire cas couvrant toutes les fréquences. Pour plus de précision, voir réponse précédente."/>
  </r>
  <r>
    <n v="651"/>
    <x v="1"/>
    <x v="1"/>
    <x v="2"/>
    <s v="11-Environnement"/>
    <s v="EBMR_FER Etude CEM d'intégration 63249507-532-IndB.xls"/>
    <s v="LBR-033"/>
    <s v="12.13.8"/>
    <n v="401"/>
    <s v="Q"/>
    <x v="1"/>
    <s v="DREP : Interieur véhicule: Trappes ouvertes? Quelles fréquences?"/>
    <x v="0"/>
    <s v="Le DREP intérieur est calculé trappes ouvertes._x000a_Cette précision sera indiquée dans la mise-à-jour du rapport._x000a_Il n'y a pas de fréquence particulière associée à ces résultats (voir réponse LBR-031)."/>
  </r>
  <r>
    <n v="652"/>
    <x v="1"/>
    <x v="1"/>
    <x v="2"/>
    <s v="11-Environnement"/>
    <s v="EBMR_FER Etude CEM d'intégration 63249507-532-IndB.xls"/>
    <s v="LBR-034"/>
    <n v="12.14"/>
    <s v="409 à 412"/>
    <s v="Mi"/>
    <x v="1"/>
    <s v="DRAM : Indiquer les distances de sécurité max en fonction du zonage DRAM"/>
    <x v="2"/>
    <s v="Les distances de sécurité sont indiquées en synthèse, au §8.5.3."/>
  </r>
  <r>
    <n v="653"/>
    <x v="2"/>
    <x v="2"/>
    <x v="2"/>
    <s v="11-Environnement"/>
    <s v="EBMR_FER_DJD_Env_DRAM_GME-101-20-0212_IndA vu APj.xls"/>
    <s v="XLP-001"/>
    <n v="4"/>
    <m/>
    <s v="Ma"/>
    <x v="0"/>
    <s v="DRAM : La liste exhaustive des munitions  équipées de DEP transportées ou à poste sur  l'EBMR doit être fournie. Elle est ici incomplète (quid des MMP, AT4CS, déto des GEN, etc.) d'autant plus que le doc est censé s'appliquer à toutes les versions"/>
    <x v="2"/>
    <s v="Non_pris_en_compte_x000a_Le DJD n'a pas pris en compte les GFE et non prévu._x000a__x000a_Réponse GME - DJD MMP/MO81: _x000a_Le tourelleau utilise 4 types de munition dont seules les munitions de type fumigènes contiennent des DEP pour lesquelles les informations ont été transmises dans le DJD._x000a__x000a_Liste des munitions exploitées par le tourelleau:_x000a_• Munitions de calibre 12.7mm_x000a_• Munitions de calibre 7.62mm_x000a_• Grenade de 40mm_x000a_• Munitions fumigènes Galix diverses_x000a__x000a_Le DJD n'a pas pris en compte les GFE et non prévu."/>
  </r>
  <r>
    <n v="654"/>
    <x v="2"/>
    <x v="2"/>
    <x v="2"/>
    <s v="11-Environnement"/>
    <s v="EBMR_FER_DJD_Env_DRAM_GME-101-20-0212_IndA vu APj.xls"/>
    <s v="XLP-002"/>
    <n v="4"/>
    <n v="7"/>
    <s v="Ma"/>
    <x v="1"/>
    <s v="Pas de GALIX 4 sur GRIFFON, GALIX 4 sur JAGUAR en revanche"/>
    <x v="0"/>
    <s v="Pris_en_compte_dans_le_DJD_mis_à_jour_x000a_Pris en compte dans la prochaine itération du DJD par suppression de la référence au fumigène GALIX 4 pour le GRIFFON"/>
  </r>
  <r>
    <n v="655"/>
    <x v="2"/>
    <x v="2"/>
    <x v="2"/>
    <s v="11-Environnement"/>
    <s v="EBMR_FER_DJD_Env_DRAM_GME-101-20-0212_IndA vu APj.xls"/>
    <s v="LBR-01"/>
    <n v="6"/>
    <n v="11"/>
    <s v="Ma"/>
    <x v="1"/>
    <s v="DRAM : Le QPD pour la partie ADVL n'est pas remplie convenablement, (ne pas se contenter de lister les DEP) pas d'information sur le système complet d'extinction tel que demandé dans le QPD (attende DJD P04240 )  _x000a_Pas d'élements pour conclure sur d'eventuels essais pyro. Fournir la FDS en complément et test pyro statistiques si eventuellement réalisé. Dans le cas contraire des tests pyro sont à prévoir; (fourniture de 130 DEP). _x000a_L'extincteur n'est pas connu de l'administration une qualification  DRAM  sur l'extincteur est à réaliser ( conformément au CCTP P04240 : Dans le cas de DEP choisis par le titulaire et non connus de l'administration, le titulaire fournit des maquettes pour les essais partagés de DRAM. Le titulaire fournit à l'administration le document spécifiant le besoin pour la réalisation d’une maquette)_x000a_"/>
    <x v="0"/>
    <s v="L'extincteur n'étant pas connu de l'administration, une qualification  DRAM  sur l'extincteur est à réaliser. A cette fin un approvisionnement de 130 DEP est initialisé."/>
  </r>
  <r>
    <n v="656"/>
    <x v="1"/>
    <x v="1"/>
    <x v="1"/>
    <s v="11-Environnement"/>
    <s v="EBMR_FER_DJD_Environnement_GME-101-20-0201_ind-A.xls"/>
    <s v="XLP-001"/>
    <n v="4.2"/>
    <m/>
    <s v="Q"/>
    <x v="1"/>
    <s v="Les équipements communs concernés par la spec d'environnement du XLR doivent aussi subirr des essais spécifiques à cet environnement. Est-ce bien pris en compte car cela n'apparaît nulle part ?"/>
    <x v="1"/>
    <s v="FER en cours d'instruction."/>
  </r>
  <r>
    <n v="657"/>
    <x v="1"/>
    <x v="1"/>
    <x v="1"/>
    <s v="11-Environnement"/>
    <s v="EBMR_FER_DJD_Environnement_GME-101-20-0201_ind-A.xls"/>
    <s v="XLP-002"/>
    <s v="4,4,2"/>
    <m/>
    <s v="Ma"/>
    <x v="1"/>
    <s v="Concernant les données du guide S-CAT n°11407, le GME sera jugé responsable en cas de non tenue des exigences, suite aux hypothèses qu'il prend. Et ce, conformément aux discussion du 19/06/15."/>
    <x v="1"/>
    <s v="Remarque prise en compte par le GME."/>
  </r>
  <r>
    <n v="658"/>
    <x v="1"/>
    <x v="1"/>
    <x v="1"/>
    <s v="11-Environnement"/>
    <s v="EBMR_FER_DJD_Environnement_GME-101-20-0201_ind-A.xls"/>
    <s v="XLP-003"/>
    <s v="4,6,1"/>
    <m/>
    <s v="F"/>
    <x v="1"/>
    <s v="Citer le DJD où ces infos sont disponibles (réseau d'échange de données)"/>
    <x v="1"/>
    <s v="Remarque prise en compte avec référencement aux des DJD2 Réseau d'échange de données et DJD2 Electrique. "/>
  </r>
  <r>
    <n v="659"/>
    <x v="1"/>
    <x v="1"/>
    <x v="1"/>
    <s v="11-Environnement"/>
    <s v="EBMR_FER_DJD_Environnement_GME-101-20-0201_ind-A.xls"/>
    <s v="XLP-004"/>
    <m/>
    <m/>
    <s v="Ma"/>
    <x v="1"/>
    <s v="Manque la réponse à la demaned CCTP : &quot; Ce DJD2 Environnement contient au minimum : _x000a_- durée de vie des différents composants hors caisse notamment les éléments du train de roulement pour les différentes versions&quot;_x000a_"/>
    <x v="1"/>
    <m/>
  </r>
  <r>
    <n v="660"/>
    <x v="1"/>
    <x v="1"/>
    <x v="1"/>
    <s v="11-Environnement"/>
    <s v="EBMR_FER_DJD_Environnement_GME-101-20-0201_ind-A.xls"/>
    <s v="VLC-001"/>
    <s v="4.1.1"/>
    <n v="15"/>
    <s v="Mi"/>
    <x v="1"/>
    <s v="Stocckage: Possibilité de se restreindre à 3 cycles de stockage A1 car stabilité en température au bout de cette durée."/>
    <x v="1"/>
    <s v="Proposition de laisser en l'état le nbre de cycle (7 cycles). Le stanag préconise 7 cycles minimum."/>
  </r>
  <r>
    <n v="661"/>
    <x v="1"/>
    <x v="1"/>
    <x v="1"/>
    <s v="11-Environnement"/>
    <s v="EBMR_FER_DJD_Environnement_GME-101-20-0201_ind-A.xls"/>
    <s v="VLC-002"/>
    <s v="4.1.1"/>
    <n v="15"/>
    <s v="Mi"/>
    <x v="1"/>
    <s v="Fonctionnement: si on applique la méthode 302 proc.II), il faut un minimum de 3 cycles. Si on applique la méthode 305 (proc.II) on peut réaliser un cycle de 24h au conditions les + extrêmes (49°C;1120W/m²) -&gt; idéal pour les mesures de stress thermique (WBGT)."/>
    <x v="1"/>
    <s v="Le document prévoit la méthode 302 complétée par les conditions induites (rayonnement solaire) donc équivalent avec la méthode 305."/>
  </r>
  <r>
    <n v="662"/>
    <x v="1"/>
    <x v="1"/>
    <x v="1"/>
    <s v="11-Environnement"/>
    <s v="EBMR_FER_DJD_Environnement_GME-101-20-0201_ind-A.xls"/>
    <s v="VLC-003"/>
    <s v="4.1.2"/>
    <n v="16"/>
    <s v="Q"/>
    <x v="1"/>
    <s v="Fonctionnement: pourquoi -33°C alors que la température la plus basse en zone climatique C1 en fonctionnement est de -32°C (même si non dimensionnant à ce stade)_x000a_Pour le stockage, il est bien précisé plus tard dans le document, que les -40°c couvrent la partie aérotransport."/>
    <x v="1"/>
    <s v="Le stanag avec les conditions induites indique -33°C : proposition de laisser en l'état."/>
  </r>
  <r>
    <n v="663"/>
    <x v="1"/>
    <x v="1"/>
    <x v="1"/>
    <s v="11-Environnement"/>
    <s v="EBMR_FER_DJD_Environnement_GME-101-20-0201_ind-A.xls"/>
    <s v="VLC-004"/>
    <s v="4.1.3"/>
    <n v="16"/>
    <s v="Q"/>
    <x v="1"/>
    <s v="Stockage: d'où sortent ces valeurs en climat B3?_x000a_Fonctionnement: dans la méthode 306, il est prévu un nombre ninimum de 6 cycles (ou une étude afin de déterminer le nombre de cycle via une loi d'Arrhénius) -&gt; Pourquoi le choix d'un seul cycle de fonctionnement?"/>
    <x v="1"/>
    <s v="Pour le stockage, comme indiqué dans l'AECTP300 (feuillet 306) au § 2.4.1.2, les valeurs de 55°C et de 95% d'humidité peuvent être utilisées pour représenter un environnement sévère et révéler des problèmes potentiels.   Pour les tests en fonctionnement, le RETEX sur des qualifications de matériel équivalents  indique qu'un cycle de 24h est suffisant pour des véhicules n'évoluant que partiellement dans des ambiances chaud humide (par exemple  type OPEX)."/>
  </r>
  <r>
    <n v="664"/>
    <x v="1"/>
    <x v="1"/>
    <x v="1"/>
    <s v="11-Environnement"/>
    <s v="EBMR_FER_DJD_Environnement_GME-101-20-0201_ind-A.xls"/>
    <s v="VLC-005"/>
    <s v="4.1.5"/>
    <n v="17"/>
    <s v="Ma"/>
    <x v="1"/>
    <s v="Les essais de lavage haute pression ne sont pas pris en compte? [EBMR_STB_05080_03]"/>
    <x v="1"/>
    <s v="Les essais avec nettoyeur HP (90 bars, débit 750l/h, température 95°C) ne s'appliquant que sur surfaces métalliques de caisse avec jet droit n'ont pas été jugés critiques pour nécessiter un essai spécifique sur équipement.  "/>
  </r>
  <r>
    <n v="665"/>
    <x v="1"/>
    <x v="1"/>
    <x v="1"/>
    <s v="11-Environnement"/>
    <s v="EBMR_FER_DJD_Environnement_GME-101-20-0201_ind-A.xls"/>
    <s v="VLC-006"/>
    <s v="4.1.8"/>
    <n v="20"/>
    <s v="Q"/>
    <x v="1"/>
    <s v="Pourquoi le choix d'une répartition de puissance avant/arrière 50/50? N'y a-t-il pas possibilité de piloter cette répartition [via un clapet?] selon les configurations de personnes dans le véhicule?_x000a_Avez-vous une estimation de l'indice WGBT?"/>
    <x v="1"/>
    <s v="La puissance de climatisation nécessaire à l’atteinte d’une température interne inférieure à 27°WBGT dans le Griffon VTT a été calculé à 7000W._x000a_La répartition 50/50 vient du fait que la majorité des charges thermiques (équipements électriques et pare-brise) sont concentrés dans la zone avant qui représente environ 1/3 du volume du véhicule alors que la zone arrière est plus grande mais récupère les charges thermiques en provenance de l’entrée du renouvellement d’air._x000a_Cette répartition est ensuite gérée grâce à 2 blocs de climatisation (HVAC) qui ont une puissance maximal de 3,5 kW chacun lorsqu’ils marchent simultanément. Leur puissance peut augmenter jusqu’à 5 kW si l’un des blocs est arrêté._x000a_Par le mode automatique de la climatisation, une régulation en température est réalisée indépendamment pour les 2 blocs pour ajuster les besoins de froid à la zone climatisée.  Les simulations donnent une température interne inférieure à 36°C à tous les postes en climat A1. L’indice de 27°WBGT serait atteint dès lors que l’humidité relative dépasse 33% dans le véhicule._x000a_"/>
  </r>
  <r>
    <n v="666"/>
    <x v="1"/>
    <x v="1"/>
    <x v="1"/>
    <s v="11-Environnement"/>
    <s v="EBMR_FER_DJD_Environnement_GME-101-20-0201_ind-A.xls"/>
    <s v="VLC-007"/>
    <s v="4.1.9"/>
    <n v="22"/>
    <s v="Q"/>
    <x v="1"/>
    <s v="Y a-t-il des préconisations quant au choix du carburant, des ingrédients et/ou des filtres en cas de démarrage grand froid?"/>
    <x v="1"/>
    <s v="La préparation grand froid consiste à remplacer le GO par du carburéacteur. _x000a__x000a_"/>
  </r>
  <r>
    <n v="667"/>
    <x v="1"/>
    <x v="1"/>
    <x v="1"/>
    <s v="11-Environnement"/>
    <s v="EBMR_FER_DJD_Environnement_GME-101-20-0201_ind-A.xls"/>
    <s v="VLC-008"/>
    <s v="4.2"/>
    <n v="24"/>
    <s v="Q"/>
    <x v="1"/>
    <s v="Pourquoi décorréler les situations tout chemin et tout terrain? Quel est le gain obtenu? Les situations tout terrain seront très dimensionnantes et difficilement comprimables, les durées lors de ces situations seront relativement courtes."/>
    <x v="1"/>
    <s v="Nexter décorrèle les Situations Tout Chemins des Situations Tout-Terrain dans la mesures où les sollicitations tout Chemin sont d'amplitudes faibles et qu'elles sollicitent peu les non linéarités des suspensions véhicules qui ne sont pas bien connues en terme de raideur non linéaire au moment de l'écriture des Spécifications d'environnement de niveau Système. Par contre pour les aspects Tout terrain la non linéarité est très importante à prendre en compte, comme on le sait, notamment avec les approches SRX-SFX de la norme NF X50-144-3 qui intègre les notions de chocs enregistrées sur les états vibratoires induits par la Fonction mobilité. De ce fait, pour pouvoir réajuster les niveaux vibratoires Tout-Terrain à partir des données TdR de RTD recueillies sur BRM1, il convenait de ne pas synthétiser dans un premier temps les deux Situations de roulage Tout Chemin et Tout Terrain."/>
  </r>
  <r>
    <n v="668"/>
    <x v="1"/>
    <x v="1"/>
    <x v="1"/>
    <s v="11-Environnement"/>
    <s v="EBMR_FER_DJD_Environnement_GME-101-20-0201_ind-A.xls"/>
    <s v="VLC-009"/>
    <s v="4.4.1.2"/>
    <n v="33"/>
    <s v="Mi"/>
    <x v="1"/>
    <s v="Pour l'aérotransport : je ne comprends pas le test qui mélange un essai brouillard salin (sur la durée) et chaleur humide GAM EG 13. [couplé avec VLC-004 sur la méthode de validation]"/>
    <x v="1"/>
    <s v="Prise en compte de la remarque via la modification du §4.4.1.2."/>
  </r>
  <r>
    <n v="669"/>
    <x v="1"/>
    <x v="1"/>
    <x v="1"/>
    <s v="11-Environnement"/>
    <s v="EBMR_FER_DJD_Environnement_GME-101-20-0201_ind-A.xls"/>
    <s v="VLC-010"/>
    <s v="4.4.2"/>
    <n v="35"/>
    <s v="Q"/>
    <x v="1"/>
    <s v="&quot;éléments techniques imcomplets sur A400M&quot;: Impact du coefficient &quot;b&quot; sur les spectres?"/>
    <x v="1"/>
    <s v="La question posée nécessite pour son traitement une clarification complémentaire."/>
  </r>
  <r>
    <n v="670"/>
    <x v="1"/>
    <x v="1"/>
    <x v="1"/>
    <s v="11-Environnement"/>
    <s v="EBMR_FER_DJD_Environnement_GME-101-20-0201_ind-A.xls"/>
    <s v="VLC-011"/>
    <s v="6.4"/>
    <n v="58"/>
    <s v="Q"/>
    <x v="1"/>
    <s v="Les spectres en annexes (vibratoires et chocs) sont issus d'une perso mécanique, Sur quelle base? (BMX-&gt;roulage? VBCI-&gt;choc?)"/>
    <x v="1"/>
    <s v="Pour la partie vibration Tout Chemin, les spectres sont issues du REX Nexter sur AMX 10RC et sur VBCI (mais pas de BMX dont les données ont été reçues par Nexter trop tardivement pour être exploitées dans le cadre de SCORPION). Par contre les vibrations Tout Terrain sont issues du STANAG 4370."/>
  </r>
  <r>
    <n v="671"/>
    <x v="1"/>
    <x v="1"/>
    <x v="1"/>
    <s v="11-Environnement"/>
    <s v="EBMR_FER_DJD_Environnement_GME-101-20-0201_ind-A.xls"/>
    <s v="LBR-01"/>
    <n v="4.3"/>
    <n v="25"/>
    <s v="Mi"/>
    <x v="1"/>
    <s v="CEM : Le document de référence présenté  (MIL STD 461F) n'est  pas celui spécifié dans la STB (STANAG 4370 AECTP 500) . Pour  être cohérent avec la STB,  il conviendrait de faire référence aux essais de l'AECTP 500."/>
    <x v="1"/>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2"/>
    <x v="4"/>
    <x v="4"/>
    <x v="4"/>
    <s v="11-Environnement"/>
    <s v="EBMR_FER_DJD_Environnement_GME-101-20-0201_ind-A.xls"/>
    <s v="LBR-02"/>
    <n v="4.3"/>
    <n v="25"/>
    <s v="Ma"/>
    <x v="0"/>
    <s v="CEM : Les environnements champs forts (AECTP 258  table 258-2 ) ne semblent  pas avoir été pris en compte._x000a_Pour rappel EBMR-STB05180 : l'EBMR doit satisfaire aux conditions 8 et 9 de l'AECTP 507._x000a_§8g (page 507-12) : La plateforme à l'essai doit satisfaire à des environnements de champ électrique de 50 V/m et 100 V/m pour les équipements critiques._x000a_§9b (page 507-13) : la sécurité critique etlLes fonctions critiques de mission de la plateforme auront une marge d'au moins 6 dB vis à vis des émetteurs internes à la plate-forme._x000a_Aucune de ces exigences n'a été abordée."/>
    <x v="1"/>
    <s v="Doublon avec PEFS ligne 618. La spécification environnementale CEM applicables aux équipements intégrés en EBMR est issue des exigences applicables de la STB et prenant en compte les risques liés aux émetteurs / récepteurs à intégrer._x000a_Si besoin, ce point est à aborder en réunion spécifique avec la participation des experts DGA et GME."/>
  </r>
  <r>
    <n v="673"/>
    <x v="1"/>
    <x v="1"/>
    <x v="1"/>
    <s v="11-Environnement"/>
    <s v="EBMR_FER_DJD_Environnement_GME-101-20-0201_ind-A.xls"/>
    <s v="LBR-03"/>
    <s v="4.3.1"/>
    <n v="26"/>
    <s v="Mi"/>
    <x v="1"/>
    <s v="CEM : Tous les essais spécifiés dans ce paragraphe ne correspondent pas à la Norme AECTP 500 spécifiée dans la STB_x000a_Il serait judicieux de faire un paragraphe pour démontrer que les essais CEM du §4.3.1 ( MIL STD 461 F) sont représentatifs de ceux spécifiée dans la STB (AECTP 501)"/>
    <x v="0"/>
    <s v="Essai CE 102 de la MIL STD 461 F (équivalent NCE 02 de l'AECTP500).Essai RE 102 de la MIL STD 461 F (équivalent NRE 02 de l'AECTP500).Essai CS 101 de la MIL STD 461 F (équivalent NCS 01 de l'AECTP500). Essai CS 114 de la MIL STD 461 F (équivalent NCS 07 de l'AECTP500).Essai CS116 de la MIL STD 461 F (équivalent NCS 09 de l'AECTP500).Essai RS 103 de la MIL STD 461 F (équivalent NRS 02 de l'AECTP500). Ces équivalences sont portées dans le document DJD2."/>
  </r>
  <r>
    <n v="674"/>
    <x v="1"/>
    <x v="1"/>
    <x v="1"/>
    <s v="11-Environnement"/>
    <s v="EBMR_FER_DJD_Environnement_GME-101-20-0201_ind-A.xls"/>
    <s v="LBR-04"/>
    <s v="4.3.1"/>
    <n v="26"/>
    <s v="Mi"/>
    <x v="1"/>
    <s v="CEM : Exigence CEM 02 : pourquoi limitation à 1 GHz"/>
    <x v="0"/>
    <s v=" Les tests système véhicule intégrent des fréquences &gt; à 1 GHz. Par ailleurs le RETEX démontre que les perturbations sont très limitées au-delà de la fréquence de 1GHz."/>
  </r>
  <r>
    <n v="675"/>
    <x v="1"/>
    <x v="1"/>
    <x v="1"/>
    <s v="11-Environnement"/>
    <s v="EBMR_FER_DJD_Environnement_GME-101-20-0201_ind-A.xls"/>
    <s v="LBR-05"/>
    <s v="4.3.1"/>
    <n v="27"/>
    <s v="Mi"/>
    <x v="1"/>
    <s v="CEM : Exigence CEM 07 : l'essai ne commence qu'a partir de 2 MHz alors que l'essai NRS02 spécifié de l'AECTP commence à 10 kHz."/>
    <x v="0"/>
    <s v="Opportunité de réduire la durée d'essais suite à RETEX. Les perturbations entre 10khz et 2MHz ,si elles surviennent , ne sont pas pénalisantes vis-à-vis du fonctionement du système complet."/>
  </r>
  <r>
    <n v="676"/>
    <x v="1"/>
    <x v="1"/>
    <x v="1"/>
    <s v="11-Environnement"/>
    <s v="EBMR_FER_DJD_Environnement_GME-101-20-0201_ind-A.xls"/>
    <s v="LBR-06"/>
    <s v="4.4.3"/>
    <n v="40"/>
    <s v="Mi"/>
    <x v="1"/>
    <s v="CEM : Il est fait référence dans ce §  au STANAG 4370 AECTP 500 conformément à la STB alors qu'au § 4.3 , la norme de référence est la MIL STD 461 F."/>
    <x v="0"/>
    <s v="La correspondance des différentes normes est intégrée dans les tableaux insérés dans le § 4.3."/>
  </r>
  <r>
    <n v="677"/>
    <x v="1"/>
    <x v="1"/>
    <x v="1"/>
    <s v="11-Environnement"/>
    <s v="EBMR_FER_DJD_Environnement_GME-101-20-0201_ind-A.xls"/>
    <s v="LBR-07"/>
    <s v="4.4.3"/>
    <n v="40"/>
    <s v="Q"/>
    <x v="1"/>
    <s v="CEM :  Le GME a initié une démarche commune afin de définir les contraintes de CEM uniques et partagées, et applicables sur les différents équipements EBMR. Cette démarche est consignée dans le document &quot;Spécification CEM commun GME&quot;, réf. GME/101/20/0028  B , document qui n'a pas été mis à notre disposition. "/>
    <x v="0"/>
    <s v=" Pour le traitement de cette remarque, la spécification CEM de niveau GME est à diffuser auprès de la DGA."/>
  </r>
  <r>
    <n v="678"/>
    <x v="1"/>
    <x v="1"/>
    <x v="1"/>
    <s v="012-Protection de l'Environnement"/>
    <s v="EBMR_FER_Cycle de vie_GME-101-20-0210_indA vu APj.xls"/>
    <s v="ELE-001"/>
    <s v="2.1.2.3.2"/>
    <n v="9"/>
    <s v="Ma"/>
    <x v="1"/>
    <s v="pas d'éléments concernant le périmètre Nexter, idem pour §2.2.1.1, §2.2.1.2, §2.2.1.3.4"/>
    <x v="11"/>
    <s v="action prévue et réponse à la remarque faites lors du GT ME n° 7 du 21/4/2017"/>
  </r>
  <r>
    <n v="679"/>
    <x v="1"/>
    <x v="1"/>
    <x v="1"/>
    <s v="012-Protection de l'Environnement"/>
    <s v="EBMR_FER_Cycle de vie_GME-101-20-0210_indA vu APj.xls"/>
    <s v="ELE-002"/>
    <s v="2.1.2.3.3"/>
    <n v="9"/>
    <s v="Mi"/>
    <x v="1"/>
    <s v="&quot;le transport des sites fabricants vers l'usine de fabrication des cartes est considéré comme négligeable&quot; et &quot; transport des sites fournisseurs vers le site de Cholet, considéré également comme négligeable&quot; Pourquoi ? Car cela doit faire partie du périmètre comme mis par RTD et comme écrit p15 partie &quot;données primaires&quot; et p16 partie &quot;transports&quot;"/>
    <x v="0"/>
    <s v="action prévue et réponse à la remarque faites lors du GT ME n° 7 du 21/4/2017"/>
  </r>
  <r>
    <n v="680"/>
    <x v="1"/>
    <x v="1"/>
    <x v="1"/>
    <s v="012-Protection de l'Environnement"/>
    <s v="EBMR_FER_Cycle de vie_GME-101-20-0210_indA vu APj.xls"/>
    <s v="ELE-003"/>
    <s v="2.2.1.1"/>
    <n v="17"/>
    <s v="F"/>
    <x v="1"/>
    <s v="Rajouter PTAC dans le glossaire du DJD Protection de l'environnement"/>
    <x v="0"/>
    <s v="action prévue et réponse à la remarque faites lors du GT ME n° 7 du 21/4/2017"/>
  </r>
  <r>
    <n v="681"/>
    <x v="1"/>
    <x v="1"/>
    <x v="1"/>
    <s v="012-Protection de l'Environnement"/>
    <s v="EBMR_FER_Cycle de vie_GME-101-20-0210_indA vu APj.xls"/>
    <s v="ELE-004"/>
    <s v="2.2.1.1"/>
    <n v="18"/>
    <s v="Ma"/>
    <x v="1"/>
    <s v="seule la partie Mobilité est renseignée (RTD) même si tout n'est pas encore figé, ce qui n'est pas le cas coté NS et TCS, idem pour § 2.2.1.3 et §2.2.1.4 pour TCS"/>
    <x v="0"/>
    <s v="action prévue et réponse à la remarque faites lors du GT ME n° 7 du 21/4/2017"/>
  </r>
  <r>
    <n v="682"/>
    <x v="1"/>
    <x v="1"/>
    <x v="1"/>
    <s v="012-Protection de l'Environnement"/>
    <s v="EBMR_FER_Cycle de vie_GME-101-20-0210_indA vu APj.xls"/>
    <s v="ELE-005"/>
    <s v="2.2.1.1"/>
    <n v="19"/>
    <s v="Mi"/>
    <x v="1"/>
    <s v="Figure 6, la part de &quot;autres&quot; pour la répartition massique est la plus importante mais qui y a-t-il dans autres ?"/>
    <x v="0"/>
    <s v="action prévue et réponse à la remarque faites lors du GT ME n° 7 du 21/4/2017"/>
  </r>
  <r>
    <n v="683"/>
    <x v="1"/>
    <x v="1"/>
    <x v="1"/>
    <s v="012-Protection de l'Environnement"/>
    <s v="EBMR_FER_Cycle de vie_GME-101-20-0210_indA vu APj.xls"/>
    <s v="ELE-006"/>
    <s v="3.3"/>
    <n v="35"/>
    <s v="F"/>
    <x v="1"/>
    <s v="Revoir le tableau et en particulier les cases NS et TCS non cochées alors qu'il y a un commentaire sur l'action menée"/>
    <x v="0"/>
    <s v="action prévue et réponse à la remarque faites lors du GT ME n° 7 du 21/4/2017"/>
  </r>
  <r>
    <n v="684"/>
    <x v="1"/>
    <x v="1"/>
    <x v="1"/>
    <s v="012-Protection de l'Environnement"/>
    <s v="EBMR_FER_DJD Pr de l'environnement_vu APj.xls"/>
    <s v="XLE-001"/>
    <m/>
    <m/>
    <m/>
    <x v="1"/>
    <s v="pas de remarques sur les documents : _x000a_-20170207_DJD Protection de l'environnement_GME-101-20-0205_indA ; _x000a_- 20170207_Carto. Substances dangereuses_GME-101-20-0208_indA_x000a_Pour les autres doc, cf FER dédiées"/>
    <x v="0"/>
    <s v="OK"/>
  </r>
  <r>
    <n v="685"/>
    <x v="1"/>
    <x v="1"/>
    <x v="1"/>
    <s v="012-Protection de l'Environnement"/>
    <s v="EBMR_FER_Fin de Vie_GME-101-20-0209_indA vu APj.xls"/>
    <s v="ELE-001"/>
    <s v="2.2"/>
    <n v="6"/>
    <s v="Ma"/>
    <x v="1"/>
    <s v="seule la partie Mobilité est renseignée (RTD) même si tout n'est pas encore figé, ce qui n'est pas le cas coté NS et TCS, idem pour § 5.3"/>
    <x v="0"/>
    <s v="action prévue et réponse à la remarque faites lors du GT ME n° 7 du 21/4/2017"/>
  </r>
  <r>
    <n v="686"/>
    <x v="1"/>
    <x v="1"/>
    <x v="1"/>
    <s v="012-Protection de l'Environnement"/>
    <s v="EBMR_FER_Fin de Vie_GME-101-20-0209_indA vu APj.xls"/>
    <s v="ELE-002"/>
    <s v="3.1"/>
    <n v="9"/>
    <s v="Mi"/>
    <x v="1"/>
    <s v="pour Equipements électriques et électroniques, rajouter la Directive déléguée (UE) 2015/863 du 31 mars 2015_x000a_modifiant l'annexe II de la directive 2011/65/UE en ce qui concerne la liste des substances soumises à_x000a_limitations"/>
    <x v="0"/>
    <s v="action prévue et réponse à la remarque faites lors du GT ME n° 7 du 21/4/2017"/>
  </r>
  <r>
    <n v="687"/>
    <x v="1"/>
    <x v="1"/>
    <x v="1"/>
    <s v="012-Protection de l'Environnement"/>
    <s v="EBMR_FER_Fin de Vie_GME-101-20-0209_indA vu APj.xls"/>
    <s v="ELE-003"/>
    <s v="3.4"/>
    <n v="22"/>
    <s v="Ma"/>
    <x v="1"/>
    <s v="sur l'ensemble des tableaux pour la colonne &quot;substances dangereuses à tracer&quot; il n'y a que des RAS pour les parties renseignées, or dans la cartographie des substances dans les différents sous-groupes beaucoup de substances ont été identifiées, un renvoi à la cartographie doit donc être effectué pour les ensembles/éléments concernés"/>
    <x v="0"/>
    <s v="action prévue et réponse à la remarque faites lors du GT ME n° 7 du 21/4/2017"/>
  </r>
  <r>
    <n v="688"/>
    <x v="1"/>
    <x v="1"/>
    <x v="1"/>
    <s v="012-Protection de l'Environnement"/>
    <s v="EBMR_FER_Fin de Vie_GME-101-20-0209_indA vu APj.xls"/>
    <s v="ELE-004"/>
    <s v="4.2.1"/>
    <n v="39"/>
    <s v="Q"/>
    <x v="1"/>
    <s v="Pour les tableaux &quot;Equipements électriques&quot; et &quot;Equipements électroniques&quot; la colonne &quot;n° d'opération&quot; correspond-elle au renvoi vers l'opération du manuel de maintenance ?"/>
    <x v="0"/>
    <s v="action prévue et réponse à la remarque faites lors du GT ME n° 7 du 21/4/2017"/>
  </r>
  <r>
    <n v="689"/>
    <x v="1"/>
    <x v="1"/>
    <x v="1"/>
    <s v="012-Protection de l'Environnement"/>
    <s v="EBMR_FER_Fin de Vie_GME-101-20-0209_indA vu APj.xls"/>
    <s v="ELE-005"/>
    <s v="5.3"/>
    <n v="49"/>
    <s v="Ma"/>
    <x v="1"/>
    <s v="bon tableau de synthèse mais seul le périmètre moblité donc RTD est présenté même si tout n'est pas figé. Où en est l'avancement de TCS et NS pour les autres périmètres ?"/>
    <x v="0"/>
    <s v="action prévue et réponse à la remarque faites lors du GT ME n° 7 du 21/4/2017"/>
  </r>
  <r>
    <n v="690"/>
    <x v="1"/>
    <x v="1"/>
    <x v="1"/>
    <s v="012-Protection de l'Environnement"/>
    <s v="EBMR_FER_Fin de Vie_GME-101-20-0209_indA vu APj.xls"/>
    <s v="ELE-006"/>
    <n v="6"/>
    <n v="52"/>
    <m/>
    <x v="1"/>
    <s v="que représente le &quot;Ms&quot; comme masse et quelle est sa valeur ?"/>
    <x v="0"/>
    <s v="action prévue et réponse à la remarque faites lors du GT ME n° 7 du 21/4/2017"/>
  </r>
  <r>
    <n v="691"/>
    <x v="1"/>
    <x v="1"/>
    <x v="1"/>
    <s v="012-Protection de l'Environnement"/>
    <s v="EBMR_FER_Subs dangereuses_GME-101-20-0207_indA vu APj.xls"/>
    <s v="ELE-001"/>
    <s v="2.2.1.2"/>
    <n v="8"/>
    <s v="Mi"/>
    <x v="1"/>
    <s v="NS n'a aucune information à nous communiquer sur la présence ou non de sources radioactives en première analyse ? Idem pour §2.2.2.2 pour l'attestation des substances déjà interdites ?"/>
    <x v="0"/>
    <s v="Concerne NS, action prévue et réponse à la remarque faites lors du GT ME n° 7 du 21/4/2017"/>
  </r>
  <r>
    <n v="692"/>
    <x v="1"/>
    <x v="1"/>
    <x v="1"/>
    <s v="012-Protection de l'Environnement"/>
    <s v="EBMR_FER_Subs dangereuses_GME-101-20-0207_indA vu APj.xls"/>
    <s v="ELE-002"/>
    <s v="2.2.3.2"/>
    <n v="10"/>
    <s v="Mi"/>
    <x v="1"/>
    <s v="Le trioxyde de chrome, pourtant utilisé, n'est pas cité dans l'article 33, sa concentration est inférieure à 0,1% m/m ?"/>
    <x v="0"/>
    <s v="action prévue et réponse à la remarque faites lors du GT ME n° 7 du 21/4/2017"/>
  </r>
  <r>
    <n v="693"/>
    <x v="1"/>
    <x v="1"/>
    <x v="1"/>
    <s v="012-Protection de l'Environnement"/>
    <s v="EBMR_FER_Subs dangereuses_GME-101-20-0207_indA vu APj.xls"/>
    <s v="ELE-003"/>
    <s v="2.3.2.2"/>
    <n v="12"/>
    <s v="Ma"/>
    <x v="1"/>
    <s v="l'utilisation de métaux lourds (en première analyse le cadmium est cité) nécessite une justification de la part du titulaire dans ce dossier. A compléter"/>
    <x v="0"/>
    <s v="action prévue et réponse à la remarque faites lors du GT ME n° 7 du 21/4/2017"/>
  </r>
  <r>
    <n v="694"/>
    <x v="1"/>
    <x v="1"/>
    <x v="1"/>
    <s v="012-Protection de l'Environnement"/>
    <s v="EBMR_FER_Subs dangereuses_GME-101-20-0207_indA vu APj.xls"/>
    <s v="ELE-004"/>
    <n v="2.4"/>
    <n v="12"/>
    <s v="F"/>
    <x v="1"/>
    <s v="Dans le tableau de synthèse la fiche 3 n'est pas renseignée alors qu'elle existe"/>
    <x v="0"/>
    <s v="action prévue et réponse à la remarque faites lors du GT ME n° 7 du 21/4/2017"/>
  </r>
  <r>
    <n v="695"/>
    <x v="1"/>
    <x v="1"/>
    <x v="1"/>
    <s v="012-Protection de l'Environnement"/>
    <s v="EBMR_FER_Subs dangereuses_GME-101-20-0207_indA vu APj.xls"/>
    <s v="ELE-005"/>
    <n v="2.4"/>
    <n v="13"/>
    <s v="Ma"/>
    <x v="1"/>
    <s v="Pourquoi le trioxyde de chrome présent dans les connecteurs, n'est pas présent dans la cartographie des substances dangereuses ? _x000a_De plus les essais réalisés de compatibilité des différentes solutions alternatives entre elles sont annoncés comme non encourageants, pouvez vous en dire plus  sur les points bloquants ?"/>
    <x v="0"/>
    <s v="action prévue et réponse à la remarque faites lors du GT ME n° 7 du 21/4/2017"/>
  </r>
  <r>
    <n v="696"/>
    <x v="1"/>
    <x v="1"/>
    <x v="1"/>
    <s v="012-Protection de l'Environnement"/>
    <s v="EBMR_FER_Subs dangereuses_GME-101-20-0207_indA vu APj.xls"/>
    <s v="ELE-006"/>
    <n v="2.4"/>
    <n v="14"/>
    <s v="Ma"/>
    <x v="1"/>
    <s v="Pourquoi l'usage du trioxyde de chrome dans le revêtement anticorrosion d'un élément de la colonne de direction est aujourd'hui nécessaire (pour remplir quelle performance) ?_x000a_La solution de substitution a été choisie mais sans retour du fournisseur, est-elle qualifiée ? ou y a t-il un risque de retard ? les pièces seront-elles fabriquées et traitées avant septembre 2017 ou seront-elles réalisées avec la substitution ? "/>
    <x v="1"/>
    <s v="Action prévue et réponse à la remarque faites lors du GT ME n° 7 du 21/4/2017"/>
  </r>
  <r>
    <n v="697"/>
    <x v="1"/>
    <x v="1"/>
    <x v="1"/>
    <s v="012-Protection de l'Environnement"/>
    <s v="EBMR_FER_Subs dangereuses_GME-101-20-0207_indA vu APj.xls"/>
    <s v="ELE-007"/>
    <n v="2.4"/>
    <n v="15"/>
    <s v="Ma"/>
    <x v="1"/>
    <s v="Pourquoi le trioxyde de chrome utilisé pour le traitement de surface de la caisse notamment n'est pas présent dans la cartographie des substances dangereuses ? _x000a_Quelles sont les solutions de substitution analysées ? (surtec 650 ?). Leur niveau de maturité n'a pas évolué ?"/>
    <x v="1"/>
    <s v="Action prévue et réponse à la remarque faites lors du GT ME n° 7 du 21/4/2017"/>
  </r>
  <r>
    <n v="698"/>
    <x v="1"/>
    <x v="1"/>
    <x v="1"/>
    <s v="012-Protection de l'Environnement"/>
    <s v="EBMR_FER_Subs dangereuses_GME-101-20-0207_indA vu APj.xls"/>
    <s v="ELE-008"/>
    <s v="3.2"/>
    <n v="16"/>
    <s v="Ma"/>
    <x v="1"/>
    <s v="Pour quelles raisons les gaz potentiels de remplacement du R134A ne conviennent-ils pas ?"/>
    <x v="1"/>
    <s v="Action prévue et réponse à la remarque faites lors du GT ME n° 7 du 21/4/2017"/>
  </r>
  <r>
    <n v="699"/>
    <x v="1"/>
    <x v="1"/>
    <x v="1"/>
    <s v="13-Sécurité"/>
    <s v="EBMR_FER_DERC_GME-101-20-0228_Ind-A vu APJ.xlsx"/>
    <s v="MFE-001"/>
    <s v="5.1"/>
    <n v="14"/>
    <s v="Q"/>
    <x v="1"/>
    <s v="&quot;L’analyse de conformité est réalisée au niveau équipements et les résultats de cette analyse_x000a_seront analysés au niveau sous-ensemble&quot;. Dans le cas où seul un équipement du sous-ensemble est Non Conforme, celui-ci sera-t-il clairement indiqué? Les preuves seront-elles bien apportées au niveau de l'équipement ?"/>
    <x v="0"/>
    <s v="Dans le cas où seul un équipement du sous-ensemble est non conforme, ceci sera clairement précisé. Les preuves seront bien apportées au niveau de l'équipement."/>
  </r>
  <r>
    <n v="700"/>
    <x v="1"/>
    <x v="1"/>
    <x v="1"/>
    <s v="13-Sécurité"/>
    <s v="EBMR_FER_DERC_GME-101-20-0228_Ind-A vu APJ.xlsx"/>
    <s v="MFE-002"/>
    <s v="5.1"/>
    <n v="14"/>
    <s v="Ma"/>
    <x v="1"/>
    <s v="Une liste des équipements compris dans chaque sous-ensemble doit être fournie. Certains sous-ensembles ne risquent-ils pas de regrouper des équipements très divers en termes de réglementation applicable (équipements spécifiques par véhicule)? "/>
    <x v="0"/>
    <s v="La liste des équipements de chaque sous-ensemble sera fournie dans la version finale._x000a_Les sous-ensembles ont été créés de manière homogène au niveau réglementation. Si certains équipements répondent à d'autres réglementation, ils seront étudiés au cas par cas."/>
  </r>
  <r>
    <n v="701"/>
    <x v="1"/>
    <x v="1"/>
    <x v="1"/>
    <s v="13-Sécurité"/>
    <s v="EBMR_FER_DERC_GME-101-20-0228_Ind-A vu APJ.xlsx"/>
    <s v="MFE-003"/>
    <s v="6.3"/>
    <n v="31"/>
    <s v="Q"/>
    <x v="1"/>
    <s v="La directive 89/656/CEE est notée applicable mais la directive 89/686/CEE n'a pas été retenue. Pourquoi?"/>
    <x v="0"/>
    <s v="La directive 89/686/CEE n'a pas été retenu applicable car les EPI ne font pas partis du périmètre. Cependant, la 89/656/CEE qui concerne la protection des travailleurs a été prise en compte au niveau de l'information des EPI à porter."/>
  </r>
  <r>
    <n v="702"/>
    <x v="1"/>
    <x v="1"/>
    <x v="1"/>
    <s v="13-Sécurité"/>
    <s v="EBMR_FER_DERC_GME-101-20-0228_Ind-A vu APJ.xlsx"/>
    <s v="MFE-004"/>
    <s v="6.6"/>
    <n v="40"/>
    <s v="F"/>
    <x v="1"/>
    <s v="&quot;Dans le cas où des équipements devant être marqués CE mais bénéficiant d’une exemption militaire, une fiche de risque sera rédigée selon le modèle présentée au §5.2.5&quot;._x000a__x000a_Le principe requis est de ne pas recourir aux exemptions liées aux matériels de défense. Dans le cas où le produit ne pourrait être CE (certaines exigences du présent marché ne permettraient pas de se conformer à la réglementation et sous réserve de justifications acceptées par la DGA) un engagement écrit du titulaire sera demandé.  Comme indiqué en 5.2.5 la fiche de risque est pertinente pour chaque non-conformité identifiée."/>
    <x v="0"/>
    <s v="La phrase sera modifiée."/>
  </r>
  <r>
    <n v="703"/>
    <x v="1"/>
    <x v="1"/>
    <x v="1"/>
    <s v="13-Sécurité"/>
    <s v="EBMR_FER_DERC_GME-101-20-0228_Ind-A vu APJ.xlsx"/>
    <s v="MFE-005"/>
    <s v="Annexe A"/>
    <m/>
    <s v="Q"/>
    <x v="1"/>
    <s v="&quot;Onglet 3 - code du travail&quot;. Pourquoi les articles  R4324-18, R4324-19 et R4324-20 concernant l'isolation et la dissipation des énergies sont identifiés comme NA ?"/>
    <x v="0"/>
    <s v="Ces articles seront placés en applicables."/>
  </r>
  <r>
    <n v="704"/>
    <x v="1"/>
    <x v="1"/>
    <x v="1"/>
    <s v="13-Sécurité"/>
    <s v="EBMR_FER_DERC_GME-101-20-0228_Ind-A vu APJ.xlsx"/>
    <s v="MFE-006"/>
    <s v="Annexe A"/>
    <m/>
    <s v="Q"/>
    <x v="1"/>
    <s v="&quot;Onglet 3 - code du travail&quot;. Pourquoi les articles R4541-7 et -9 ne sont pas applicables (charge maximale)?"/>
    <x v="0"/>
    <s v="Ces articles demandent à ce que les moyens de réductions de risques soient bien mis en place : &quot;L'employeur veille à ce que les travailleurs reçoivent des indications estimatives et, chaque fois que possible, des informations précises sur le poids de la charge et sur la position de son centre de gravité ou de son côté le plus lourd lorsque la charge est placée de façon excentrée dans un emballage.&quot;_x000a_ Ils seront passés en applicables afin de vérifier que le GME donnent les éléments nécessaires à la mise en place de ces meusres. "/>
  </r>
  <r>
    <n v="705"/>
    <x v="1"/>
    <x v="1"/>
    <x v="1"/>
    <s v="13-Sécurité"/>
    <s v="EBMR_FER_DERC_GME-101-20-0228_Ind-A vu APJ.xlsx"/>
    <s v="MFE-007"/>
    <s v="Annexe A"/>
    <m/>
    <s v="Q"/>
    <x v="1"/>
    <s v="&quot;Onglet 3 - code du travail&quot;. Pourquoi les articles de la Section 2 : Prescriptions complémentaires pour le levage de charges et le levage et le déplacement des travailleurs; du chapitre IV, du titre II, du livre III de la quatrième partie ont été exclus de l'analyse?"/>
    <x v="0"/>
    <s v="Les articles concernant le levage de charges et le levage sont couverts par la section 5 du chapitre III, du titre II, du livre III de la quatrième partie."/>
  </r>
  <r>
    <n v="706"/>
    <x v="1"/>
    <x v="1"/>
    <x v="1"/>
    <s v="13-Sécurité"/>
    <s v="EBMR_FER_DERC_GME-101-20-0228_Ind-A vu APJ.xlsx"/>
    <s v="MFE-008"/>
    <s v="Annexe B"/>
    <m/>
    <s v="Q"/>
    <x v="1"/>
    <s v="Les textes/équipements mentionnés sont  applicables aux VTT dans toutes leurs versions. Aucun équipement/texte n'est propre ou n’exclut une version (par exemple ELI) ?"/>
    <x v="0"/>
    <s v="Dans l'annexe B, onglet 1 - Analyse des risques, la liste des VTT concernées est précisée colonne C, lignes 2 à 6. Le VTT ELI n'en fait pas parti, il est hors scope de ce livrable (Cf. page 1 dans le titre)."/>
  </r>
  <r>
    <n v="707"/>
    <x v="1"/>
    <x v="1"/>
    <x v="1"/>
    <s v="13-Sécurité"/>
    <s v="EBMR_FER_DERC_GME-101-20-0228_Ind-A vu APJ.xlsx"/>
    <s v="MFE-009"/>
    <s v="Annexe B"/>
    <m/>
    <s v="Q"/>
    <x v="1"/>
    <s v="Pourquoi cette annexe ne reprend-elle pas tous les textes/articles identifiés comme applicables dans l'annexe A (exemple : nombreux articles du Cdt, D 89/656/CEE, D 90/270/CEE, D 92/58/CEE, D 2004/37/CE, D 2006/25/CE, D 2010/35/UE, D 2005/88/CE, les normes...)?  _x000a__x000a_NB: Les textes devront être étudiés à l'échelle de la famille d'exigence (exceptés les textes demandant le marquage CE si celui-ci est obtenu)"/>
    <x v="0"/>
    <s v="Ces textes seront intégrés lors de la prochaine mise à jour."/>
  </r>
  <r>
    <n v="708"/>
    <x v="1"/>
    <x v="1"/>
    <x v="1"/>
    <s v="13-Sécurité"/>
    <s v="EBMR_FER_DERC_GME-101-20-0228_Ind-A vu APJ.xlsx"/>
    <s v="MFE-010"/>
    <s v="Annexe B"/>
    <m/>
    <s v="Q"/>
    <x v="1"/>
    <s v="la colonne « équipement » concerne-t-elle les sous-ensembles identifiés en 5.1 ou la nature des équipements. Exemple : les équipements électriques et électroniques concernent-ils seulement le sous-ensemble 8 ou tous les équipements électroniques répartis dans les différents sous-ensembles (équipements spécifiques..)?"/>
    <x v="0"/>
    <s v="La colonne équipement concerne les sous-ensembles identifiés en §5.1_x000a_Réponse à l'exemple : les équipements électriques et électroniques sont regroupés dans le sous-ensemble 8"/>
  </r>
  <r>
    <n v="709"/>
    <x v="1"/>
    <x v="1"/>
    <x v="1"/>
    <s v="13-Sécurité"/>
    <s v="EBMR_FER_DERC_GME-101-20-0228_Ind-A vu APJ.xlsx"/>
    <s v="MFE-011"/>
    <s v="Annexe B"/>
    <m/>
    <s v="Q"/>
    <x v="1"/>
    <s v="D 2009/104/CE : La directive comprend de nombreux volets,  pourquoi son champ d'application est restreint au GMP et à la caisse? _x000a__x000a_Même remarque pour la D 90/269/CE (d'autres sous-ensembles sont amenés à être manutentionnés)?_x000a__x000a_D 2006/42/CE et D 73/361/CEE. D'autres équipements que la caisse ne sont-ils pas concernés (ex: dispositif de hissage de l'équipement spécifique du VTT ELI...)?_x000a__x000a_D 2014/35/UE: la colonne &quot;équipement électrique et électronique&quot; couvre-t-elle les alimentations des équipements répartis dans les autres sous-ensembles? "/>
    <x v="0"/>
    <s v="D 2009/104/CE  et 90/269/CE : L'applicabilité sera revue pour tous les sous-ensembles_x000a__x000a_D 2006/42/CE : L'applicabilité sera revue en fonction de la présence d'anneaux de levage_x000a_D 73/361/CEE : Cette directive sera supprimée du corpus réglementaire car bien que toujours en vigueur, elle est obsolète_x000a__x000a_D 2014/35/CE : Tous les équipements électriques et électroniques, même ceux liés aux autres groupes, sont regroupés dans le sous-ensemble 8. Seul le convertisseur 230V/28V devrait être concerné par la DBT, le véhicule fonctionnant en 24V."/>
  </r>
  <r>
    <n v="710"/>
    <x v="1"/>
    <x v="1"/>
    <x v="1"/>
    <s v="13-Sécurité"/>
    <s v="EBMR_FER_DJD RVM_GME-101-20-0224_Ind-A vu APj.xls"/>
    <s v="RMC-001"/>
    <s v="3.1"/>
    <n v="11"/>
    <s v="F"/>
    <x v="1"/>
    <s v="Règlement UE 540/2012 : n’a pas de rapport avec la RVM_x000a_ _x000a_RÈGLEMENT D’EXÉCUTION (UE) N o 540/2012 DU CONSEIL du 21 juin 2012 _x000a_modifiant le règlement (CE) n o 954/2006 instituant un droit antidumping définitif sur les importations de certains tubes et tuyaux sans soudure, en fer ou en acier, originaires de Croatie, de Roumanie, de Russie et d’Ukraine._x000a__x000a_Il s’agit du règlement UE 540/2014 du Parlement européen et du Conseil du 16 avril 2014 concernant le niveau sonore des véhicules à moteur et des systèmes de silencieux de remplacement, et modifiant la directive 2007/46/CE et abrogeant la directive 70/157/CEE Texte présentant de l'intérêt pour l'EEE."/>
    <x v="12"/>
    <s v="Oui, faute de frappe, nous serons bien sur le reférentiel R540/2014,"/>
  </r>
  <r>
    <n v="711"/>
    <x v="1"/>
    <x v="1"/>
    <x v="1"/>
    <s v="13-Sécurité"/>
    <s v="EBMR_FER_DJD RVM_GME-101-20-0224_Ind-A vu APj.xls"/>
    <s v="RMC-002"/>
    <s v="3.1"/>
    <n v="13"/>
    <s v="Mi"/>
    <x v="1"/>
    <s v="Le GME indique que le règlement ci-dessous n'est pas applicable :_x000a_REG 18 CEE/ONU Protection contre une utilisation non autorisée :  _x000a_Mais cela ne dispense pas d’instruire une dérogation en mentionnant la référence du STANAG qui le permet."/>
    <x v="12"/>
    <s v="Nexter fera une demande de dérogation."/>
  </r>
  <r>
    <n v="712"/>
    <x v="1"/>
    <x v="1"/>
    <x v="1"/>
    <s v="13-Sécurité"/>
    <s v="EBMR_FER_DJD RVM_GME-101-20-0224_Ind-A vu APj.xls"/>
    <s v="RMC-003"/>
    <s v="3.1"/>
    <n v="13"/>
    <s v="F"/>
    <x v="1"/>
    <s v="Le GME indique que le règlement ci-dessous n'est pas applicable :_x000a_Règlement CE 347/2012 : Système avancé de freinage d’urgence_x000a_D’accord : pas obligatoire en réception par petite série nationale."/>
    <x v="12"/>
    <s v="D'accord"/>
  </r>
  <r>
    <n v="713"/>
    <x v="1"/>
    <x v="1"/>
    <x v="1"/>
    <s v="13-Sécurité"/>
    <s v="EBMR_FER_DJD RVM_GME-101-20-0224_Ind-A vu APj.xls"/>
    <s v="RMC-004"/>
    <s v="3.1"/>
    <n v="13"/>
    <s v="F"/>
    <x v="1"/>
    <s v="Le GME indique que le règlement ci-dessous n'est pas applicable :_x000a_Règlement CE 351/2012 : Système de détection de dérive de la trajectoire, _x000a_D'accord : pas obligatoire en réception par petite série nationale."/>
    <x v="12"/>
    <s v="D'accord"/>
  </r>
  <r>
    <n v="714"/>
    <x v="0"/>
    <x v="2"/>
    <x v="3"/>
    <s v="13-Sécurité"/>
    <s v="EBMR_FER_DJD RVM_GME-101-20-0224_Ind-A vu APj.xls"/>
    <s v="RMC-005"/>
    <s v="3.1"/>
    <n v="13"/>
    <s v="Ma"/>
    <x v="0"/>
    <s v="Le GME indique que le règlement ci-dessous n'est pas applicable :_x000a_Règlement n° 54 CEE/ONU : Pneumatiques pour les véhicules utilitaires et leurs remorques (classes C2 et C3), _x000a_La DGA confirme que ce règlement s’applique._x000a_RVM/C ne sera pas d’accord : la demande de dérogation sera rejetée."/>
    <x v="12"/>
    <s v="C'est une erreur, les pneumatiques seront bien homologué suivant le R54, monte Michelin 1400 R20 XZL+ avec le numero de FCE E2 0011704 ext 02"/>
  </r>
  <r>
    <n v="715"/>
    <x v="1"/>
    <x v="1"/>
    <x v="1"/>
    <s v="13-Sécurité"/>
    <s v="EBMR_FER_DJD RVM_GME-101-20-0224_Ind-A vu APj.xls"/>
    <s v="RMC-006"/>
    <s v="3.1"/>
    <n v="13"/>
    <s v="F"/>
    <x v="1"/>
    <s v="Le GME indique que le règlement ci-dessous n'est pas applicable :_x000a_REG 105  CEE/ONU sauf : EBMR_STB_00230_01 (qui s’applique, donc)."/>
    <x v="12"/>
    <s v="Nous prenons en compte l'exigence EBMR_STB_00230_01"/>
  </r>
  <r>
    <n v="716"/>
    <x v="1"/>
    <x v="1"/>
    <x v="1"/>
    <s v="13-Sécurité"/>
    <s v="EBMR_FER_DJD RVM_GME-101-20-0224_Ind-A vu APj.xls"/>
    <s v="RMC-007"/>
    <s v="3.1"/>
    <n v="13"/>
    <s v="Mi"/>
    <x v="1"/>
    <s v="Le GME indique que 3 règlements ne sont pas appliqués :_x000a_dont le Règlement UE 595/2009 Euro VI_x000a_Mais cela ne dispense pas de poser une demande de dérogation._x000a_"/>
    <x v="12"/>
    <s v="Des demandes de dérogations seront déposées"/>
  </r>
  <r>
    <n v="717"/>
    <x v="0"/>
    <x v="2"/>
    <x v="3"/>
    <s v="13-Sécurité"/>
    <s v="EBMR_FER_DJD RVM_GME-101-20-0224_Ind-A vu APj.xls"/>
    <s v="RMC-008"/>
    <s v="3.1"/>
    <n v="13"/>
    <s v="Ma"/>
    <x v="0"/>
    <s v="Le GME indique  que :_x000a_Règlement n° 89 CEE/ONU : Systèmes de limitation de vitesse des véhicules : _x000a_&quot;Pas de dérogation prévue pour cette directive, nous sommes donc en écart sur ce sujet. _x000a_Être conforme à cette directive n'est pas cohérent avec la finalité du véhicule.&quot;_x000a_En contradiction avec : EBMR_STB_00230_01 qui prévoit que s’applique : _x000a_    - 9.2.5 : dispositif de limitation de vitesse ;  _x000a_d’autant plus que,  à la page 13, il est indiqué que le REG 105 ne s’applique pas sauf : _x000a_EBMR_STB_00230_01 (qui s’applique, donc)._x000a_RVM/C ne sera pas d’accord : la demande de dérogation sera rejetée."/>
    <x v="12"/>
    <s v="Le reglement R89 est pris en compte cependant, il y a une exigence: EBMR_STB_00980_01 : le véhicule doit pouvoir atteindre une vitesse maximale  supérieure ou égale à 90 km/h._x000a_Ce point sera abordé lors d'un prochain GT mobilité ou RVM."/>
  </r>
  <r>
    <n v="718"/>
    <x v="0"/>
    <x v="2"/>
    <x v="3"/>
    <s v="13-Sécurité"/>
    <s v="EBMR_FER_DJD RVM_GME-101-20-0224_Ind-A vu APj.xls"/>
    <s v="RMC-009"/>
    <m/>
    <n v="13"/>
    <s v="Ma"/>
    <x v="0"/>
    <s v="Pas vu mention du règlement REG 70 CEE/ONU_x000a_RVM/C ne sera pas d’accord : la demande de dérogation sera rejetée. _x000a_Ce règlement s'applique."/>
    <x v="12"/>
    <s v="Ce règlement est relatif à l'homologation des plaques d'immatriculation arrière pour les véhicules lourds et longs et concerne les fabriquants de ces dispositifs. _x000a__x000a_Ce règlement ne figurait pas initialement dans la liste car Nexter Systems approvisionne des plaques homologuées. Aussi ce règlement sera ajouté à la liste des documents de référence du dossier RVM pour le DJD2 MMP/MO81."/>
  </r>
  <r>
    <n v="719"/>
    <x v="0"/>
    <x v="2"/>
    <x v="3"/>
    <s v="13-Sécurité"/>
    <s v="EBMR_FER_DJD RVM_GME-101-20-0224_Ind-A vu APj.xls"/>
    <s v="RMC-010"/>
    <m/>
    <n v="13"/>
    <s v="Ma"/>
    <x v="0"/>
    <s v="Pas vu mention du règlement REG 104 CEE/ONU_x000a_RVM/C ne sera pas d’accord : la demande de dérogation sera rejetée. _x000a_Ce règlement s'applique."/>
    <x v="12"/>
    <s v="Ce règlement est relatif à l'homologation des marquages rétroréfléchissants pour véhicules des catégories M, N et O et concerne les fabriquants de ces dispositifs. _x000a__x000a_Ce règlement ne figurait pas initialement dans la liste car Nexter Systems approvisionne des articles homologuées. Aussi ce règlement sera ajouté à la liste des documents de référence du dossier RVM pour le DJD2 MMP/MO81. "/>
  </r>
  <r>
    <n v="720"/>
    <x v="0"/>
    <x v="3"/>
    <x v="3"/>
    <s v="13-Sécurité"/>
    <s v="EBMR_FER_DJD RVM_GME-101-20-0224_Ind-A vu APj.xls"/>
    <s v="RMC-011"/>
    <m/>
    <n v="13"/>
    <s v="Ma"/>
    <x v="0"/>
    <s v="Pas vu mention du règlement REG 71 CEE/ONU : résistance des cabines_x000a_RVM/C ne sera pas d'accord : la demande de dérogation sera rejetée."/>
    <x v="12"/>
    <s v="Il s'agit du reglement ONU-ECE R29 qui est en position 71 de l'annexe 11 de la Directive 2007/46/CE_x000a_Le dimensionement des structures aux contraintes et protections mines et balistiques couvrent celles liées au retournement véhicule."/>
  </r>
  <r>
    <n v="721"/>
    <x v="0"/>
    <x v="2"/>
    <x v="3"/>
    <s v="13-Sécurité"/>
    <s v="EBMR_FER_DJD RVM_GME-101-20-0224_Ind-A vu APj.xls"/>
    <s v="RMC-012"/>
    <s v="3.3.2"/>
    <n v="24"/>
    <s v="Ma"/>
    <x v="0"/>
    <s v="Demandes de dérogations envisagées en phase de conception._x000a_ATTENTION ! Suite à controverse sur le bien-fondé de l'article R.321-4 rencontrée lors d'une réception récente :_x000a_  - Réservoir carburant : doit être entièrement conforme : (action en cours à la DAJ : Stanag vs Code de la route)._x000a_  - Emplacement de la plaque AR : doit être entièrement conforme._x000a_RVM/C ne sera pas d'accord : la demande de dérogation sera rejetée._x000a_Il est rappelé que les demandes de dérogation ne sont possibles que pour des raisons réelles, liées à l'emploi ou pour des causes de fabrication. _x000a_Elles doivent être dûment justifiées, développées, argumentées, illustrées, documentées. "/>
    <x v="12"/>
    <s v="Le positionnement et la définition de la plaque d’immatriculation seront repris afin qu’ils soient complètement conformes._x000a__x000a_Une demande de dérogation sera formulée pour le rservoir pour assurer sa conformité au Stanag."/>
  </r>
  <r>
    <n v="722"/>
    <x v="1"/>
    <x v="1"/>
    <x v="1"/>
    <s v="13-Sécurité"/>
    <s v="EBMR_FER_DJD RVM_GME-101-20-0224_Ind-A vu APj.xls"/>
    <s v="RMC-013"/>
    <s v="4.1"/>
    <n v="28"/>
    <s v="Mi"/>
    <x v="1"/>
    <s v="Catadioptres et feux latéraux (SM1)_x000a_La cote entre 2 feux SM1 doit être au plus égale à 3 m ; or un des feux SM1 sera au-delà (entre 3,20 m et 3,25 m). Toutefois le REG 48 CEE/ONU  prévoit au point 6.17.4.3 que &quot;cette distance peut être portée à 4 m si la structure_x000a_la conception ou l'utilisation du véhicule l'exigent&quot;. Etant donné que ce feu SM1 est positionné à cet endroit pour éviter de créer un &quot;trou balistique&quot;, l'expert proposera un avis favorable à cette demande."/>
    <x v="12"/>
    <s v="Nexter"/>
  </r>
  <r>
    <n v="723"/>
    <x v="1"/>
    <x v="1"/>
    <x v="1"/>
    <s v="13-Sécurité"/>
    <s v="EBMR_FER_DJD RVM_GME-101-20-0224_Ind-A vu APj.xls"/>
    <s v="RMC-014"/>
    <s v="4.2"/>
    <n v="30"/>
    <s v="Ma"/>
    <x v="1"/>
    <s v="Feux indicateur de direction_x000a_Le règlement 48 CEE/ONU prévoit au point 6.5.4.2.2 une fourchette de positionnement en hauteur comprise entre 350 mm et 1 500 mm._x000a_Vous ne justifiez pas l’impossibilité de positionner l’indicateur dans cette large fourchette._x000a_Par ailleurs vous noterez que si l’indicateur était situé à moins de 750 mm au dessus du sol, les angles verticaux passeraient à 15° au-dessus, et 5° en dessous._x000a_En l’état cette demande est incomplète et serait refusée si elle nous était soumise._x000a_"/>
    <x v="12"/>
    <s v="Nexter, nous prenons en compte votre demande."/>
  </r>
  <r>
    <n v="724"/>
    <x v="1"/>
    <x v="1"/>
    <x v="1"/>
    <s v="13-Sécurité"/>
    <s v="EBMR_FER_DJD RVM_GME-101-20-0224_Ind-A vu APj.xls"/>
    <s v="RMC-015"/>
    <s v="4.3"/>
    <n v="32"/>
    <s v="Ma"/>
    <x v="1"/>
    <s v="Feux de position av_x000a_Le règlement 48 prévoit au point 6.9.4.2 une fourchette de positionnement en hauteur comprise entre 250 mm et 1 500 mm (2 100 mm)_x000a_Vous ne justifiez pas l’impossibilité de positionner le feu dans cette large fourchette._x000a_En l’état cette demande est incomplète et serait refusée si elle nous était soumise."/>
    <x v="12"/>
    <s v="Nexter, nous prenons en compte votre demande."/>
  </r>
  <r>
    <n v="725"/>
    <x v="1"/>
    <x v="1"/>
    <x v="1"/>
    <s v="13-Sécurité"/>
    <s v="EBMR_FER_DJD RVM_GME-101-20-0224_Ind-A vu APj.xls"/>
    <s v="RMC-016"/>
    <s v="4.4"/>
    <n v="34"/>
    <s v="Ma"/>
    <x v="1"/>
    <s v="Feux de circulation diurne_x000a_Le code de la route, à l’article R. 313-4-1, indique que : « tout véhicule à moteur peut être muni à l'avant de deux feux de circulation diurne émettant vers l'avant une lumière blanche permettant de rendre le véhicule plus visible de jour »._x000a_En conséquence : si votre véhicule en est muni, leur installation doit être entièrement conforme._x000a_En l’état cette demande serait refusée si elle nous était soumise."/>
    <x v="12"/>
    <s v="Nexter, nous prenons en compte votre demande."/>
  </r>
  <r>
    <n v="726"/>
    <x v="1"/>
    <x v="1"/>
    <x v="1"/>
    <s v="13-Sécurité"/>
    <s v="EBMR_FER_DJD RVM_GME-101-20-0224_Ind-A vu APj.xls"/>
    <s v="RMC-017"/>
    <s v="4.5"/>
    <n v="36"/>
    <s v="Ma"/>
    <x v="1"/>
    <s v="Emplacement de la plaque d’immatriculation arrière_x000a_Après vérification il apparaît que le code de la route n’a pas prévu, dans la section II plaques et inscriptions, de dérogation à l’article R. 317-8, même pour un usage militaire._x000a_Je vous proposerais donc d’intégrer un support de plaque sur le coffre « optique » ou tout autre endroit idoine._x000a_J’ai bien noté que la plaque se situerait alors à plus de 1,20 m du sol, véhicule à vide. Toutefois le REG UE 1003/2010 prévoit au point 1.2.1.4.2 que : « … toutefois lorsqu’il est impossible de respecter la hauteur requise en raison de la constitution du véhicule, la hauteur peut dépasser 1,20 m à condition qu’elle soit aussi proche de cette limite que le permettent les caractéristiques de construction du véhicule, et n’excède en aucun cas 2 m »._x000a_La conformité doit être assurée ; toute demande de dérogation en l'état serait refusée."/>
    <x v="12"/>
    <s v="Nexter, nous travaillons pour mise en conformité de l'emplacement de la plaque arrière."/>
  </r>
  <r>
    <n v="727"/>
    <x v="1"/>
    <x v="1"/>
    <x v="1"/>
    <s v="13-Sécurité"/>
    <s v="EBMR_FER_DJD RVM_GME-101-20-0224_Ind-A vu APj.xls"/>
    <s v="RMC-018"/>
    <s v="4.6"/>
    <n v="38"/>
    <s v="Mi"/>
    <x v="1"/>
    <s v="Saillies_x000a_J’ai bien noté qu’il y aurait une dérogation mais en l’état il est difficile de jugé l’acceptable de l’inacceptable._x000a_A Suivre, donc."/>
    <x v="12"/>
    <m/>
  </r>
  <r>
    <n v="728"/>
    <x v="1"/>
    <x v="1"/>
    <x v="1"/>
    <s v="13-Sécurité"/>
    <s v="EBMR_FER_DJD RVM_GME-101-20-0224_Ind-A vu APj.xls"/>
    <s v="RMC-019"/>
    <s v="4.7"/>
    <n v="40"/>
    <s v="Mi"/>
    <x v="1"/>
    <s v="Attelage_x000a_Dérogation justifiée par l’emploi : STANAG 4101._x000a_Toutefois précisez le écarts que vous avez trouvés entre le R55 CEE/ONU et le Stanag."/>
    <x v="12"/>
    <s v="Nexter, nous prenons en compte votre demande."/>
  </r>
  <r>
    <n v="729"/>
    <x v="1"/>
    <x v="1"/>
    <x v="1"/>
    <s v="13-Sécurité"/>
    <s v="EBMR_FER_DJD RVM_GME-101-20-0224_Ind-A vu APj.xls"/>
    <s v="XLE"/>
    <m/>
    <m/>
    <s v="Ma"/>
    <x v="1"/>
    <s v="Le kit treuil n'est pas présenté dans le DJD. Attention à la réglementation associée."/>
    <x v="12"/>
    <s v="Nexter,  nous prenons en compte les règlements associés, angles saillants / masses et dimensions."/>
  </r>
  <r>
    <n v="730"/>
    <x v="1"/>
    <x v="1"/>
    <x v="1"/>
    <s v="13-Sécurité"/>
    <s v="EBMR_FER_Toxicologie_GME-100-20-0006 Ind A vu APj.xls"/>
    <s v="CME-001"/>
    <s v="2.1.4"/>
    <n v="12"/>
    <s v="F"/>
    <x v="1"/>
    <s v="Que signifie &quot;au retour de mission, il y a toujours un entretien du personnel et du matériel …&quot;?"/>
    <x v="12"/>
    <s v="Cette modification a été effectuée et figurera dans la prochaine version du document"/>
  </r>
  <r>
    <n v="731"/>
    <x v="1"/>
    <x v="1"/>
    <x v="1"/>
    <s v="13-Sécurité"/>
    <s v="EBMR_FER_Toxicologie_GME-100-20-0006 Ind A vu APj.xls"/>
    <s v="CME-002"/>
    <s v="2.1.4"/>
    <n v="12"/>
    <s v="Ma"/>
    <x v="1"/>
    <s v="Modifier le tableau &quot;OPEX&quot;, colonne « Formation » :_x000a_- % de mission dans le Griffon : 7%  ; _x000a_- % de mission dans le Jaguar : 5% _x000a_(comme pour la prépa opérationnelle en Métropole)"/>
    <x v="12"/>
    <s v="Cette modification a été effectuée et figurera dans la prochaine version du document"/>
  </r>
  <r>
    <n v="732"/>
    <x v="1"/>
    <x v="1"/>
    <x v="1"/>
    <s v="13-Sécurité"/>
    <s v="EBMR_FER_Toxicologie_GME-100-20-0006 Ind A vu APj.xls"/>
    <s v="CME-004"/>
    <s v="2.1.4"/>
    <n v="13"/>
    <s v="Mi"/>
    <x v="1"/>
    <s v="Modifier le tableau &quot;Métropole&quot;, colonne « Garnison » :_x000a_- % de mission dans le Griffon VOA : 7% _x000a_(même % que pour la prépa opérationnelle)"/>
    <x v="12"/>
    <s v="Cette modification a été effectuée et figurera dans la prochaine version du document"/>
  </r>
  <r>
    <n v="733"/>
    <x v="1"/>
    <x v="1"/>
    <x v="1"/>
    <s v="13-Sécurité"/>
    <s v="EBMR_FER_Toxicologie_GME-100-20-0006 Ind A vu APj.xls"/>
    <s v="CME-005"/>
    <s v="2.1.6"/>
    <n v="13"/>
    <s v="F"/>
    <x v="1"/>
    <s v="Que signifie la phrase : &quot;Mortier tracté : le personnel reste embarqué, mais il récupère  les déchets de tir&quot;?"/>
    <x v="12"/>
    <s v="Cette modification a été effectuée et figurera dans la prochaine version du document"/>
  </r>
  <r>
    <n v="734"/>
    <x v="1"/>
    <x v="1"/>
    <x v="1"/>
    <s v="13-Sécurité"/>
    <s v="EBMR_FER_Toxicologie_GME-100-20-0006 Ind A vu APj.xls"/>
    <s v="CME-006"/>
    <s v="2.3"/>
    <n v="15"/>
    <s v="F"/>
    <x v="1"/>
    <s v="Pour une meilleure compréhension, il serait utile de définir les  activités des maintenanciers NTi1 et NTi2, dans ce document"/>
    <x v="12"/>
    <s v="Cette modification a été effectuée et figurera dans la prochaine version du document. Mettre un renvoi sur le document. Mais ne pas insérer la liste."/>
  </r>
  <r>
    <n v="735"/>
    <x v="1"/>
    <x v="1"/>
    <x v="1"/>
    <s v="13-Sécurité"/>
    <s v="EBMR_FER_Toxicologie_GME-100-20-0006 Ind A vu APj.xls"/>
    <s v="CME-007"/>
    <s v="2.4"/>
    <n v="17"/>
    <s v="F"/>
    <x v="1"/>
    <s v="Besoin d'explications sur les paramètres du tableau &quot;profil Pilote pour griffon VTT FELIN&quot; pour une meilleure compréhension (comme cela a été fait dans le chapitre 2.3) "/>
    <x v="12"/>
    <s v="Cette modification a été effectuée et figurera dans la prochaine version du document"/>
  </r>
  <r>
    <n v="736"/>
    <x v="1"/>
    <x v="1"/>
    <x v="1"/>
    <s v="13-Sécurité"/>
    <s v="EBMR_FER_Toxicologie_GME-100-20-0006 Ind A vu APj.xls"/>
    <s v="CME-008"/>
    <s v="2.4"/>
    <n v="17"/>
    <s v="Q"/>
    <x v="1"/>
    <s v="Qui signifie les colonnes &quot;Veille&quot;, &quot;Nominale&quot;,  &quot;NRBC&quot; dans le tableau? Est-ce le mode de la ventilation? Besoin de précision."/>
    <x v="12"/>
    <s v="Cette modification a été effectuée. Le mode Veille correspond au mode Silencieux. Le terme Veille a été abandonné dans ce document pour être homogène aux autres documents. Une explication sur les choix des modes retenus a été donnée._x000a_Attention : les % de répartition de ces modes de ventilation ont été corrigés dans le tableau, car le mode Silencieux est un mode fonctionnant à l'arrêt du véhicule et le mode Nominal n'est acivé que endant le roulage du véhicule."/>
  </r>
  <r>
    <n v="737"/>
    <x v="1"/>
    <x v="1"/>
    <x v="1"/>
    <s v="13-Sécurité"/>
    <s v="EBMR_FER_Toxicologie_GME-100-20-0006 Ind A vu APj.xls"/>
    <s v="CME-009"/>
    <s v="2.4"/>
    <n v="17"/>
    <s v="Ma"/>
    <x v="1"/>
    <s v="Modifier la cellule du tableau correspondant au  % d'utilisation en mode NRBC :  quand la température intérieure du véhicule = 20°C/ en phase arrêt et en phase de roulage, en mode NRBC : le % n'est pas de 20% mais de 0% (car c'est une utilisation en METROPOLE)"/>
    <x v="12"/>
    <s v="Cette modification a été effectuée et figurera dans la prochaine version du document (indice B)"/>
  </r>
  <r>
    <n v="738"/>
    <x v="1"/>
    <x v="1"/>
    <x v="1"/>
    <s v="13-Sécurité"/>
    <s v="EBMR_FER_Toxicologie_GME-100-20-0006 Ind A vu APj.xls"/>
    <s v="CME-010"/>
    <s v="2.5"/>
    <n v="19"/>
    <s v="Ma"/>
    <x v="1"/>
    <s v="Les scénarios ScG01-3 et ScG01-7 sont à retirer du tableau, car il n'y a pas de taches quotidiennes de nettoyage. Taches ponctuelles et occasionnelles. Préconisations éventuelles à mettre dans le guide technique mais scénario à ne pas prendre en compte"/>
    <x v="13"/>
    <s v="Les scénarios sont conservés car ils sont différents des autres scénarios et ne peuvent pas être fusionnés ou non considérés parce que moins impactant. En revanche, les tâches peuvent être modifiées et les maitrises de risques, inadéquates seront supprimées."/>
  </r>
  <r>
    <n v="739"/>
    <x v="1"/>
    <x v="1"/>
    <x v="1"/>
    <s v="13-Sécurité"/>
    <s v="EBMR_FER_Toxicologie_GME-100-20-0006 Ind A vu APj.xls"/>
    <s v="CME-011"/>
    <s v="3.2"/>
    <n v="21"/>
    <s v="Q"/>
    <x v="1"/>
    <s v="Besoin de précisions sur les &quot;analyses rapportées&quot; concernant les gaz d'échappement : pourquoi uniquement ces 4 composés chimiques? Les données sont uniquement qualitatives? Quelles étaient les conditions des tests ? le type de carburant, de moteur, conditions de tests... ? "/>
    <x v="12"/>
    <s v="Le chapitre 3,2 sera complété avec de nouvelles données. Plusieurs carburants utilisés dont Opex, donc à ramener aux ratio d'utilisation suivant profil d'exposition._x000a_"/>
  </r>
  <r>
    <n v="740"/>
    <x v="1"/>
    <x v="1"/>
    <x v="1"/>
    <s v="13-Sécurité"/>
    <s v="EBMR_FER_Toxicologie_GME-100-20-0006 Ind A vu APj.xls"/>
    <s v="CME-012"/>
    <s v="3.3"/>
    <n v="22"/>
    <s v="F"/>
    <x v="1"/>
    <s v="Modifier &quot;ci-dessus&quot; par &quot;ci-dessous&quot; dans la phrase suivante : Le tableau ci-dessous permet de mettre en avant un certain nombre de matières…"/>
    <x v="12"/>
    <s v="Cette modification a été effectuée et figurera dans la prochaine version du document"/>
  </r>
  <r>
    <n v="741"/>
    <x v="1"/>
    <x v="1"/>
    <x v="1"/>
    <s v="13-Sécurité"/>
    <s v="EBMR_FER_Toxicologie_GME-100-20-0006 Ind A vu APj.xls"/>
    <s v="CME-013"/>
    <s v="3.4"/>
    <n v="24"/>
    <s v="Ma"/>
    <x v="1"/>
    <s v="paragraphe INSUFFISANT. Les différents systèmes d'armes sur Griffon et Jaguar n'ont pas été identifiés, et les composés chimiques présents dans chacune des fumées doivent être caractérisés"/>
    <x v="14"/>
    <s v="Les fumées de tir des véhicules Grifon ne sont pas analysées car les armes et munitions sont des GFE d'une part, et que l'impact à l'intérieur du véhicule nous semble mineur, car les tirs sont effectués trappes fermés._x000a_Les gaz de tir de la T40 sont pris en compte, mais actuellement nous n'avons pas plus d'information, nous en aurons à la suite des essais de tir qui seront effectués._x000a__x000a_GT N°5_x000a_En ce qui concerne les données sur le missile MMP, le GME indique qu’il lui est difficile d’avoir des éléments de la part de MBDA en dehors des échanges contractuels ou tout simplement de les partager avec le GME. Il faudrait vérifier si la DGA peut obtenir des informations dans le cadre de la conduite de l’étude ou alors essayer d’obtenir des résultats d’une étude toxicologique si ces derniers sont disponibles. Il est nécessaire de prendre en compte les phases d’éjection et de propulsion du missile. _x000a_On ne considère pas sur Jaguar les fumées de tir du T3 comme pour le Griffon avec le T1 ou le T2 ._x000a__x000a_Mesures sur tourrelleau VAB effectuées DGA : rien qui passe. Analyser les fumées missiles."/>
  </r>
  <r>
    <n v="742"/>
    <x v="1"/>
    <x v="1"/>
    <x v="1"/>
    <s v="13-Sécurité"/>
    <s v="EBMR_FER_Toxicologie_GME-100-20-0006 Ind A vu APj.xls"/>
    <s v="CME-014"/>
    <n v="4"/>
    <n v="25"/>
    <s v="Q"/>
    <x v="1"/>
    <s v="A quelle date doit être fourni le DJD2 Griffon EPC? Car cela conditionne la fourniture de la cotation des scénarios d'exposition …"/>
    <x v="1"/>
    <s v="En octobre 2017 (cf Plan de Management Risques sanitaires)"/>
  </r>
  <r>
    <n v="743"/>
    <x v="1"/>
    <x v="1"/>
    <x v="1"/>
    <s v="13-Sécurité"/>
    <s v="EBMR_FER_Toxicologie_GME-100-20-0006 Ind A vu APj.xls"/>
    <s v="CME-015"/>
    <s v="5.1"/>
    <n v="26"/>
    <s v="F"/>
    <x v="1"/>
    <s v="Comme pour les composés chimiques présents dans l’habitacle, préciser d'où sont issus les composés chimiques émis par le système à l'extérieur de l'habitacle."/>
    <x v="13"/>
    <s v="Le périmètre est défini par l'exigence EBMR_STB_04360_01_x000a_Il ne prend pas en compte :_x000a_• les composés chimiques émis par le système ou non, à l’extérieur de l’habitacle_x000a_A rappeler dans le DJD"/>
  </r>
  <r>
    <n v="744"/>
    <x v="1"/>
    <x v="1"/>
    <x v="1"/>
    <s v="13-Sécurité"/>
    <s v="EBMR_FER_Toxicologie_GME-100-20-0006 Ind A vu APj.xls"/>
    <s v="CME-016"/>
    <s v="5.4"/>
    <n v="28"/>
    <s v="Ma"/>
    <x v="1"/>
    <s v="L'analyse de la qualité de l'air de l'habitacle ne prend pas suffisamment en compte les fumées de tirs. En revanche, une bonne analyse des COV émis par les matériaux des véhicules a été réalisée."/>
    <x v="14"/>
    <s v="Même réponse que CME-013"/>
  </r>
  <r>
    <n v="745"/>
    <x v="1"/>
    <x v="1"/>
    <x v="1"/>
    <s v="13-Sécurité"/>
    <s v="EBMR_FER_Toxicologie_GME-100-20-0006 Ind A vu APj.xls"/>
    <s v="CME-017"/>
    <s v="5.4.3"/>
    <n v="29"/>
    <s v="F"/>
    <x v="1"/>
    <s v="La réglementation pour l'étiquetage des produits chimiques a changé, les phrase R doivent être remplacées par des phrases H… du règlement CLP."/>
    <x v="12"/>
    <s v="Afin de prendre en compte la nouvelle réglementation CLP, il sera ajouté les nouvelles classifications des dangers"/>
  </r>
  <r>
    <n v="746"/>
    <x v="1"/>
    <x v="1"/>
    <x v="1"/>
    <s v="13-Sécurité"/>
    <s v="EBMR_FER_Toxicologie_GME-100-20-0006 Ind A vu APj.xls"/>
    <s v="CME-018"/>
    <s v="5.5"/>
    <n v="30"/>
    <s v="Q"/>
    <x v="1"/>
    <s v="Pourquoi mentionner uniquement les valeurs seuils pour l'air intérieur, et ne pas parler des valeurs limites d'exposition professionnelles. Sachant que les exigences de la STB mentionnent les VLEP, il faudrait a minima en parler…."/>
    <x v="12"/>
    <s v="Il s'agira en effet d'un chapitre supplémentaire sur les valeurs limites fixées pour les expositions professionnelles. Il s'agira d'ailleurs des principales valeurs qui seront prises en compte pour l'ensemble des sources d'exposition aux substances connues pour leur toxicité. "/>
  </r>
  <r>
    <n v="747"/>
    <x v="1"/>
    <x v="1"/>
    <x v="1"/>
    <s v="13-Sécurité"/>
    <s v="EBMR_FER_Toxicologie_GME-100-20-0006 Ind A vu APj.xls"/>
    <s v="CME-019"/>
    <s v="Annexe 3"/>
    <n v="40"/>
    <s v="F"/>
    <x v="1"/>
    <s v="Fournir a minima  la correspondance des phrases R avec celles du nouveau règlement CLP"/>
    <x v="12"/>
    <s v="Afin de prende en compte la nouvelle réglementation CLP, il sera ajouté les nouvelles classifications des dangers"/>
  </r>
  <r>
    <n v="748"/>
    <x v="1"/>
    <x v="1"/>
    <x v="1"/>
    <s v="13-Sécurité"/>
    <s v="EBMR_FER_Toxicologie_GME-100-20-0006 Ind A vu APj.xls"/>
    <s v="CME-020"/>
    <s v="Annexe 5"/>
    <n v="50"/>
    <s v="Q"/>
    <x v="1"/>
    <s v="Que signifie la phrase &quot;la position des véhicules en mode veille, mode nominal ou NRBC&quot;? Ce n'est pas le mode de la ventilation dont il s'agit ici?... "/>
    <x v="12"/>
    <s v="Il s'agit bien des modalités de la ventilation. La désignation a été uniformisée dans tout le document."/>
  </r>
  <r>
    <n v="749"/>
    <x v="1"/>
    <x v="1"/>
    <x v="1"/>
    <s v="13-Sécurité"/>
    <s v="EBMR_FER_Toxicologie_GME-100-20-0006 Ind A vu APj.xls"/>
    <s v="CME-021"/>
    <s v="Annexe 5"/>
    <n v="51"/>
    <s v="Ma"/>
    <x v="1"/>
    <s v="idem au commentaire CME-009, pour tous les tableaux de l'annexe 5"/>
    <x v="12"/>
    <s v="Cette modification a été effectuée et figurera dans la prochaine version du document"/>
  </r>
  <r>
    <n v="750"/>
    <x v="1"/>
    <x v="1"/>
    <x v="1"/>
    <s v="13-Sécurité"/>
    <s v="EBMR_FER_Toxicologie_GME-100-20-0006 Ind A vu APj.xls"/>
    <s v="CME-022"/>
    <s v="Annexe 5"/>
    <n v="53"/>
    <s v="Ma"/>
    <x v="1"/>
    <s v="Diminuer le % d’occupation du maintenancier dans le véhicule, car le maintenancier ne passe pas toute sa journée de travail sur le véhicule. Proposition de réduire à 2/3 sa journée sur le véhicule"/>
    <x v="12"/>
    <s v="Cette modification a été effectuée et figurera dans la prochaine version du document. Modifié à 5h/jour"/>
  </r>
  <r>
    <n v="751"/>
    <x v="1"/>
    <x v="1"/>
    <x v="1"/>
    <s v="13-Sécurité"/>
    <s v="EBMR_FER_Toxicologie_GME-100-20-0006 Ind A vu APj.xls"/>
    <s v="CME-023"/>
    <s v="Annexe 6"/>
    <s v="59-79"/>
    <s v="Ma"/>
    <x v="1"/>
    <s v="Retirer les scénarios d'exposition correspondant à l'entretien et nettoyage quotidien de l'habitacle (sauf pour le véhicule SAN ; à confirmer), car pas de taches quotidiennes de nettoyage. Taches ponctuelles et occasionnelles. Préconisations éventuelles à mettre dans le guide technique mais scénario à ne pas prendre en comtpe. Donc, retirer les scénarios ScG01-3, 7, 11, 15, 23, 27 ; ScG81-3, 7, 11, 15, 23, 27, etc..."/>
    <x v="12"/>
    <s v="Même réponse que pour CME-010"/>
  </r>
  <r>
    <n v="752"/>
    <x v="1"/>
    <x v="1"/>
    <x v="1"/>
    <s v="13-Sécurité"/>
    <s v="EBMR_FER_Toxicologie_GME-100-20-0006 Ind A vu APj.xls"/>
    <s v="CME-024"/>
    <s v="Annexe 6"/>
    <n v="60"/>
    <s v="Ma"/>
    <x v="1"/>
    <s v="Proposition de remplacer &quot;à définir&quot; par les éléments suivants : 1 plein de carburant fait tous les 2 jours de mission en moyenne. 10 mn de remplissage par plein."/>
    <x v="12"/>
    <s v="La modification sera apportée dans la prochaine version du document_x000a_5 mn d'exposition par jour de mission"/>
  </r>
  <r>
    <n v="753"/>
    <x v="1"/>
    <x v="1"/>
    <x v="1"/>
    <s v="13-Sécurité"/>
    <s v="EBMR_FER_Toxicologie_GME-100-20-0006 Ind A vu APj.xls"/>
    <s v="CME-025"/>
    <s v="Annexe 6"/>
    <s v="62-64"/>
    <s v="Ma"/>
    <x v="1"/>
    <s v="Plus spécifiquement, retirer les scénarios suivants, car le chef ne fait pas ces opérations de nettoyage ou n'est pas présent pour l'entretien : ScG03-3,7,11,15,17,18,20,23,27."/>
    <x v="12"/>
    <s v="La modification sera apportée dans la prochaine version du document_x000a_Le chef ne nettoie pas le véhicule, à supprimer des scénarios correspondants."/>
  </r>
  <r>
    <n v="754"/>
    <x v="2"/>
    <x v="2"/>
    <x v="2"/>
    <s v="14-Interface et intégration"/>
    <s v="EBMR_FER_14_GME-101-20-0214 indA vu APj.xlsx"/>
    <s v="MAN-001"/>
    <m/>
    <m/>
    <s v="Ma"/>
    <x v="0"/>
    <s v="Ce DJD doit démontrer que le GME a traité de manière systématique les interfaces des véhicules. Ce sujet  étant source de multitples difficultés._x000a_Ce n'est pas le cas._x000a_Le DJD ne présente par exemple aucun outil/ méthode de gestion systèmatique des interfaces. "/>
    <x v="0"/>
    <s v="Proposition de mise à jour pour le DJD3, avec une version intermédiare pour validation de la forme et du fond sur un scope réduit."/>
  </r>
  <r>
    <n v="755"/>
    <x v="1"/>
    <x v="1"/>
    <x v="2"/>
    <s v="15-SSI"/>
    <s v="EBMR_FER_DCS-GME-101-20-0223_IndA vu APj.xls"/>
    <s v="NLY-001"/>
    <s v="5.1.1"/>
    <n v="8"/>
    <s v="Q"/>
    <x v="1"/>
    <s v="&quot;clefs de chiffrement&quot;: Comment sont stockés ces clefs privées de chiffrement? dans la pile comme au 5.3.2?"/>
    <x v="0"/>
    <s v="Pris_en_compte_dans_le_DJD_mis_à_jour"/>
  </r>
  <r>
    <n v="756"/>
    <x v="1"/>
    <x v="1"/>
    <x v="2"/>
    <s v="15-SSI"/>
    <s v="EBMR_FER_DCS-GME-101-20-0223_IndA vu APj.xls"/>
    <s v="NLY-002"/>
    <s v="5.1.1.2"/>
    <n v="10"/>
    <s v="Q"/>
    <x v="1"/>
    <s v="&quot;opération d’administration SSI par un administrateur de sécurité&quot; : Comment se fait cette opération ?"/>
    <x v="0"/>
    <s v="L'opération d'administration SSI est en cours d'instruction et sera définie plus précisément dans une version ultérieure du DJD"/>
  </r>
  <r>
    <n v="757"/>
    <x v="1"/>
    <x v="1"/>
    <x v="2"/>
    <s v="15-SSI"/>
    <s v="EBMR_FER_DCS-GME-101-20-0223_IndA vu APj.xls"/>
    <s v="NLY-003"/>
    <s v="5.2."/>
    <n v="12"/>
    <s v="Mi"/>
    <x v="1"/>
    <s v="&quot;moyen d’administration SSI pour les boitiers VSYS-Box&quot; : A décrire"/>
    <x v="0"/>
    <s v="L'opération d'administration SSI est en cours d'instruction et sera définie plus précisément dans une version ultérieure du DJD"/>
  </r>
  <r>
    <n v="758"/>
    <x v="1"/>
    <x v="1"/>
    <x v="2"/>
    <s v="15-SSI"/>
    <s v="EBMR_FER_DCS-GME-101-20-0223_IndA vu APj.xls"/>
    <s v="NLY-004"/>
    <s v="5.2.2.1"/>
    <n v="12"/>
    <s v="Q"/>
    <x v="1"/>
    <s v="&quot;par équipement&quot;: A quoi correspond l&quot;équipement&quot;? "/>
    <x v="0"/>
    <s v="Pris_en_compte_dans_le_DJD_mis_à_jour"/>
  </r>
  <r>
    <n v="759"/>
    <x v="1"/>
    <x v="1"/>
    <x v="2"/>
    <s v="15-SSI"/>
    <s v="EBMR_FER_DCS-GME-101-20-0223_IndA vu APj.xls"/>
    <s v="NLY-005"/>
    <s v="5.2.2.2"/>
    <n v="13"/>
    <s v="Q"/>
    <x v="1"/>
    <s v="&quot;L’ajout ou le remplacement d’un boitier VSYS-Box n’a aucun impact&quot;: sous réserve de réinjecter dans l'équipement remplacé le certificat de l'autorité et la clef privée d'authentification? A partir d'un autre boitier VSYS-Box?"/>
    <x v="0"/>
    <s v="Pris_en_compte_dans_le_DJD_mis_à_jour"/>
  </r>
  <r>
    <n v="760"/>
    <x v="1"/>
    <x v="1"/>
    <x v="2"/>
    <s v="15-SSI"/>
    <s v="EBMR_FER_DCS-GME-101-20-0223_IndA vu APj.xls"/>
    <s v="NLY-006"/>
    <s v="5.6.2.2"/>
    <n v="19"/>
    <s v="Q"/>
    <x v="1"/>
    <s v="&quot;puisque sa configuration lui sera appliquée par le processus de déploiement à partir d’un autre boitier présent dans le réseau du véhicule.&quot;: A cause de la résilience évoquée dans le 5.6.2 et en gardant la même configuration?"/>
    <x v="0"/>
    <s v="Pris_en_compte_dans_le_DJD_mis_à_jour"/>
  </r>
  <r>
    <n v="761"/>
    <x v="2"/>
    <x v="2"/>
    <x v="2"/>
    <s v="15-SSI"/>
    <s v="EBMR_FER_DJD SSI EBMR_GME-101-20-0165_Ind-B vu APj.xls"/>
    <s v="XLP-001"/>
    <n v="4.0999999999999996"/>
    <n v="8"/>
    <s v="Ma"/>
    <x v="0"/>
    <s v="&quot;le périmètre de l’étude SSI est l’architecture électronique embarquée des véhicules (vétronique) constituée autour du réseau Ethernet, hors réseau CAN&quot; : c'est effectivement une décision prise en GT SSI, mais avant de savoir que les exigences liées au relais SEMBA ne seraient pas tenues (i.e. SEMBA devra se brancher aussi sur le CAN). Par conséquent, il est nécessaire de justifier que les mesures SSI globales sont prises pour la connexion de SEMBA, ce qui entraine une analyse sur le CAN._x000a_La figure 1 est aussi obsolète avec l'architecture SEMBA proposée par le GME."/>
    <x v="0"/>
    <s v="Ce point sera abordé lors d'un prochain GT Prépa Obs._x000a__x000a_Complément de réponse pour DJD MMP/MO81:_x000a_Sera mis à jour dans le DJD EPC"/>
  </r>
  <r>
    <n v="762"/>
    <x v="1"/>
    <x v="1"/>
    <x v="2"/>
    <s v="15-SSI"/>
    <s v="EBMR_FER_DJD SSI EBMR_GME-101-20-0165_Ind-B vu APj.xls"/>
    <s v="XLP-002"/>
    <s v="4,2,3"/>
    <n v="11"/>
    <s v="Mi"/>
    <x v="1"/>
    <s v="&quot;Aucun équipement produit par Thales ou Nexter ne contient de capteurs'. Et RTD ?"/>
    <x v="0"/>
    <s v="Pris_en_compte_dans_le_DJD_mis_à_jour"/>
  </r>
  <r>
    <n v="763"/>
    <x v="1"/>
    <x v="1"/>
    <x v="2"/>
    <s v="15-SSI"/>
    <s v="EBMR_FER_DJD SSI EBMR_GME-101-20-0165_Ind-B vu APj.xls"/>
    <s v="XLP-003"/>
    <s v="4,3,1,1"/>
    <m/>
    <s v="Q"/>
    <x v="1"/>
    <s v="Pour SEMBA, est abordée la connexion au relais SEMBA. Mais quid de la connexion aux autres connecteurs ?"/>
    <x v="0"/>
    <s v="Sera mis à jour dans le DJD EPC"/>
  </r>
  <r>
    <n v="764"/>
    <x v="1"/>
    <x v="1"/>
    <x v="2"/>
    <s v="15-SSI"/>
    <s v="EBMR_FER_DJD SSI EBMR_GME-101-20-0165_Ind-B vu APj.xls"/>
    <s v="NLY-001"/>
    <s v="Général"/>
    <m/>
    <s v="Mi"/>
    <x v="1"/>
    <s v="Il manque un glossaire. Tous les acronymes techniques utilisés dans le document sont à mettre dans ce glossaire (ex: SLA)"/>
    <x v="0"/>
    <s v="Pris_en_compte_dans_le_DJD_mis_à_jour"/>
  </r>
  <r>
    <n v="765"/>
    <x v="1"/>
    <x v="1"/>
    <x v="2"/>
    <s v="15-SSI"/>
    <s v="EBMR_FER_DJD SSI EBMR_GME-101-20-0165_Ind-B vu APj.xls"/>
    <s v="NLY-002"/>
    <s v="Figure 2"/>
    <n v="9"/>
    <s v="Ma"/>
    <x v="1"/>
    <s v="Où sont vraiment les interfaces externes dans le shéma ? Par où sont physiquement réellement connectés le SIO, la valise et SEMBA? Les points d'entrée des systèmes externes ne sont pas clairement visibles sur le schéma. Peut être faire un schéma spécifique centré sur les relais uniquement. On a du mal a voir ce qui rentre dans la VCS et ce qui est interne à la VCS."/>
    <x v="0"/>
    <s v="Pris_en_compte_dans_le_DJD_mis_à_jour"/>
  </r>
  <r>
    <n v="766"/>
    <x v="1"/>
    <x v="1"/>
    <x v="2"/>
    <s v="15-SSI"/>
    <s v="EBMR_FER_DJD SSI EBMR_GME-101-20-0165_Ind-B vu APj.xls"/>
    <s v="NLY-003"/>
    <s v="4.2.2"/>
    <n v="10"/>
    <s v="Mi"/>
    <x v="1"/>
    <s v="&quot;EBMR_STB_05490_01 : mode dégradé sans VCS&quot;: Par contre, en mode dégradé, aucune donnée de l'extérieur ne doit pouvoir entrer dans la VCS. Cela justifierait alors de la non criticité en disponibilité des exigences de sécurité."/>
    <x v="0"/>
    <s v="Pris_en_compte_dans_le_DJD_mis_à_jour"/>
  </r>
  <r>
    <n v="767"/>
    <x v="1"/>
    <x v="1"/>
    <x v="2"/>
    <s v="15-SSI"/>
    <s v="EBMR_FER_DJD SSI EBMR_GME-101-20-0165_Ind-B vu APj.xls"/>
    <s v="NLY-004"/>
    <s v="4.2.2"/>
    <n v="11"/>
    <s v="Mi"/>
    <x v="1"/>
    <s v="&quot;Les fonctions de sécurité étant annulables, et par un utilisateur du véhicule, ne peuvent pas être considérées comme critiques en intégrité&quot;: L'annulation possible est une contrainte opérationnelle. Ce n'est pas le mode nominal de fonctionnement. L'intégrité de fonctions de sécurité est critique dans le fonctionnement nominal, c'est à dire avec vérification de l'intégrité des fonctions de sécurité au démarrage. Ce n'est qu'en cas d'urgence et contrainte opérationnelle que l'intégrité est momentanément non critique par nécessité. Il y a ici une nuance à apporter. "/>
    <x v="0"/>
    <s v="Pris_en_compte_dans_le_DJD_mis_à_jour"/>
  </r>
  <r>
    <n v="768"/>
    <x v="1"/>
    <x v="1"/>
    <x v="2"/>
    <s v="15-SSI"/>
    <s v="EBMR_FER_DJD SSI EBMR_GME-101-20-0165_Ind-B vu APj.xls"/>
    <s v="NLY-006"/>
    <s v="Tableau 1"/>
    <n v="12"/>
    <s v="Ma"/>
    <x v="1"/>
    <s v="&quot;les capteurs ne sont pas sensibles d’un point de vue SSI&quot; : et en cas de piégeage matériel? Quels impacts  pourraient avoir un défaut d'intégrité sur ces capteurs suite à un piégeable de maintenance par exemple?_x000a_&quot;non confidentielles&quot;: A confirmer"/>
    <x v="0"/>
    <s v="Pris_en_compte_dans_le_DJD_mis_à_jour"/>
  </r>
  <r>
    <n v="769"/>
    <x v="1"/>
    <x v="1"/>
    <x v="2"/>
    <s v="15-SSI"/>
    <s v="EBMR_FER_DJD SSI EBMR_GME-101-20-0165_Ind-B vu APj.xls"/>
    <s v="NLY-007"/>
    <s v="4.3.1.1"/>
    <n v="13"/>
    <s v="Mi"/>
    <x v="1"/>
    <s v="&quot;tout branchement d’un équipement en lieu et place des équipements attendus&quot;: aussi par une maintenance contrôlée"/>
    <x v="0"/>
    <s v="Pris_en_compte_dans_le_DJD_mis_à_jour"/>
  </r>
  <r>
    <n v="770"/>
    <x v="1"/>
    <x v="1"/>
    <x v="2"/>
    <s v="15-SSI"/>
    <s v="EBMR_FER_DJD SSI EBMR_GME-101-20-0165_Ind-B vu APj.xls"/>
    <s v="NLY-008"/>
    <s v="4.3.1.1"/>
    <n v="13"/>
    <s v="Mi"/>
    <x v="1"/>
    <s v="&quot;une inspection &quot;: Quel type d'inspection?"/>
    <x v="0"/>
    <s v="Pris_en_compte_dans_le_DJD_mis_à_jour"/>
  </r>
  <r>
    <n v="771"/>
    <x v="1"/>
    <x v="1"/>
    <x v="2"/>
    <s v="15-SSI"/>
    <s v="EBMR_FER_DJD SSI EBMR_GME-101-20-0165_Ind-B vu APj.xls"/>
    <s v="NLY-009"/>
    <s v="4.3.1.2.2.4"/>
    <n v="17"/>
    <s v="Mi"/>
    <x v="1"/>
    <s v="&quot;filtrage applicatif &quot;: Comment arrive t on à filtrer? mecanisme?"/>
    <x v="0"/>
    <s v="Pris_en_compte_dans_le_DJD_mis_à_jour"/>
  </r>
  <r>
    <n v="772"/>
    <x v="1"/>
    <x v="1"/>
    <x v="2"/>
    <s v="15-SSI"/>
    <s v="EBMR_FER_DJD SSI EBMR_GME-101-20-0165_Ind-B vu APj.xls"/>
    <s v="NLY-010"/>
    <s v="4.3.1.3.1"/>
    <n v="17.18"/>
    <s v="Ma"/>
    <x v="1"/>
    <s v="&quot;- Deux réseaux physiques distincts coexistent entre le BDS et la station C3 &quot; : Sur la figure 2, on n'a qu'un lien représenté. Cela donne l'impression que le lien est partagé entre le réseau VCS et commandement. Cette séparation physique n'est pas représentée._x000a_&quot;Un pare-feu est activé pour filtrer ces flux&quot;: A quel endroit se trouve ce pare feu?_x000a_&quot;Le VLAN configuré entre les deux boitiers est un VLAN du réseau VCS, dans lequel le flux avec le SIO est véhiculé en Queue in Queue&quot; : Pas très clair. Ces deux boitiers ne sont ils pas reliés par deux réseaux physiques distincts comme indiqué un peu avant? pourquoi un vlan alors? &quot;queue in queue&quot; , ca veut dire quoi? avantages?"/>
    <x v="0"/>
    <s v="Pris_en_compte_dans_le_DJD_mis_à_jour"/>
  </r>
  <r>
    <n v="773"/>
    <x v="1"/>
    <x v="1"/>
    <x v="2"/>
    <s v="15-SSI"/>
    <s v="EBMR_FER_DJD SSI EBMR_GME-101-20-0165_Ind-B vu APj.xls"/>
    <s v="NLY-011"/>
    <s v="4.3.2"/>
    <n v="21"/>
    <s v="Q"/>
    <x v="1"/>
    <s v="&quot;écran MFD &quot;: qui utilise cet écran MFD? Qui peut voir les alertes et les indicateurs de sécurité?"/>
    <x v="0"/>
    <s v="Pris_en_compte_dans_le_DJD_mis_à_jour"/>
  </r>
  <r>
    <n v="774"/>
    <x v="1"/>
    <x v="1"/>
    <x v="2"/>
    <s v="15-SSI"/>
    <s v="EBMR_FER_DJD SSI EBMR_GME-101-20-0165_Ind-B vu APj.xls"/>
    <s v="NLY-012"/>
    <s v="4.3.7.1"/>
    <n v="25"/>
    <s v="Mi"/>
    <x v="1"/>
    <s v="&quot;Et lors des opérations nécessitant l’insertion d’un support, le port identifié pour le recevoir est ouvert par l’application  devant accéder au support amovible&quot;: Comment est protégé l'accès à cette application? authentification?"/>
    <x v="0"/>
    <s v="Pris_en_compte_dans_le_DJD_mis_à_jour"/>
  </r>
  <r>
    <n v="775"/>
    <x v="1"/>
    <x v="1"/>
    <x v="2"/>
    <s v="15-SSI"/>
    <s v="EBMR_FER_DJD SSI EBMR_GME-101-20-0165_Ind-B vu APj.xls"/>
    <s v="NLY-013"/>
    <s v="4.3.7.2"/>
    <n v="26"/>
    <s v="Mi"/>
    <x v="1"/>
    <s v="&quot;La valise dispose d'un moyen de contrôle d'identification des clés USB &quot;: via un COTS?"/>
    <x v="0"/>
    <s v="Sera mis à jour dans le DJD EPC"/>
  </r>
  <r>
    <n v="776"/>
    <x v="1"/>
    <x v="1"/>
    <x v="2"/>
    <s v="15-SSI"/>
    <s v="EBMR_FER_DJD SSI EBMR_GME-101-20-0165_Ind-B vu APj.xls"/>
    <s v="NLY-014"/>
    <s v="4.4.1.2"/>
    <n v="30"/>
    <s v="Mi"/>
    <x v="1"/>
    <s v="&quot;l’insertion d’un bouchon SSI&quot; : Qu'est ce que le bouchon SSI? C'est une valise?"/>
    <x v="0"/>
    <s v="L'opération d'administration SSI est en cours d'instruction et sera définie plus précisément dans une version ultérieure du DJD"/>
  </r>
  <r>
    <n v="777"/>
    <x v="1"/>
    <x v="1"/>
    <x v="2"/>
    <s v="15-SSI"/>
    <s v="EBMR_FER_DJD SSI EBMR_GME-101-20-0165_Ind-B vu APj.xls"/>
    <s v="NLY-015"/>
    <s v="Annexe 6"/>
    <m/>
    <s v="Ma"/>
    <x v="1"/>
    <s v="EBMR_STB_05430_03: A démontrer que seul l'administrateur peut modifier l'heure. N'est pas précisé dans le paragraphe synchronisation horaire._x000a_EBMR_STB_05470_04: Exigence non abordée dans la journalisation SSI"/>
    <x v="0"/>
    <s v="Pris_en_compte_dans_le_DJD_mis_à_jour"/>
  </r>
  <r>
    <n v="778"/>
    <x v="2"/>
    <x v="2"/>
    <x v="2"/>
    <s v="15-SSI"/>
    <s v="EBMR_FER_DJD SSI EBMR_GME-101-20-0165_Ind-B vu APj.xls"/>
    <s v="JVT-001"/>
    <s v="4,2,3"/>
    <n v="11"/>
    <s v="Ma"/>
    <x v="0"/>
    <s v="Il y a des capteurs dans le GRIFFON (présenté en GT MP pour certain). La liste exhaustive est demandée dans le CCTP. _x000a_Comment l'administration pourrait-elle accepter la justification &quot;les capteurs ne sont pas sensibles d’un point de vue SSI. Les données sont techniques et non confidentielles.&quot; si les capteurs ne sont même pas listés._x000a_Le travail demandé n'est pas fait."/>
    <x v="0"/>
    <s v="La liste des capteurs identifiés sera précisée dans l'itération à venir._x000a__x000a_Complément de réponse en DJD2 MMP/MO81:_x000a_Pris_en_compte_dans_le_DJD_mis_à_jour"/>
  </r>
  <r>
    <n v="779"/>
    <x v="1"/>
    <x v="1"/>
    <x v="2"/>
    <s v="15-SSI"/>
    <s v="EBMR_FER_DJD SSI EBMR_GME-101-20-0165_Ind-B vu APj.xls"/>
    <s v="JVT-002"/>
    <s v="4,3,1,2,2,2"/>
    <n v="16"/>
    <s v="Mi"/>
    <x v="1"/>
    <s v="Il y a d'autres échanges de SERUM vers l'engin (potentiels résiduels pour la maintenance préventive et configuration des URL muette)"/>
    <x v="0"/>
    <s v="Sera mis à jour dans le DJD EPC"/>
  </r>
  <r>
    <n v="780"/>
    <x v="1"/>
    <x v="1"/>
    <x v="2"/>
    <s v="15-SSI"/>
    <s v="EBMR_FER_DJD SSI EBMR_GME-101-20-0165_Ind-B vu APj.xls"/>
    <s v="BND-001"/>
    <s v="4.2.1"/>
    <n v="10"/>
    <s v="Ma"/>
    <x v="1"/>
    <s v="&quot;En revanche, le GME assure le respect du zonage TEMPEST lors de l’installation d’équipements GFE CD en prenant en compte, autant que possible, les recommandations de chaque équipement TEMPEST à intégrer dans l’EBMR, telles que décrites dans leur guide d’intégration.&quot; Supprimer &quot; autant que possible&quot;. Les règles TEMPEST doivent être apliquées. "/>
    <x v="0"/>
    <s v="Pris_en_compte_dans_le_DJD_mis_à_jour"/>
  </r>
  <r>
    <n v="781"/>
    <x v="1"/>
    <x v="1"/>
    <x v="2"/>
    <s v="15-SSI"/>
    <s v="EBMR_FER_DJD SSI EBMR_GME-101-20-0165_Ind-B vu APj.xls"/>
    <s v="BND-002"/>
    <s v="4.2.2"/>
    <n v="10"/>
    <s v="Ma"/>
    <x v="1"/>
    <s v="&quot;En revanche, dans la mesure du possible, des logiciels certifiés (certificat CSPN ou plus) seront retenus.&quot; : les logiciels qui apportent des fonctions de sécurité doivent être certifiées EAL3 critères communs pour faire du NR. Toute dérogation doit être validée par l'administration. "/>
    <x v="0"/>
    <s v="Pris_en_compte_dans_le_DJD_mis_à_jour"/>
  </r>
  <r>
    <n v="782"/>
    <x v="1"/>
    <x v="1"/>
    <x v="2"/>
    <s v="15-SSI"/>
    <s v="EBMR_FER_DJD SSI EBMR_GME-101-20-0165_Ind-B vu APj.xls"/>
    <s v="BND-003"/>
    <s v="4.2.2"/>
    <n v="10"/>
    <s v="Ma"/>
    <x v="1"/>
    <s v="&quot;Et le COTS envisagé dans ce cadre pour le chiffrement est dm-crypt qui dispose d’un certificat de sécurité de premier niveau (CSPN). &quot; Réglementairement il faut du CC EAL3 pour du chiffrement NR"/>
    <x v="0"/>
    <s v="Pris_en_compte_dans_le_DJD_mis_à_jour"/>
  </r>
  <r>
    <n v="783"/>
    <x v="1"/>
    <x v="1"/>
    <x v="2"/>
    <s v="15-SSI"/>
    <s v="EBMR_FER_DJD SSI EBMR_GME-101-20-0165_Ind-B vu APj.xls"/>
    <s v="BND-004"/>
    <s v="4.2.2.1"/>
    <n v="11"/>
    <s v="Ma"/>
    <x v="1"/>
    <s v="Appliquer les règles de codage  sécurisé du minsitère ( DGSIC, DGA-Mi)"/>
    <x v="2"/>
    <s v="Comme discuté lors du GT SSI n°6, les règles de codage prises en compte par le GME ont été partagées avec l'administration en début de projet. Il n'existe donc pas de nouvelles règles de codage à prendre en compte."/>
  </r>
  <r>
    <n v="784"/>
    <x v="1"/>
    <x v="1"/>
    <x v="2"/>
    <s v="15-SSI"/>
    <s v="EBMR_FER_DJD SSI EBMR_GME-101-20-0165_Ind-B vu APj.xls"/>
    <s v="BND-005"/>
    <s v="4.3.1.2.2.2 à 4.3.1.2.2.5"/>
    <s v="16-17"/>
    <s v="F"/>
    <x v="1"/>
    <s v="Ce n'est pas très clair dans les dénominations des valises : SLA, COP-V, SERUm… Qui fait quoi ? "/>
    <x v="0"/>
    <s v="Sera mis à jour dans le DJD EPC"/>
  </r>
  <r>
    <n v="785"/>
    <x v="1"/>
    <x v="1"/>
    <x v="2"/>
    <s v="15-SSI"/>
    <s v="EBMR_FER_DJD SSI EBMR_GME-101-20-0165_Ind-B vu APj.xls"/>
    <s v="BND-006"/>
    <s v="4.3.1.3.1"/>
    <n v="17"/>
    <s v="Q"/>
    <x v="1"/>
    <s v="&quot;La sécurisation de ce réseau  ( cdt&quot; n’est pas de la responsabilité du GME dans le cadre du marché EBMR.&quot; : qui s'en charge ? "/>
    <x v="0"/>
    <s v="Pris_en_compte_dans_le_DJD_mis_à_jour"/>
  </r>
  <r>
    <n v="786"/>
    <x v="1"/>
    <x v="1"/>
    <x v="2"/>
    <s v="15-SSI"/>
    <s v="EBMR_FER_DJD SSI EBMR_GME-101-20-0165_Ind-B vu APj.xls"/>
    <s v="BND-007"/>
    <s v="4.3.1.3.2"/>
    <n v="19"/>
    <s v="Q"/>
    <x v="1"/>
    <s v="GPS militaire ? "/>
    <x v="0"/>
    <s v="Pris_en_compte_dans_le_DJD_mis_à_jour"/>
  </r>
  <r>
    <n v="787"/>
    <x v="1"/>
    <x v="1"/>
    <x v="2"/>
    <s v="15-SSI"/>
    <s v="EBMR_FER_DJD SSI EBMR_GME-101-20-0165_Ind-B vu APj.xls"/>
    <s v="BND-008"/>
    <s v="4.3.2"/>
    <n v="20"/>
    <s v="Q"/>
    <x v="1"/>
    <s v="Quels sont les équipements supervisés ? Qui exploite lea supervision ?"/>
    <x v="0"/>
    <s v="Pris_en_compte_dans_le_DJD_mis_à_jour"/>
  </r>
  <r>
    <n v="788"/>
    <x v="1"/>
    <x v="1"/>
    <x v="2"/>
    <s v="15-SSI"/>
    <s v="EBMR_FER_DJD SSI EBMR_GME-101-20-0165_Ind-B vu APj.xls"/>
    <s v="BND-009"/>
    <s v="4.3.8"/>
    <n v="26"/>
    <s v="Q"/>
    <x v="1"/>
    <s v="combien de temps sont conservés les logs ? "/>
    <x v="0"/>
    <s v="Pris_en_compte_dans_le_DJD_mis_à_jour"/>
  </r>
  <r>
    <n v="789"/>
    <x v="1"/>
    <x v="1"/>
    <x v="2"/>
    <s v="15-SSI"/>
    <s v="EBMR_FER_DJD SSI EBMR_GME-101-20-0165_Ind-B vu APj.xls"/>
    <s v="BND-010"/>
    <s v="4.3.8.1"/>
    <n v="26"/>
    <s v="Q"/>
    <x v="1"/>
    <s v="&quot;Un serveur de logs est positionné au sein du système permettant de centraliser les événements collectés.&quot; : quel est ce système ?"/>
    <x v="0"/>
    <s v="Pris_en_compte_dans_le_DJD_mis_à_jour"/>
  </r>
  <r>
    <n v="790"/>
    <x v="1"/>
    <x v="1"/>
    <x v="2"/>
    <s v="15-SSI"/>
    <s v="EBMR_FER_DJD SSI EBMR_GME-101-20-0165_Ind-B vu APj.xls"/>
    <s v="BND-011"/>
    <s v="4.3.8.4"/>
    <n v="27"/>
    <s v="Ma"/>
    <x v="1"/>
    <s v="Rajouter dans les evts à journaliser, toutes les opérations d'administration et de maintenance (au sens SI pas u sens NTI)"/>
    <x v="0"/>
    <s v="Pris_en_compte_dans_le_DJD_mis_à_jour"/>
  </r>
  <r>
    <n v="791"/>
    <x v="1"/>
    <x v="1"/>
    <x v="2"/>
    <s v="15-SSI"/>
    <s v="EBMR_FER_Justif Reco SSI NXT- FASL3 82943723 A vu APj.xls"/>
    <s v="NLY-001"/>
    <m/>
    <n v="2"/>
    <s v="Q"/>
    <x v="1"/>
    <s v="EBMR_STB_05510_06: Pas de solution certifiée disponible?"/>
    <x v="0"/>
    <s v="Non, dans l'état de l'art effectué pour recenser les solutions de contrôle d'intégrité, nous n'avons pas trouvé de solution COTS répondant à toutes nos contraintes : solution embarquable avec faible empreinte (CPU, Mémoire…), fonctionnant sur notre distribution Linux, ..."/>
  </r>
  <r>
    <n v="792"/>
    <x v="1"/>
    <x v="1"/>
    <x v="2"/>
    <s v="15-SSI"/>
    <s v="EBMR_FER_Justif Reco SSI NXT- FASL3 82943723 A vu APj.xls"/>
    <s v="NLY-002"/>
    <m/>
    <n v="2"/>
    <s v="Q"/>
    <x v="1"/>
    <s v="EBMR_STB_05530_01: Qu'en est il du contrôle d'intégrité envisagé?"/>
    <x v="0"/>
    <s v="Pris_en_compte_dans_le_DJD_mis_à_jour_x000a_Pris en compte dans l'Annexe NXT du DJD mise à jour"/>
  </r>
  <r>
    <n v="793"/>
    <x v="1"/>
    <x v="1"/>
    <x v="2"/>
    <s v="15-SSI"/>
    <s v="EBMR_FER_Justif Reco SSI NXT- FASL3 82943723 A vu APj.xls"/>
    <s v="NLY-003"/>
    <m/>
    <n v="3"/>
    <s v="Ma"/>
    <x v="1"/>
    <s v="RECO-POSTE-020: la justification ne répond pas à l'exigence. A revoir car pas explicite."/>
    <x v="0"/>
    <s v="Pris_en_compte_dans_le_DJD_mis_à_jour_x000a_Pris en compte dans l'Annexe NXT du DJD mise à jour"/>
  </r>
  <r>
    <n v="794"/>
    <x v="1"/>
    <x v="1"/>
    <x v="2"/>
    <s v="15-SSI"/>
    <s v="EBMR_FER_Justif Reco SSI NXT- FASL3 82943723 A vu APj.xls"/>
    <s v="NLY-004"/>
    <m/>
    <n v="5"/>
    <s v="Ma"/>
    <x v="1"/>
    <s v="RECO-POSTE-033: Pas de justification"/>
    <x v="0"/>
    <s v="Pris_en_compte_dans_le_DJD_mis_à_jour_x000a_Pris en compte dans l'Annexe NXT du DJD mise à jour"/>
  </r>
  <r>
    <n v="795"/>
    <x v="1"/>
    <x v="1"/>
    <x v="2"/>
    <s v="15-SSI"/>
    <s v="EBMR_FER_Justif Reco SSI NXT- FASL3 82943723 A vu APj.xls"/>
    <s v="NLY-005"/>
    <m/>
    <n v="6"/>
    <s v="Q"/>
    <x v="1"/>
    <s v="RECO-POSTE-046: et dans les autres modes?"/>
    <x v="0"/>
    <s v="Pris_en_compte_dans_le_DJD_mis_à_jour_x000a_Pris en compte dans l'Annexe NXT du DJD mise à jour"/>
  </r>
  <r>
    <n v="796"/>
    <x v="1"/>
    <x v="1"/>
    <x v="2"/>
    <s v="15-SSI"/>
    <s v="EBMR_FER_Note _IGC_Technique-TCS vu APj.xls"/>
    <s v="NLY-001"/>
    <n v="4"/>
    <n v="6"/>
    <s v="Q"/>
    <x v="1"/>
    <s v="&quot;Il n’est pas prévu d’associer à cette IGC un HSM pour produire les éléments secrets&quot;: Comment est protégée la clef racine de l'IGC alors ?"/>
    <x v="0"/>
    <s v="Pris_en_compte_dans_le_DJD_mis_à_jour"/>
  </r>
  <r>
    <n v="797"/>
    <x v="1"/>
    <x v="1"/>
    <x v="2"/>
    <s v="15-SSI"/>
    <s v="EBMR_FER_Note _IGC_Technique-TCS vu APj.xls"/>
    <s v="NLY-002"/>
    <n v="4"/>
    <n v="6"/>
    <s v="Q"/>
    <x v="1"/>
    <s v="&quot;Par hypothèse, à confirmer par l’administration&quot;: Quelle est pour le GME a Justification des niveaux de confidentialité proposés?"/>
    <x v="0"/>
    <s v="Pris_en_compte_dans_le_DJD_mis_à_jour"/>
  </r>
  <r>
    <n v="798"/>
    <x v="1"/>
    <x v="1"/>
    <x v="2"/>
    <s v="15-SSI"/>
    <s v="EBMR_FER_Note _IGC_Technique-TCS vu APj.xls"/>
    <s v="NLY-003"/>
    <s v="5.1.1"/>
    <n v="7"/>
    <s v="Ma"/>
    <x v="1"/>
    <s v="Pas très clair. Détailler le processus d'authentification retenu. Faire un schéma si nécessaire. Détailler les besoins en clefs/ certificats en précisant si communs à tous les véhicules ou unique pour chaque véhicule."/>
    <x v="0"/>
    <s v="Pris_en_compte_dans_le_DJD_mis_à_jour"/>
  </r>
  <r>
    <n v="799"/>
    <x v="1"/>
    <x v="1"/>
    <x v="2"/>
    <s v="15-SSI"/>
    <s v="EBMR_FER_Note _IGC_Technique-TCS vu APj.xls"/>
    <s v="NLY-004"/>
    <s v="6.1.1 "/>
    <n v="11"/>
    <s v="Mi"/>
    <x v="1"/>
    <s v="&quot;Les mesures organisationnelles entre THALES et les industriels GME et l’Administration doivent_x000a_être mises en place pour assurer le transport des boîtiers VSYS-Box, des équipements externes_x000a_aux véhicules avec les secrets et des supports classifiés DR/DR-SF conformément au [POD].&quot;: Rappeler les mesures prises pour garantir la confidentialité des clefs lors du transport (chiffrement?)"/>
    <x v="0"/>
    <s v="Pris_en_compte_dans_le_DJD_mis_à_jour"/>
  </r>
  <r>
    <n v="800"/>
    <x v="2"/>
    <x v="2"/>
    <x v="2"/>
    <s v="16-Préparation opérationnelle"/>
    <s v="EBMR_FER_DJD SEMBA_GME-101-20-0171_ind-A vu APj.xls"/>
    <s v="XLP-001"/>
    <s v="4,2,2,1"/>
    <m/>
    <s v="Ma"/>
    <x v="0"/>
    <s v="La connexion de SEMBA au GRIFFON n'est pas conforme à la STB qui demande de passer par le relais SEMBA uniquement. La DGA a indiqué en GT que pour pouvoir accepter cette architecture, la sécuirté SSI devait être garantie. Le DJD SSI ne tient pas compte de cette remarque : il ne considère que le réseau VCS. En l'état, cela ne peut être accepté. "/>
    <x v="0"/>
    <s v="Ce point sera abordé lors d'un prochain GT Prépa Obs."/>
  </r>
  <r>
    <n v="801"/>
    <x v="1"/>
    <x v="1"/>
    <x v="1"/>
    <s v="16-Préparation opérationnelle"/>
    <s v="EBMR_FER_DJD SEMBA_GME-101-20-0171_ind-A vu APj.xls"/>
    <s v="XLP-002"/>
    <s v="4,2,2,1"/>
    <m/>
    <s v="Ma"/>
    <x v="1"/>
    <s v="Ce § n'est pas cohérent du 4,3,13 qui décrit aussi la connexion au TRL."/>
    <x v="0"/>
    <s v="Schéma non représentatif du plan de cablage: purement fonctionnel._x000a_Reprise du schéma en distinguant mobilité, tourelleau et autre"/>
  </r>
  <r>
    <n v="802"/>
    <x v="1"/>
    <x v="1"/>
    <x v="1"/>
    <s v="16-Préparation opérationnelle"/>
    <s v="EBMR_FER_DJD SEMBA_GME-101-20-0171_ind-A vu APj.xls"/>
    <s v="XLP-003"/>
    <s v="4,3,13"/>
    <m/>
    <s v="Q"/>
    <x v="1"/>
    <s v="Sans la présence de la partie extérieure du tourelleau, la SEMBA peut donc foncitonner nominalement ? "/>
    <x v="0"/>
    <s v="Oui, effectivement"/>
  </r>
  <r>
    <n v="803"/>
    <x v="1"/>
    <x v="1"/>
    <x v="1"/>
    <s v="16-Préparation opérationnelle"/>
    <s v="EBMR_FER_DJD SEMBA_GME-101-20-0171_ind-A vu APj.xls"/>
    <s v="XLP-004"/>
    <n v="4.4000000000000004"/>
    <m/>
    <s v="Mi"/>
    <x v="1"/>
    <s v="Fonction : &quot;Produire &amp; distribuer l‘énergie électrique&quot;  : alimentation posible par prise de parc et par la prise 230 V extérieure"/>
    <x v="0"/>
    <s v="Ok - idem TDS-004"/>
  </r>
  <r>
    <n v="804"/>
    <x v="1"/>
    <x v="1"/>
    <x v="1"/>
    <s v="16-Préparation opérationnelle"/>
    <s v="EBMR_FER_DJD SEMBA_GME-101-20-0171_ind-A vu APj.xls"/>
    <s v="TDS-001"/>
    <s v="-"/>
    <s v="-"/>
    <s v="Ma"/>
    <x v="1"/>
    <s v="Le DJD fait apparaitre que de nombreuses connexions et démontages seront nécessaires entre un équipement SEMBA et les véhicules. On s'éloigne  de l'esprit du &quot;relais SEMBA unique&quot; et de la notion de véhicule prédisposé, avec un impact très important sur les temps de montage. Cela risque d'être rédhibitoire pour l'utilisation de SEMBA."/>
    <x v="0"/>
    <s v="Exigence EBMR_STB_04840_01, EBMR_STB_00160_01 (modifiée avenant 2) indiquent mesure conservatoire. Le GME cherche à minimiser le nombre d'interfaces."/>
  </r>
  <r>
    <n v="805"/>
    <x v="1"/>
    <x v="1"/>
    <x v="1"/>
    <s v="16-Préparation opérationnelle"/>
    <s v="EBMR_FER_DJD SEMBA_GME-101-20-0171_ind-A vu APj.xls"/>
    <s v="TDS-002"/>
    <s v="4.1"/>
    <n v="9"/>
    <s v="F"/>
    <x v="1"/>
    <s v="&quot;dans les simulateurs de type cabine.&quot; : on parle également, dans la terminologie armée de Terre, de simulateurs du pôle SA (système d'arme)."/>
    <x v="0"/>
    <s v="A reformuler du simulateurs du pôle SA (système d'arme)"/>
  </r>
  <r>
    <n v="806"/>
    <x v="1"/>
    <x v="1"/>
    <x v="1"/>
    <s v="16-Préparation opérationnelle"/>
    <s v="EBMR_FER_DJD SEMBA_GME-101-20-0171_ind-A vu APj.xls"/>
    <s v="TDS-003"/>
    <s v="4.2.1"/>
    <n v="10"/>
    <s v="Q"/>
    <x v="1"/>
    <s v="Le WAN ne devrait pas être derrière SEMBA et non directement sur la fonction simulation du véhicule ?"/>
    <x v="0"/>
    <s v="Oui, effectivement"/>
  </r>
  <r>
    <n v="807"/>
    <x v="1"/>
    <x v="1"/>
    <x v="1"/>
    <s v="16-Préparation opérationnelle"/>
    <s v="EBMR_FER_DJD SEMBA_GME-101-20-0171_ind-A vu APj.xls"/>
    <s v="TDS-004"/>
    <s v="4.2.1"/>
    <n v="10"/>
    <s v="Mi"/>
    <x v="1"/>
    <s v="L'alimentation &quot;prise de parc&quot; peut également être une alimentation véhicule"/>
    <x v="0"/>
    <s v="Ok, sera ajouté &quot;ou alimentation véhicule&quot;"/>
  </r>
  <r>
    <n v="808"/>
    <x v="1"/>
    <x v="1"/>
    <x v="1"/>
    <s v="16-Préparation opérationnelle"/>
    <s v="EBMR_FER_DJD SEMBA_GME-101-20-0171_ind-A vu APj.xls"/>
    <s v="TDS-005"/>
    <s v="4.2.1"/>
    <n v="10"/>
    <s v="F"/>
    <x v="1"/>
    <s v="Attention, le terme &quot;joystick&quot; est un peu réducteur : il peut s'agir d'un équipement un peu plus élaboré qu'un manche à balais pour jeux vidéos."/>
    <x v="0"/>
    <s v="Ok, sera remplacer par &quot;Moyen de pilotage externe pilote&quot;"/>
  </r>
  <r>
    <n v="809"/>
    <x v="1"/>
    <x v="1"/>
    <x v="1"/>
    <s v="16-Préparation opérationnelle"/>
    <s v="EBMR_FER_DJD SEMBA_GME-101-20-0171_ind-A vu APj.xls"/>
    <s v="TDS-006"/>
    <s v="4.2.1"/>
    <n v="11"/>
    <s v="Mi"/>
    <x v="1"/>
    <s v="&quot;Pour la visualisation du monde extérieur, ils sont équipés de lunette de réalité augmentée directement reliées à SEMBA.&quot; : pas sur que les fantassins soient inclus dans les exercices SEMBA."/>
    <x v="0"/>
    <s v=" Les fantassins ne sont pas intégrés dans SEMBA : seuls pilote, chef et tireur sont intégrés dans SEMBA."/>
  </r>
  <r>
    <n v="810"/>
    <x v="1"/>
    <x v="1"/>
    <x v="1"/>
    <s v="16-Préparation opérationnelle"/>
    <s v="EBMR_FER_DJD SEMBA_GME-101-20-0171_ind-A vu APj.xls"/>
    <s v="TDS-007"/>
    <s v="4.2.2.1"/>
    <n v="11"/>
    <s v="F"/>
    <x v="1"/>
    <s v="&quot;VBM&quot; : VBMR"/>
    <x v="0"/>
    <s v="OK"/>
  </r>
  <r>
    <n v="811"/>
    <x v="1"/>
    <x v="1"/>
    <x v="1"/>
    <s v="16-Préparation opérationnelle"/>
    <s v="EBMR_FER_DJD SEMBA_GME-101-20-0171_ind-A vu APj.xls"/>
    <s v="TDS-008"/>
    <s v="4.2.2.1"/>
    <n v="11"/>
    <s v="Ma"/>
    <x v="1"/>
    <s v="Les figures d'intégration ne représentent pas les cablages nécessaires (qui peuvent être encombrants), par exemple jusqu'au relais SEMBA.  "/>
    <x v="0"/>
    <s v="SEMBA étant une mesure conservatoire le cablage n'est pas représenté : cependant le GME représentera une vue schématique prévisionnelle de ces câbles."/>
  </r>
  <r>
    <n v="812"/>
    <x v="1"/>
    <x v="1"/>
    <x v="1"/>
    <s v="16-Préparation opérationnelle"/>
    <s v="EBMR_FER_DJD SEMBA_GME-101-20-0171_ind-A vu APj.xls"/>
    <s v="TDS-009"/>
    <s v="4.2.2.1"/>
    <n v="11"/>
    <s v="Ma"/>
    <x v="1"/>
    <s v="Le fait de mettre le boitier SEMBA à l'intérieur du véhicule implique un passage de cable vers l'extérieur (alimentation si prise de parc, réseau vers une DIREX lourde, etc…), et donc des passe-cloison. Est-ce bien prévu ?"/>
    <x v="0"/>
    <s v="Il est prévu que la DIREX passe par un ouvrant._x000a_Lorsque SEMBA sera défni (interface SEMBA / DIREX: type de connecteur, largeur cable) possibilité d'utiliser une traversée de cloison de réserve, ou celle de BARRAGE."/>
  </r>
  <r>
    <n v="813"/>
    <x v="1"/>
    <x v="1"/>
    <x v="1"/>
    <s v="16-Préparation opérationnelle"/>
    <s v="EBMR_FER_DJD SEMBA_GME-101-20-0171_ind-A vu APj.xls"/>
    <s v="TDS-010"/>
    <s v="4.3.2"/>
    <n v="14"/>
    <s v="Mi"/>
    <x v="1"/>
    <s v="&quot;Des fonctions de la mobilité peuvent également être simulées (commande des feux, crabotage, vitesse véhicule, gestion carburant, ...).&quot; : oui, via des commandes &quot;réelles&quot; du véhicule (voir les tableaux d'inetrcation du GT PrépaOps)"/>
    <x v="0"/>
    <s v="Ok ajout de la précision &quot;en .utilisant les commandes réelles du véhicule&quot;"/>
  </r>
  <r>
    <n v="814"/>
    <x v="1"/>
    <x v="1"/>
    <x v="1"/>
    <s v="16-Préparation opérationnelle"/>
    <s v="EBMR_FER_DJD SEMBA_GME-101-20-0171_ind-A vu APj.xls"/>
    <s v="TDS-011"/>
    <s v="4.3.2"/>
    <n v="15"/>
    <s v="Q"/>
    <x v="1"/>
    <s v="Il y a donc au moins deux interfaces/prises pour SEMBA : relais + prise NTI1 ?"/>
    <x v="0"/>
    <s v="Erreur du document (c'est JAGUAR qui en aura en deux), c'est la même prise sur GRIFFON."/>
  </r>
  <r>
    <n v="815"/>
    <x v="1"/>
    <x v="1"/>
    <x v="1"/>
    <s v="16-Préparation opérationnelle"/>
    <s v="EBMR_FER_DJD SEMBA_GME-101-20-0171_ind-A vu APj.xls"/>
    <s v="TDS-012"/>
    <s v="4.3.2"/>
    <n v="15"/>
    <s v="Q"/>
    <x v="1"/>
    <s v="il y a 2 discours dans les documents : _x000a_1 / 20170207_Réseau échange données-AOC_GME_101-20-0216_ind A : Présence simultanée de SEMBA et de la valise de test NTI1 : Sur EBMR, si le calculateur SEMBA et la valise de test sont connectés ensemble sur le réseau Ethernet du véhicule via leurs relais respectifs, l'AOC gestion des modes : _x000a_- Remonte une alerte aux opérateurs. _x000a_- Prend en compte le mode maintenance en priorité, par rapport aux modes de simulation._x000a_2/ 20170207_Guide-Intégration-AOC RSEMBA_GME-104-20-0016_Ind-A : Sur GRIFFON, le relais SEMBA et le relais soutien sont un seul et même connecteur._x000a__x000a_Q1 : Dans le cycle de vie du véhicule, imaginons un GRIFFON équipé de SEMBA en entrainement puis il y a un problème sur le véhicule, on doit brancher la valise SERUM, quel est l’impact de débranché l’interface data entre le véhicule et SEMBA ?_x000a__x000a_Q2 : Si l’on considère que le connecteur SEMBA pourrait être également un porte d’entrée pour les enregistreurs du marché AI, même question ?"/>
    <x v="0"/>
    <s v="Cf. réponse question précédente._x000a_Q1) SEMBA et valise SERUM impliquent des modes systèmes différents. Un changement de mode implique un rédemarrage du système_x000a_Q2) A priori, l'un est exclusif de l'autre : SEMBA ou fonction enregistreur imaginée dans le marché AI."/>
  </r>
  <r>
    <n v="816"/>
    <x v="1"/>
    <x v="1"/>
    <x v="1"/>
    <s v="16-Préparation opérationnelle"/>
    <s v="EBMR_FER_DJD SEMBA_GME-101-20-0171_ind-A vu APj.xls"/>
    <s v="TDS-013"/>
    <s v="4.3.3"/>
    <n v="18"/>
    <s v="Mi"/>
    <x v="1"/>
    <s v="&quot;Tous les opérateurs en situation d'entraînement en simulation embarquée statique devront être_x000a_équipés de casques de simulation à réalité augmentée&quot; c'est une solution proposée, mais qui relèvera de la responsabilité de SEMBA. "/>
    <x v="0"/>
    <s v="Ok. Ajout de l'information &quot;solution proposée, mais qui relèvera de la responsabilité de SEMBA&quot;"/>
  </r>
  <r>
    <n v="817"/>
    <x v="1"/>
    <x v="1"/>
    <x v="1"/>
    <s v="16-Préparation opérationnelle"/>
    <s v="EBMR_FER_DJD SEMBA_GME-101-20-0171_ind-A vu APj.xls"/>
    <s v="TDS-014"/>
    <s v="4.3.3"/>
    <n v="19"/>
    <m/>
    <x v="1"/>
    <s v="&quot;SEMBA fournit les flux vidéo&quot; : ne fait que renforcer le besoin d'un lien avec l'extérieur : la puissance de calcul nécessaire à réaliser toutes ces fonctions a peu de chances de tenir dans le boitier."/>
    <x v="0"/>
    <s v="Les hypothèses prises sont celles de la STB EBMR_STB_04840_01_x000a_"/>
  </r>
  <r>
    <n v="818"/>
    <x v="1"/>
    <x v="1"/>
    <x v="1"/>
    <s v="16-Préparation opérationnelle"/>
    <s v="EBMR_FER_DJD SEMBA_GME-101-20-0171_ind-A vu APj.xls"/>
    <s v="TDS-015"/>
    <s v="4.3.4"/>
    <n v="23"/>
    <s v="F"/>
    <x v="1"/>
    <s v="&quot;venant se connecté&quot; : venant se connecter"/>
    <x v="0"/>
    <s v="OK"/>
  </r>
  <r>
    <n v="819"/>
    <x v="1"/>
    <x v="1"/>
    <x v="1"/>
    <s v="16-Préparation opérationnelle"/>
    <s v="EBMR_FER_DJD SEMBA_GME-101-20-0171_ind-A vu APj.xls"/>
    <s v="TDS-016"/>
    <s v="4.3.5"/>
    <n v="24"/>
    <s v="Mi"/>
    <x v="1"/>
    <s v="&quot;les IHM natives des équipements SUK/SUR et AP4CV ne sont pas simulées&quot; : à discuter."/>
    <x v="0"/>
    <s v="Les informations simulées de ces capteurs par SEMBA sont affichées sur les MFDs. En revanche, l'IHM dédiée de l'équipement n'est pas commandable par SEMBA : l'équipement sera éteint en SEMBA."/>
  </r>
  <r>
    <n v="820"/>
    <x v="1"/>
    <x v="1"/>
    <x v="1"/>
    <s v="16-Préparation opérationnelle"/>
    <s v="EBMR_FER_DJD SEMBA_GME-101-20-0171_ind-A vu APj.xls"/>
    <s v="TDS-017"/>
    <s v="4.3.12"/>
    <n v="31"/>
    <s v="Q"/>
    <x v="1"/>
    <s v="&quot;Suivi des potentiels&quot; : qu'y a-t-il derrière cette fonction ? Heures d'utilisation, nombre de munitions … ?"/>
    <x v="0"/>
    <s v="Les compteurs gérés sont (données à consolider) :_x000a_- Nombre d'heure de fonctionnement du châssis_x000a_- Nombre de cycle d'ouverture/fermeture des ouvrants_x000a_- Nombre de km parourus_x000a_- Nombre d'heures de fonctionnement moteur issu de la mobilité_x000a_- Nombre de mises sous tension (Marche/Arrêt) des voies VIS et IR_x000a_- Nombre d'heures de fonctionnement cumulées des voies VIS et IR_x000a_- Nombre de tirs laser cumulés_x000a__x000a_Dans les discussions en GT testabilité et maintenabilité, ces informations sont présentées uniquement au pilote et lors du démarrage du véhicule. En cas de dépassement, une alarte est émise au démarrage du véhicule._x000a_Ces données sont également nécessaires pour le maintenancier"/>
  </r>
  <r>
    <n v="821"/>
    <x v="1"/>
    <x v="1"/>
    <x v="1"/>
    <s v="16-Préparation opérationnelle"/>
    <s v="EBMR_FER_DJD SEMBA_GME-101-20-0171_ind-A vu APj.xls"/>
    <s v="TDS-018"/>
    <s v="4.3.13"/>
    <n v="32"/>
    <s v="Q"/>
    <x v="1"/>
    <s v="Est-il possible d'insérer un visuel ou une repésentation 3D de ce que la procédure implique ?"/>
    <x v="0"/>
    <s v="SEMBA étant une mesure conservatoire le cablage n'a pas été modélisé : une représentation sera fournie."/>
  </r>
  <r>
    <n v="822"/>
    <x v="1"/>
    <x v="1"/>
    <x v="1"/>
    <s v="16-Préparation opérationnelle"/>
    <s v="EBMR_FER_DJD SEMBA_GME-101-20-0171_ind-A vu APj.xls"/>
    <s v="JTS-001"/>
    <s v="-"/>
    <s v="-"/>
    <s v="F"/>
    <x v="1"/>
    <s v="&quot;L’objectif principal à atteindre pour autoriser la simulation embarquée est l'intégration d’un_x000a_simulateur embarqué&quot;_x000a_--&gt; l'objectif principal n'est pas l'intégration d'un simulateur embarqué, mais l'interconnexion entre un simulateur (embarqué ou non) et l'équipement embarqué dans le véhicule pour permettre à l'équipage de s'entraîner avec ses moyens réels."/>
    <x v="0"/>
    <s v="OK, reformulation en &quot;L’objectif principal à atteindre pour autoriser la simulation embarquée est l'interconnexion entre un simulateur (embarqué ou non) et l'équipement embarqué dans le véhicule pour permettre à l'équipage de s'entraîner avec ses moyens réels, en métropole dans les garnisons et les espaces collectifs d'instruction ou sur le théâtre d’opérations extérieur, tout en réduisant les besoins en supports extérieurs (formateurs, experts et moyens divers d’instrumentation et/ou d’infrastructure).&quot;"/>
  </r>
  <r>
    <n v="823"/>
    <x v="1"/>
    <x v="1"/>
    <x v="1"/>
    <s v="16-Préparation opérationnelle"/>
    <s v="EBMR_FER_DJD SEMBA_GME-101-20-0171_ind-A vu APj.xls"/>
    <s v="JTS-001"/>
    <s v="-"/>
    <s v="-"/>
    <s v="Ma"/>
    <x v="1"/>
    <s v="Dans le doc, il manque la distinction entre SEMBA Statique et SEMBA dynamique._x000a_Il faut bien distinguer les parties spécifiques &quot;SEMBA statique&quot; des parties &quot;SEMBA dynamique&quot; et des parties communes"/>
    <x v="2"/>
    <s v="Lors du GT Préparation Opérationnelle n°9 du 19 octobre 2016, il avait été indiqué &quot;suppression du mode SEMBA dynamique : accord DGA car SCORPION étape 2&quot;"/>
  </r>
  <r>
    <n v="824"/>
    <x v="1"/>
    <x v="1"/>
    <x v="1"/>
    <s v="16-Préparation opérationnelle"/>
    <s v="EBMR_FER_DJD SEMBA_GME-101-20-0171_ind-A vu APj.xls"/>
    <s v="JTS-002"/>
    <s v="4.2.1"/>
    <n v="10"/>
    <s v="Mi"/>
    <x v="1"/>
    <s v="&quot;Dans des lunettes de réalité augmentée (fourniture SEMBA), pour la visualisation à_x000a_travers le parebrise&quot; -&gt; Solution non définie pour le moment"/>
    <x v="0"/>
    <s v="Ok, reformulation en &quot;solution et fourniture à confirmer par SEMBA&quot;"/>
  </r>
  <r>
    <n v="825"/>
    <x v="1"/>
    <x v="1"/>
    <x v="1"/>
    <s v="16-Préparation opérationnelle"/>
    <s v="EBMR_FER_DJD SEMBA_GME-101-20-0171_ind-A vu APj.xls"/>
    <s v="JTS-003"/>
    <s v="4.2.2.1"/>
    <n v="12"/>
    <s v="Ma"/>
    <x v="1"/>
    <s v="Quand on lit le document, on voit qu'il y a besoin de plus que 2 prises (relais SEMBA et prise NTI1) pour que SEMBA fonctionne. Il faut ajouter une vue avec l'ensemble des points d'accès, et les cablages entre le &quot;calculateur SEMBA&quot; et ces points d'accès"/>
    <x v="0"/>
    <s v="OK"/>
  </r>
  <r>
    <n v="826"/>
    <x v="1"/>
    <x v="1"/>
    <x v="1"/>
    <s v="16-Préparation opérationnelle"/>
    <s v="EBMR_FER_DJD SEMBA_GME-101-20-0171_ind-A vu APj.xls"/>
    <s v="JTS-004"/>
    <s v="4.2.2.1"/>
    <n v="13"/>
    <s v="Mi"/>
    <x v="1"/>
    <s v="&quot;Figure 5 : Architecture électrique pour l’intégration de SEMBA avec SEMBA&quot; _x000a_-&gt; SEMBA vers VBMR probablement"/>
    <x v="0"/>
    <s v="OK =&gt; SEMBA sur VBMR"/>
  </r>
  <r>
    <n v="827"/>
    <x v="1"/>
    <x v="1"/>
    <x v="1"/>
    <s v="16-Préparation opérationnelle"/>
    <s v="EBMR_FER_DJD SEMBA_GME-101-20-0171_ind-A vu APj.xls"/>
    <s v="JTS-005"/>
    <s v="4.3"/>
    <n v="14"/>
    <s v="Ma"/>
    <x v="1"/>
    <s v="Pour l'ensemble du chapitre : SEMBA doit simuler les modes nominaux ET dégradés. (pas le mode secours). Il faut donc ajouter ces modes dans les tableaux du chapitre et ne pas indiquer à chaque fois : &quot;ÉTAT TOUJOURS FONCTIONNEL en_x000a_SEMBA&quot;"/>
    <x v="1"/>
    <s v="A analyser + hors fonctions sécuritaires (ex. fonction incendie)._x000a_2 modes possibles : l'EBMR adopte un fonctionnement simplifié pour les auto-tests ou bien demander à SEMBA de leurrer intégralement les équipements simulés."/>
  </r>
  <r>
    <n v="828"/>
    <x v="1"/>
    <x v="1"/>
    <x v="1"/>
    <s v="16-Préparation opérationnelle"/>
    <s v="EBMR_FER_DJD SEMBA_GME-101-20-0171_ind-A vu APj.xls"/>
    <s v="JTS-006"/>
    <s v="4.3.2"/>
    <n v="18"/>
    <s v="Q"/>
    <x v="1"/>
    <s v="Mobilité-Mobilité-Pédales-Non applicable-Démarrage Moteur inhibé. Freinage non inhibé. Accélérateur non réactif._x000a_-&gt; Existe-t-il un capteur au niveau des pédalespermettant de faire connaître leur position à la VCS / M-CAN ?"/>
    <x v="1"/>
    <s v="Oui il est potentiellement possible de mettre à disposition le % des pédales d’accel et de frein sur le M-CAN … Bien que le Moteur (PC) Semba soit connecté au réseau mobilité et peu l’avoir aussi en direct… Il me semblait que dans la stratégie actuelle de simulation Statique nous avions opté pour une simulation de déplacement véhicule par un joystick… D’où ma proposition de ne pas utiliser les pédales comme données d’entrée… Encore une fois, comme indiqué, il est possible pour le moteur de simulation branché sur le réseau mobilité d’avoir la position en % l’écrasement des pédales… (Signal CAN normé selon la norme J1939.)"/>
  </r>
  <r>
    <n v="829"/>
    <x v="1"/>
    <x v="1"/>
    <x v="1"/>
    <s v="16-Préparation opérationnelle"/>
    <s v="EBMR_FER_DJD SEMBA_GME-101-20-0171_ind-A vu APj.xls"/>
    <s v="JTS-007"/>
    <s v="4.3.3"/>
    <n v="19"/>
    <s v="Q"/>
    <x v="1"/>
    <s v="Simulation de la caméra arrière :y a-t-il possibilité d'agir sur cette caméra ? Orientation/zoom/voie IR, … ? Si oui, alors il faut préciser par quel moyen SEMBA recevra ces consignes."/>
    <x v="0"/>
    <s v="Non, pas d'interaction"/>
  </r>
  <r>
    <n v="830"/>
    <x v="1"/>
    <x v="1"/>
    <x v="1"/>
    <s v="16-Préparation opérationnelle"/>
    <s v="EBMR_FER_DJD SEMBA_GME-101-20-0171_ind-A vu APj.xls"/>
    <s v="JTS-008"/>
    <s v="4.3.3"/>
    <n v="20"/>
    <s v="Ma"/>
    <x v="1"/>
    <s v="Simulation de la VHP : Les cas &quot;ÉTAT TOUJOURS FONCTIONNEL en SEMBA&quot; ne sont pas corrects. SEMBA doit aussi prendre en compte les modes dégradés. Voir remarque JFT-005"/>
    <x v="0"/>
    <s v="voir réponse à JFT-005"/>
  </r>
  <r>
    <n v="831"/>
    <x v="1"/>
    <x v="1"/>
    <x v="1"/>
    <s v="16-Préparation opérationnelle"/>
    <s v="EBMR_FER_DJD SEMBA_GME-101-20-0171_ind-A vu APj.xls"/>
    <s v="JTS-009"/>
    <s v="4.3.4"/>
    <n v="26"/>
    <s v="Q"/>
    <x v="1"/>
    <s v="Simulation de la protection active : Pourquoi &quot;dans la réalité augmentée&quot; ?  On utilise les IHM réelles, pas de dispositif de RA."/>
    <x v="0"/>
    <s v="Les IHMs nominales seront utilisées en SEMBA pour la protection active."/>
  </r>
  <r>
    <n v="832"/>
    <x v="1"/>
    <x v="1"/>
    <x v="1"/>
    <s v="16-Préparation opérationnelle"/>
    <s v="EBMR_FER_DJD SEMBA_GME-101-20-0171_ind-A vu APj.xls"/>
    <s v="JTS-010"/>
    <s v="4.3.4"/>
    <n v="27"/>
    <s v="Ma"/>
    <x v="1"/>
    <s v="Simulation des informations de l’éclairage extérieur et gestion des lumières intérieures :_x000a_Il faut que SEMBA sache dans quel mode est le véhicule, et quelles commandes a utilisé l'opérateur pour l'éclairage intérieur ET extérieur._x000a_-&gt; Indiquer par quels moyens SEMBA va récupérer ces informations"/>
    <x v="0"/>
    <s v="L'information d'occultation est publiée sur la VCS, SEMBA récupérera l'information de cette manière. Document à compléter_x000a__x000a_Pour la gestion des feux civils: fait via la prise de test NTI1."/>
  </r>
  <r>
    <n v="833"/>
    <x v="1"/>
    <x v="1"/>
    <x v="1"/>
    <s v="16-Préparation opérationnelle"/>
    <s v="EBMR_FER_DJD SEMBA_GME-101-20-0171_ind-A vu APj.xls"/>
    <s v="JTS-011"/>
    <s v="4.3.7.1"/>
    <n v="29"/>
    <s v="Q"/>
    <x v="1"/>
    <s v="&quot;Etude SSI à prévoir au programme SEMBA&quot;. Pourquoi pas réalisée ici ? Avec des recommandations  émises vers le programme SEMBA"/>
    <x v="2"/>
    <s v="Remarque à supprimer."/>
  </r>
  <r>
    <n v="834"/>
    <x v="1"/>
    <x v="1"/>
    <x v="1"/>
    <s v="16-Préparation opérationnelle"/>
    <s v="EBMR_FER_DJD SEMBA_GME-101-20-0171_ind-A vu APj.xls"/>
    <s v="JTS-012"/>
    <s v="4.3.7.2"/>
    <n v="30"/>
    <s v="Mi"/>
    <x v="1"/>
    <s v="PHONIE INTER VEHICULE : _x000a_Je ne comprend pas la phrase de ce paragraphe. --&gt; A expliquer avec un schéma"/>
    <x v="0"/>
    <s v="schéma présenté en séance et joint au présent tableau."/>
  </r>
  <r>
    <n v="835"/>
    <x v="1"/>
    <x v="1"/>
    <x v="1"/>
    <s v="16-Préparation opérationnelle"/>
    <s v="EBMR_FER_DJD SEMBA_GME-101-20-0171_ind-A vu APj.xls"/>
    <s v="JTS-013"/>
    <s v="4.3.7.3"/>
    <n v="30"/>
    <s v="Mi"/>
    <x v="1"/>
    <s v="&quot;SEMBA se connecte directement sur le réseau de desserte&quot;_x000a_où est le point de connexion ? Il est accessible facilement ?"/>
    <x v="0"/>
    <s v="à intégrer dans le schéma prévisionnel de câblage"/>
  </r>
  <r>
    <n v="836"/>
    <x v="1"/>
    <x v="1"/>
    <x v="1"/>
    <s v="16-Préparation opérationnelle"/>
    <s v="EBMR_FER_DJD SEMBA_GME-101-20-0171_ind-A vu APj.xls"/>
    <s v="JTS-014"/>
    <s v="4.3.13"/>
    <n v="32"/>
    <s v="F"/>
    <x v="1"/>
    <s v="&quot;Les périphériques suivants seront simulés :&quot; -&gt; Vous vouliez certainement dire : les périphériques (réels) suivants échangeront des informations avec SEMBA._x000a_Le palonnier, pupitre de commande et arrêt d'urgence doivent être interfacés avec la simulation."/>
    <x v="0"/>
    <s v="Remplacement par &quot;Les périphériques (réels) suivants échangeront des informations avec SEMBA&quot; "/>
  </r>
  <r>
    <n v="837"/>
    <x v="3"/>
    <x v="0"/>
    <x v="0"/>
    <s v="16-Préparation opérationnelle"/>
    <s v="EBMR_FER_DJD Simu_Instrumentée_GME-101-20-0219_ind-A vu APj.xls"/>
    <s v="XLP-001"/>
    <m/>
    <m/>
    <s v="Ma"/>
    <x v="0"/>
    <s v="Le lien vers l'interphonie ne semble pas réalisé. Ce point avait déjà été signalé en GT Prepa Ops. 'L'exigence EBMR_STB_04820_01 de la STB demande le respect de la STB 07-29.113/UM TER/SM CZ - Indice 02 (STB du STC B2M). Celle-ci stipule que: Les évènements concernant le système cible doivent être annoncés par communication audio :_x000a_• par des haut-parleurs internes (véhicule ou autre) aux soldats ne portant pas de casque radio_x000a_• en interne par interphone aux soldats portant un casque radio"/>
    <x v="0"/>
    <s v="Cf &quot;Synthèse des plans d'actions issus de la RCD GRIFFON VTT FELIN, STE et RAV&quot; référence &quot;2017/DP-EBMR/1034&quot;"/>
  </r>
  <r>
    <n v="838"/>
    <x v="2"/>
    <x v="0"/>
    <x v="3"/>
    <s v="16-Préparation opérationnelle"/>
    <s v="EBMR_FER_DJD Simu_Instrumentée_GME-101-20-0219_ind-A vu APj.xls"/>
    <s v="XLP-002"/>
    <m/>
    <m/>
    <s v="Ma"/>
    <x v="0"/>
    <s v="Aucun élément n'est fourni sur le &quot;kit système central&quot; qui fait partie des équipement de Prepa Ops à intégrer."/>
    <x v="0"/>
    <s v="Ces éléments seront fournis lors de la prochaine livraison contractuelle"/>
  </r>
  <r>
    <n v="839"/>
    <x v="3"/>
    <x v="0"/>
    <x v="3"/>
    <s v="16-Préparation opérationnelle"/>
    <s v="EBMR_FER_DJD Simu_Instrumentée_GME-101-20-0219_ind-A vu APj.xls"/>
    <s v="XLP-003"/>
    <n v="4.3"/>
    <m/>
    <s v="Ma"/>
    <x v="0"/>
    <s v="Le document ne dit pas si tous les tests décrits dans le § &quot;plan de tests&quot; ont été réalisés et quels ont été les résultats. Le CCTP demande pourtant la réalisation de ces essais avec la RCD."/>
    <x v="0"/>
    <s v="Tous les tests n'ont pas été réalisés à date car ils nécessitent un prototype tourelleau en cours de montage"/>
  </r>
  <r>
    <n v="840"/>
    <x v="1"/>
    <x v="1"/>
    <x v="1"/>
    <s v="16-Préparation opérationnelle"/>
    <s v="EBMR_FER_DJD Simu_Instrumentée_GME-101-20-0219_ind-A vu APj.xls"/>
    <s v="RRE-001"/>
    <s v="4.1"/>
    <n v="10"/>
    <s v="F"/>
    <x v="1"/>
    <s v="Le Kit Système Central est le sous-système qui correspondant à l'intégration du véhicule dans le centre d'entrainement (CENTAC par exemple).' Je ne comprend pas la phrase."/>
    <x v="0"/>
    <s v="Le Kit Système Central est le sous-système permettant l’intégration du véhicule dans le centre d'entrainement (CENTAC par exemple). Le kit système central est intégré sur les véhicules, utilisé pour l’entraînement en centre._x000a_Correction faite dans le DJD Version B_x000a_"/>
  </r>
  <r>
    <n v="841"/>
    <x v="1"/>
    <x v="1"/>
    <x v="1"/>
    <s v="16-Préparation opérationnelle"/>
    <s v="EBMR_FER_DJD Simu_Instrumentée_GME-101-20-0219_ind-A vu APj.xls"/>
    <s v="RRE-002"/>
    <s v="4.1"/>
    <n v="15"/>
    <s v="F"/>
    <x v="1"/>
    <s v="Le BVC est l’IHM entre le STC et l’équipage, il est destiné à visualiser et contrôler à l’équipage les informations de la simulation. Reformulation nécessaire"/>
    <x v="0"/>
    <s v="La reformulation est la suivante: _x000a_Le BVC est l’IHM entre le STC et l’équipage, il est destiné à visualiser et contrôler les informations de la simulation._x000a_Il permet de visualiser certains paramètres de l’exercice en cours (résultat de tir, autotest,…) ou d’initier des opérations (harmonisation, réarmement,…) ou de modifier des paramètres de fonctionnement (modifier le mode jour ou mode nuit des dispositifs de signalisation, activer ou désactiver la dispersion au tir,…)."/>
  </r>
  <r>
    <n v="842"/>
    <x v="1"/>
    <x v="1"/>
    <x v="1"/>
    <s v="16-Préparation opérationnelle"/>
    <s v="EBMR_FER_DJD Simu_Instrumentée_GME-101-20-0219_ind-A vu APj.xls"/>
    <s v="RRE-003"/>
    <s v="4.1"/>
    <n v="16"/>
    <s v="F"/>
    <x v="1"/>
    <s v="C’est l’élément qui simule le tir par l’émission d’un faisceau laser codé en direction de la cible vers la cible. "/>
    <x v="0"/>
    <s v="Modification faite dans le DJD Simulation instrumentée Indice B"/>
  </r>
  <r>
    <n v="843"/>
    <x v="1"/>
    <x v="1"/>
    <x v="1"/>
    <s v="16-Préparation opérationnelle"/>
    <s v="EBMR_FER_DJD Simu_Instrumentée_GME-101-20-0219_ind-A vu APj.xls"/>
    <s v="RRE-004"/>
    <s v="4.2.1"/>
    <n v="26"/>
    <s v="F"/>
    <x v="1"/>
    <s v="Conception d’un nouveau pour la mitrailleuse 7.62 qui va permettre de prendre en compte les mises de feu ainsi que les modes de tir de l’arme. Il manque un mot dans la phrase."/>
    <x v="0"/>
    <s v="Modification faite dans le DJD Simulation instrumentée Indice B"/>
  </r>
  <r>
    <n v="844"/>
    <x v="1"/>
    <x v="1"/>
    <x v="1"/>
    <s v="16-Préparation opérationnelle"/>
    <s v="EBMR_FER_DJD Simu_Instrumentée_GME-101-20-0219_ind-A vu APj.xls"/>
    <s v="RRE-005"/>
    <s v="4.2.1"/>
    <n v="26"/>
    <s v="Q"/>
    <x v="1"/>
    <s v="Définition des cordons. Les cordons reliant les boitiers du STC B2M peuvent être spécifiques (longueur) en fonction de l'implantation des boitiers. Est-il bien prévu qu'il n'y en ait pas de nouveau (pour aucune des versions de GRIFFON  auquel ce DJD fait référence)?"/>
    <x v="0"/>
    <s v="Les positions des URL sont communes sur le véhicule GRIFFON quelque soit la version. Il n'y a pas de diversités de faisceaux ni de supports mécaniques."/>
  </r>
  <r>
    <n v="845"/>
    <x v="1"/>
    <x v="1"/>
    <x v="1"/>
    <s v="16-Préparation opérationnelle"/>
    <s v="EBMR_FER_DJD Simu_Instrumentée_GME-101-20-0219_ind-A vu APj.xls"/>
    <s v="RRE-006"/>
    <s v="4.2.2"/>
    <n v="27"/>
    <s v="F"/>
    <x v="1"/>
    <s v="Les véhicules pouvant s’équiper aujourd'hui d’un STC B2M GRIFFON est sont de type I et implique l’utilisation de l’architecture suivante :"/>
    <x v="0"/>
    <s v="Modification faite dans le DJD Simulation instrumentée Indice B"/>
  </r>
  <r>
    <n v="846"/>
    <x v="1"/>
    <x v="1"/>
    <x v="1"/>
    <s v="16-Préparation opérationnelle"/>
    <s v="EBMR_FER_DJD Simu_Instrumentée_GME-101-20-0219_ind-A vu APj.xls"/>
    <s v="RRE-007"/>
    <s v="4.2.2"/>
    <s v="27/28"/>
    <s v="Q"/>
    <x v="1"/>
    <s v="Si un GRIFFON est équipé d'un STC B2M et qu'il n'a pas de TRL. Que se passe-t'il?"/>
    <x v="0"/>
    <s v="Cette configuration impliquant un véhicule GRIFFON sans tourelleau mais équipée d'un STC B2M n'a pas été prise en compte. Une demande d'évolution est nécessaire pour prendre en compte cette configuration."/>
  </r>
  <r>
    <n v="847"/>
    <x v="1"/>
    <x v="1"/>
    <x v="1"/>
    <s v="16-Préparation opérationnelle"/>
    <s v="EBMR_FER_DJD Simu_Instrumentée_GME-101-20-0219_ind-A vu APj.xls"/>
    <s v="RRE-008"/>
    <s v="4.2.2.1"/>
    <s v="29 à 43"/>
    <s v="Mi"/>
    <x v="1"/>
    <s v="Le positionnement est un positionnement proposé qui ne pourra être validé que suite à des maquettage fait en accord avec la STAT. _x000a_Je propose d'ajouter cette mention qui sera modifiée/suprimée suite aux maquettage dans la version suivante du DJD."/>
    <x v="0"/>
    <s v="_x000a_Proposition prise en compte dans le DJD Simulation instrumentée Indice B"/>
  </r>
  <r>
    <n v="848"/>
    <x v="1"/>
    <x v="1"/>
    <x v="1"/>
    <s v="16-Préparation opérationnelle"/>
    <s v="EBMR_FER_DJD Simu_Instrumentée_GME-101-20-0219_ind-A vu APj.xls"/>
    <s v="RRE-009"/>
    <s v="4.2.2.1"/>
    <s v="29 à 43"/>
    <s v="Mi"/>
    <x v="1"/>
    <s v="Ou se positionne le COMLOC?"/>
    <x v="0"/>
    <s v="La position du kit COMLOC (intégré sur le véhicule) a été rajoutée page 38."/>
  </r>
  <r>
    <n v="849"/>
    <x v="1"/>
    <x v="1"/>
    <x v="1"/>
    <s v="16-Préparation opérationnelle"/>
    <s v="EBMR_FER_DJD Simu_Instrumentée_GME-101-20-0219_ind-A vu APj.xls"/>
    <s v="RRE-010"/>
    <s v="4.2.2.2"/>
    <n v="45"/>
    <s v="F"/>
    <x v="1"/>
    <s v="Le BEO disposent d’un émetteur et d’un récepteur laser."/>
    <x v="0"/>
    <s v="Modification faite dans le DJD Simulation instrumentée Indice B"/>
  </r>
  <r>
    <n v="850"/>
    <x v="1"/>
    <x v="1"/>
    <x v="1"/>
    <s v="16-Préparation opérationnelle"/>
    <s v="EBMR_FER_DJD Simu_Instrumentée_GME-101-20-0219_ind-A vu APj.xls"/>
    <s v="RRE-011"/>
    <s v="4.2.2.3"/>
    <n v="48"/>
    <s v="Mi"/>
    <x v="1"/>
    <s v="On ne parle pas de l'interface électrique du COMLOC"/>
    <x v="0"/>
    <s v="En attente de la STI COMLOC et de la réception du boitier COMLOC (conformément à la réunion GT)"/>
  </r>
  <r>
    <n v="851"/>
    <x v="1"/>
    <x v="1"/>
    <x v="1"/>
    <s v="16-Préparation opérationnelle"/>
    <s v="EBMR_FER_DJD Simu_Instrumentée_GME-101-20-0219_ind-A vu APj.xls"/>
    <s v="RRE-012"/>
    <s v="4.2.2.5"/>
    <n v="63"/>
    <s v="Q"/>
    <x v="1"/>
    <s v="Lors de l'utilisation de ce message, la cohérence est-elle faite avec le nombre de munitions reçues lors de l'initialisation du STC B2M?"/>
    <x v="0"/>
    <s v="Lors de l'initialisation la cohérence est faite."/>
  </r>
  <r>
    <n v="852"/>
    <x v="1"/>
    <x v="1"/>
    <x v="1"/>
    <s v="16-Préparation opérationnelle"/>
    <s v="EBMR_FER_DJD Simu_Instrumentée_GME-101-20-0219_ind-A vu APj.xls"/>
    <s v="RRE-013"/>
    <s v="4.2.2.5"/>
    <s v="61/63"/>
    <s v="Q"/>
    <x v="1"/>
    <s v="Etant donné que l'on ne souhaite pas doubler les types de porteurs en fonction de l'armement 7,62 ou 12,7, l'initialisation se fera surement avec des quantités de munitions pour les deux types d'armes. Grâce aux messages, le porteur et le B2M peuvent-ils mettre à zéro les quantités de munitions concernant le type d'arme qui n'est pas utilisé?"/>
    <x v="2"/>
    <s v="Fonctionnement non prévu."/>
  </r>
  <r>
    <n v="853"/>
    <x v="1"/>
    <x v="1"/>
    <x v="1"/>
    <s v="16-Préparation opérationnelle"/>
    <s v="EBMR_FER_DJD Simu_Instrumentée_GME-101-20-0219_ind-A vu APj.xls"/>
    <s v="RRE-014"/>
    <s v="4.3"/>
    <s v="73/81"/>
    <s v="F"/>
    <x v="1"/>
    <s v="Respect de de l’inhibition de la fonction tir en cours de réarmement"/>
    <x v="0"/>
    <s v="Modification faite dans le DJD Simulation instrumentée Indice B"/>
  </r>
  <r>
    <n v="854"/>
    <x v="1"/>
    <x v="1"/>
    <x v="1"/>
    <s v="16-Préparation opérationnelle"/>
    <s v="EBMR_FER_DJD Simu_Instrumentée_GME-101-20-0219_ind-A vu APj.xls"/>
    <s v="RRE-015"/>
    <s v="4.3"/>
    <s v="73/81"/>
    <s v="F"/>
    <x v="1"/>
    <s v="on vérifie à l’aide de CMT_M2_Tools que l’alerte de télémétrie est bien reçue et interprétée par la CMT_M2"/>
    <x v="0"/>
    <s v="Modification faite dans le DJD Simulation instrumentée Indice B"/>
  </r>
  <r>
    <n v="855"/>
    <x v="1"/>
    <x v="1"/>
    <x v="1"/>
    <s v="16-Préparation opérationnelle"/>
    <s v="EBMR_FER_DJD Simu_Instrumentée_GME-101-20-0219_ind-A vu APj.xls"/>
    <s v="RRE-016"/>
    <s v="4.3"/>
    <s v="74/83"/>
    <s v="F"/>
    <x v="1"/>
    <s v="Lea STC B2M est initialisée par le SDEI-PC en mode Tactique."/>
    <x v="0"/>
    <s v="Modification faite dans le DJD Simulation instrumentée Indice B"/>
  </r>
  <r>
    <n v="856"/>
    <x v="1"/>
    <x v="1"/>
    <x v="1"/>
    <s v="16-Préparation opérationnelle"/>
    <s v="EBMR_FER_DJD Simu_Instrumentée_GME-101-20-0219_ind-A vu APj.xls"/>
    <s v="RRE-017"/>
    <s v="4.3"/>
    <n v="75"/>
    <s v="F"/>
    <x v="1"/>
    <s v="WireShark est branchés au BEP"/>
    <x v="0"/>
    <s v="Modification faite dans le DJD Simulation instrumentée Indice B"/>
  </r>
  <r>
    <n v="857"/>
    <x v="1"/>
    <x v="1"/>
    <x v="1"/>
    <s v="16-Préparation opérationnelle"/>
    <s v="EBMR_FER_DJD Simu_Instrumentée_GME-101-20-0219_ind-A vu APj.xls"/>
    <s v="RRE-018"/>
    <s v="4.3"/>
    <n v="80"/>
    <s v="F"/>
    <x v="1"/>
    <s v="·         La CMT_M2 est branchée sur un PC outillage compatible CMT_M2 pour espionner les TD Laser émises._x000a_·         par le BEO. Le tourelleau et la CMT_M2 doivent être séparées d’une distance allant de 700m à 2500m"/>
    <x v="0"/>
    <s v="Modification faite dans le DJD Simulation instrumentée Indice B"/>
  </r>
  <r>
    <n v="858"/>
    <x v="1"/>
    <x v="1"/>
    <x v="1"/>
    <s v="16-Préparation opérationnelle"/>
    <s v="EBMR_FER_DJD Simu_Instrumentée_GME-101-20-0219_ind-A vu APj.xls"/>
    <s v="RRE-019"/>
    <s v="4.3"/>
    <n v="81"/>
    <s v="F"/>
    <x v="1"/>
    <s v="On déclenche des tirs avec des modes de tir différends et des munitions différentes "/>
    <x v="0"/>
    <s v="Modification faite dans le DJD Simulation instrumentée Indice B"/>
  </r>
  <r>
    <n v="859"/>
    <x v="1"/>
    <x v="1"/>
    <x v="1"/>
    <s v="16-Préparation opérationnelle"/>
    <s v="EBMR_FER_DJD Simu_Instrumentée_GME-101-20-0219_ind-A vu APj.xls"/>
    <s v="RRE-020"/>
    <s v="4.3"/>
    <n v="81"/>
    <s v="F"/>
    <x v="1"/>
    <s v="On tire et tourelleau. "/>
    <x v="0"/>
    <s v="Modification faite dans le DJD Simulation instrumentée Indice B"/>
  </r>
  <r>
    <n v="860"/>
    <x v="1"/>
    <x v="1"/>
    <x v="1"/>
    <s v="16-Préparation opérationnelle"/>
    <s v="EBMR_FER_DJD Simu_Instrumentée_GME-101-20-0219_ind-A vu APj.xls"/>
    <s v="RRE-021"/>
    <s v="4.3"/>
    <n v="85"/>
    <s v="F"/>
    <x v="1"/>
    <s v="On vérifie à l’aide de de l’affichage de l’IHM du tourelleau que le stock évolue correctement."/>
    <x v="0"/>
    <s v="Modification faite dans le DJD Simulation instrumentée Indice B"/>
  </r>
  <r>
    <n v="861"/>
    <x v="1"/>
    <x v="1"/>
    <x v="1"/>
    <s v="16-Préparation opérationnelle"/>
    <s v="EBMR_FER_DJD Simu_Instrumentée_GME-101-20-0219_ind-A vu APj.xls"/>
    <s v="TDS-001"/>
    <s v="4.1"/>
    <n v="9"/>
    <s v="F"/>
    <x v="1"/>
    <s v="&quot;Il existe aujourd’hui 2 types de STC assurant la fonction simulation pour les véhicules&quot; : valable hors char Leclerc, qui dispose de son propre STC (STC XL)"/>
    <x v="0"/>
    <s v="Modification faite dans le DJD Simulation instrumentée Indice B"/>
  </r>
  <r>
    <n v="862"/>
    <x v="1"/>
    <x v="1"/>
    <x v="1"/>
    <s v="16-Préparation opérationnelle"/>
    <s v="EBMR_FER_DJD Simu_Instrumentée_GME-101-20-0219_ind-A vu APj.xls"/>
    <s v="TDS-002"/>
    <s v="4.1"/>
    <n v="9"/>
    <s v="F"/>
    <x v="1"/>
    <s v="&quot;Cible Multiporteurs Terrestre,&quot; : la CMT est en passe de disparaitre au profit d'un version de B2M (B2M uniquement avec une fonction cible)"/>
    <x v="0"/>
    <s v="Modification faite dans le DJD Simulation instrumentée Indice B"/>
  </r>
  <r>
    <n v="863"/>
    <x v="1"/>
    <x v="1"/>
    <x v="1"/>
    <s v="16-Préparation opérationnelle"/>
    <s v="EBMR_FER_DJD Simu_Instrumentée_GME-101-20-0219_ind-A vu APj.xls"/>
    <s v="TDS-003"/>
    <s v="4.2.2.3"/>
    <n v="49"/>
    <s v="F"/>
    <x v="1"/>
    <s v="Remarque : la DGA ne s'engage pas sur la vérification des brochages ou la définition des connecteurs."/>
    <x v="0"/>
    <m/>
  </r>
  <r>
    <n v="864"/>
    <x v="1"/>
    <x v="1"/>
    <x v="1"/>
    <s v="16-Préparation opérationnelle"/>
    <s v="EBMR_FER_DJD Simu_Instrumentée_GME-101-20-0219_ind-A vu APj.xls"/>
    <s v="ACS-001"/>
    <s v="4.1"/>
    <n v="16"/>
    <s v="Q"/>
    <x v="1"/>
    <s v="Comment le DAL va traiter le faisceau laser codé du STC simulant la fonction FEU ?"/>
    <x v="0"/>
    <s v="Pour le véhicule GRIFFON, le STC va différentier une télémétrie d'un tir laser fait par le BEO. _x000a_Les lasers codés du STC sont hors bandes de réception du DAL  donc le détecteur DAL ne les détecte même pas._x000a_C'est pourquoi le STC B2M évolue pour que le système cible STC  passe l'information de réception d'une télémétrie STC vers la VCS Scorpion. La VCS émule alors l'alerte DAL._x000a_"/>
  </r>
  <r>
    <n v="865"/>
    <x v="1"/>
    <x v="1"/>
    <x v="1"/>
    <s v="16-Préparation opérationnelle"/>
    <s v="EBMR_FER_DJD Simu_Instrumentée_GME-101-20-0219_ind-A vu APj.xls"/>
    <s v="ACS-002"/>
    <s v="4.2.1"/>
    <n v="25"/>
    <s v="Q"/>
    <x v="1"/>
    <s v="Pourriez-vos expliquer avec un schéma la séquence d'utilisation du STC B2M avec le DAL, dans le cas de l'utilisation du télémètre du porteur et dans le cas de l'utilisation du télémètre du STC ?"/>
    <x v="0"/>
    <s v="Oui dans une prochaine version du DJD Simulation instrumentée._x000a__x000a_"/>
  </r>
  <r>
    <n v="866"/>
    <x v="1"/>
    <x v="1"/>
    <x v="1"/>
    <s v="16-Préparation opérationnelle"/>
    <s v="EBMR_FER_DJD Simu_Instrumentée_GME-101-20-0219_ind-A vu APj.xls"/>
    <s v="ACS-003"/>
    <s v="4.2.1"/>
    <n v="26"/>
    <s v="Q"/>
    <x v="1"/>
    <s v="Il est indiqué que &quot;Le logiciel de la CS évolue pour prendre en compte la trame spécifique DAL émise par le BEO. Elle transmettra un message au BEP lui indiquant que le véhicule est en train d’être télémétré et la provenance de cette télémétrie&quot;. _x000a_Dans le cas de l'utilisation du télémètre du porteur et non celui du BEO, comment l'information de télémétrie sera envoyée au BEP ?"/>
    <x v="0"/>
    <s v="Dans le cas de l'utilisation d'un véritable télémètre porteur: _x000a_- du coté de l'émetteur de la télémètrie, fonctionnement nominal du système d'arme et liaison standard avec le STC B2M._x000a_- du coté de la cible de télémètrie, les cibles STC B2M ne détectent pas les véritables télémètres par contre le détecteur DAL ANTARES lui les détectent avec un fonctionnement nominal de la gestion des alertes. Pas de retour d'information de la VCS vers le STC B2M dans ce cas"/>
  </r>
  <r>
    <n v="867"/>
    <x v="1"/>
    <x v="1"/>
    <x v="1"/>
    <s v="16-Préparation opérationnelle"/>
    <s v="EBMR_FER_DJD Simu_Instrumentée_GME-101-20-0219_ind-A vu APj.xls"/>
    <s v="RRE-022"/>
    <m/>
    <m/>
    <s v="Mi"/>
    <x v="1"/>
    <s v="Suite au GT PrepaOPS, il est remonté que l'initialisation du STC B2M GRIFFON (équipé d'un armement) se fait via 6 codes porteurs (fonction du type de tourelleau, d'arme et de la prise en compte du blindage). L'administration souhaite savoir s'il est possible que le type de tourelleau et d'armement soit remonté au STC B2M afin de n'avoir besoin que de 2 codes porteurs à l'initialisation._x000a_L'intêret est de ne pas faire reposer sur l'utilisateur la tâche d'identifier la configuration du véhicule =&gt;Risque de mauvaise initialisation lors de rotation au CENTAC (lié au grand nombre de véhicule en rotation)."/>
    <x v="2"/>
    <s v="Ce n'est pas l'utilisateur qui renseigne le code porteur"/>
  </r>
  <r>
    <n v="868"/>
    <x v="0"/>
    <x v="2"/>
    <x v="0"/>
    <s v="17-Réalité augmentée"/>
    <s v="EBMR_FER_DJD2_Réalité augmentée_GME_101_20_0174 Ind A vu APj.xls"/>
    <s v="XLP-001"/>
    <m/>
    <m/>
    <s v="Ma"/>
    <x v="0"/>
    <s v="les dernières décisions sur les IHM  ne sont pas prises en compte dans ce  DJD : le DJD ne fait que lister que les différentes options analysées par le GME."/>
    <x v="0"/>
    <s v="Les IHM sont en cours de définition . La simplification des éléments a été présentée en GT et sera intégrée dans la prochaine édition du DJD2 RA."/>
  </r>
  <r>
    <n v="869"/>
    <x v="1"/>
    <x v="1"/>
    <x v="1"/>
    <s v="17-Réalité augmentée"/>
    <s v="EBMR_FER_DJD2_Réalité augmentée_GME_101_20_0174 Ind A vu APj.xls"/>
    <s v="BCT-001"/>
    <s v="§1.2.1"/>
    <s v="page 5"/>
    <s v="F"/>
    <x v="1"/>
    <s v="«Abréviations et sigles» : signification de « CDE » rencontré dans le document"/>
    <x v="0"/>
    <s v="La signification de CDE sera ajoutée dans la prochaine  édition du DJD2 RA."/>
  </r>
  <r>
    <n v="870"/>
    <x v="1"/>
    <x v="1"/>
    <x v="1"/>
    <s v="17-Réalité augmentée"/>
    <s v="EBMR_FER_DJD2_Réalité augmentée_GME_101_20_0174 Ind A vu APj.xls"/>
    <s v="BCT-002"/>
    <s v="§4.1"/>
    <s v="page 8"/>
    <s v="Ma"/>
    <x v="1"/>
    <s v="«Le paramétrage de l'affichage des éléments de réalité augmentée sur le moniteur Tourelleau n'est pas possible» : Il est attendu qu’il y ait un paramétrage concernant le mode d’affichage de la réalité augmentée : rien, tout, sans bandeau…"/>
    <x v="0"/>
    <s v="FER en cours d'instruction au sein du GME"/>
  </r>
  <r>
    <n v="871"/>
    <x v="1"/>
    <x v="1"/>
    <x v="1"/>
    <s v="17-Réalité augmentée"/>
    <s v="EBMR_FER_DJD2_Réalité augmentée_GME_101_20_0174 Ind A vu APj.xls"/>
    <s v="BCT-003"/>
    <s v="§4.1"/>
    <s v="page 8"/>
    <s v="Q"/>
    <x v="1"/>
    <s v="«ne gère pas la transparence sur » : page 15 il est dit « Les éléments de réalité augmentée sont affichés sur une consigne du système qui précise le_x000a_comportement associé (position, rotation, clignotement, transparence...) et la référence du fichier image_x000a_dans la base de données » donc sur le tourelleau l’information transparence associée à un élément n’est pas affichée sur le tourelleau alors qu’elle le sera sur les autres équipements à poste ; est ce bien cela ? Dans ce cas y a il eu une analyse sur les risques potentiels liés à ces discordances au sein d’un même poste ?"/>
    <x v="2"/>
    <s v="La transparence ne sera pas gérée pour la réalité augmentée. Ce point sera précisé dans la prochaine édition du DJD2."/>
  </r>
  <r>
    <n v="872"/>
    <x v="1"/>
    <x v="1"/>
    <x v="1"/>
    <s v="17-Réalité augmentée"/>
    <s v="EBMR_FER_DJD2_Réalité augmentée_GME_101_20_0174 Ind A vu APj.xls"/>
    <s v="BCT-004"/>
    <s v="§4.1"/>
    <s v="page 8"/>
    <s v="Q"/>
    <x v="1"/>
    <s v="«Excepté la Vue Panoramique, les opérateurs peuvent paramétrer chacun de leurs moyens d'observation ou l'ensemble de leurs moyens de restitution et le chef peut paramétrer tous les moyens du véhicule depuis le moniteur tourelleau pour le VBMR» : n’est ce pas contradictoire avec « Le paramétrage de l'affichage des éléments de réalité augmentée sur le moniteur Tourelleau n'est pas possible »_x000a_A moins que paramétrer ne concerne pas le paramétrage de la RA"/>
    <x v="0"/>
    <s v="La demande a fait l'objet d'une spécification diffusée aux co-traitants , les retours des fournisseurs mandatés par le co-traitant RTD sur ce sujet ne sont pas acquis."/>
  </r>
  <r>
    <n v="873"/>
    <x v="1"/>
    <x v="1"/>
    <x v="1"/>
    <s v="17-Réalité augmentée"/>
    <s v="EBMR_FER_DJD2_Réalité augmentée_GME_101_20_0174 Ind A vu APj.xls"/>
    <s v="BCT-005"/>
    <s v="§4.1"/>
    <s v="page 9"/>
    <s v="Q"/>
    <x v="1"/>
    <s v="«L'hypothèse actuelle est que l'opérateur peut paramétrer le seuil de vieillissement des menaces dans le périmètre de la fonction Réalité Augmentée. Cette hypothèse sera remise en cause dans l'avenant 2, le paramétrage sera géré par la fonction ProColl» : comment le vieillissement est mis en cohérence avec celui de SICS ?"/>
    <x v="0"/>
    <s v="FER en cours d'instruction: l'hypothèse  actuelle resterait en vigueur (à confirmer)"/>
  </r>
  <r>
    <n v="874"/>
    <x v="1"/>
    <x v="1"/>
    <x v="1"/>
    <s v="17-Réalité augmentée"/>
    <s v="EBMR_FER_DJD2_Réalité augmentée_GME_101_20_0174 Ind A vu APj.xls"/>
    <s v="BCT-006"/>
    <s v="§4.2"/>
    <s v="page 11"/>
    <s v="F"/>
    <x v="1"/>
    <s v="«'affichatge» : affichage"/>
    <x v="0"/>
    <s v="La correction sera traitée dans la prochaine  édition du DJD2."/>
  </r>
  <r>
    <n v="875"/>
    <x v="1"/>
    <x v="1"/>
    <x v="1"/>
    <s v="17-Réalité augmentée"/>
    <s v="EBMR_FER_DJD2_Réalité augmentée_GME_101_20_0174 Ind A vu APj.xls"/>
    <s v="BCT-007"/>
    <s v="§4.2"/>
    <s v="page 11"/>
    <s v="Q"/>
    <x v="1"/>
    <s v="«Le chef et le tireur qui interagissent avec la fonction en paramétrant l'affichatge de la réalité augmentée via le MFD et le moniteur Tourelleau» : est ce cohérent avec « Le paramétrage de l'affichage des éléments de réalité augmentée sur le moniteur Tourelleau n'est pas possible_x0005_ » page 8 ?"/>
    <x v="0"/>
    <s v="La demande a fait l'objet d'une spécification diffusée aux co-traitants , les retours des fournisseurs mandatés par le co-traitant RTD sur ce sujet ne sont pas acquis."/>
  </r>
  <r>
    <n v="876"/>
    <x v="1"/>
    <x v="1"/>
    <x v="1"/>
    <s v="17-Réalité augmentée"/>
    <s v="EBMR_FER_DJD2_Réalité augmentée_GME_101_20_0174 Ind A vu APj.xls"/>
    <s v="BCT-008"/>
    <s v="§4.3.2"/>
    <s v="page 13"/>
    <s v="Q"/>
    <x v="1"/>
    <s v="«Lorsque cela est possible » : quels sont les limitations ?"/>
    <x v="0"/>
    <s v="Reformulation de la phrase dans la prochaine  édition du DJD2."/>
  </r>
  <r>
    <n v="877"/>
    <x v="1"/>
    <x v="1"/>
    <x v="1"/>
    <s v="17-Réalité augmentée"/>
    <s v="EBMR_FER_DJD2_Réalité augmentée_GME_101_20_0174 Ind A vu APj.xls"/>
    <s v="BCT-009"/>
    <s v="§4.3.2"/>
    <s v="page 14"/>
    <s v="Q"/>
    <x v="1"/>
    <s v="«indicateur » : qu’est ce que l’indicateur ? (définition)"/>
    <x v="0"/>
    <s v="L'indicateur correspond à l'affichage de la menace."/>
  </r>
  <r>
    <n v="878"/>
    <x v="1"/>
    <x v="1"/>
    <x v="1"/>
    <s v="17-Réalité augmentée"/>
    <s v="EBMR_FER_DJD2_Réalité augmentée_GME_101_20_0174 Ind A vu APj.xls"/>
    <s v="BCT-010"/>
    <s v="§4.3.2"/>
    <s v="page 14"/>
    <s v="Mi"/>
    <x v="1"/>
    <s v="«rapidement» : il s’agit d’une menace donc le « rapidement » est ici équivalent à du temps reflexe. Sinon préciser ce que revêt le terme rapidement"/>
    <x v="0"/>
    <s v="Accord avec la remarque DGA: il s'agit bien du temps réflexe."/>
  </r>
  <r>
    <n v="879"/>
    <x v="1"/>
    <x v="1"/>
    <x v="1"/>
    <s v="17-Réalité augmentée"/>
    <s v="EBMR_FER_DJD2_Réalité augmentée_GME_101_20_0174 Ind A vu APj.xls"/>
    <s v="BCT-011"/>
    <s v="§4.3.2"/>
    <s v="page 14"/>
    <s v="Q"/>
    <x v="1"/>
    <s v="«La zone d'affichage des menaces est encore à déterminer» : quelle est l’échéance prévue ? Ya-t-il eu déjà des hypothèses analysées ?"/>
    <x v="0"/>
    <s v="Cette phrase sera supprimée dans la prochaine édition du dossier. L'hypothèse actuelle est présentée dans le dossier."/>
  </r>
  <r>
    <n v="880"/>
    <x v="1"/>
    <x v="1"/>
    <x v="1"/>
    <s v="17-Réalité augmentée"/>
    <s v="EBMR_FER_DJD2_Réalité augmentée_GME_101_20_0174 Ind A vu APj.xls"/>
    <s v="BCT-012"/>
    <s v="§4.3.2"/>
    <s v="page 14"/>
    <s v="Mi"/>
    <x v="1"/>
    <s v="«facilement lisible.» : et compréhensible_x000a_"/>
    <x v="0"/>
    <s v="Accord avec la remarque DGA:l'ajout sera pris en compte dans la prochaine édition du dossier."/>
  </r>
  <r>
    <n v="881"/>
    <x v="1"/>
    <x v="1"/>
    <x v="1"/>
    <s v="17-Réalité augmentée"/>
    <s v="EBMR_FER_DJD2_Réalité augmentée_GME_101_20_0174 Ind A vu APj.xls"/>
    <s v="BCT-013"/>
    <s v="§4.3.2"/>
    <s v="page 14"/>
    <s v="Q"/>
    <x v="1"/>
    <s v="«peut» : quelles sont les limitations associées à ce « peut » ?"/>
    <x v="0"/>
    <s v="Pas de limitations: la reformulation de la phrase sera effectuée dans la prochaine édition du dossier."/>
  </r>
  <r>
    <n v="882"/>
    <x v="1"/>
    <x v="1"/>
    <x v="1"/>
    <s v="17-Réalité augmentée"/>
    <s v="EBMR_FER_DJD2_Réalité augmentée_GME_101_20_0174 Ind A vu APj.xls"/>
    <s v="BCT-014"/>
    <s v="§4.3.3"/>
    <s v="page 15"/>
    <s v="Q"/>
    <x v="1"/>
    <s v="«micro-moniteur ou micro-afficheur » : s’agit-il de deux appellations pour un même système technique ou de 2 systèmes technique différents ?"/>
    <x v="2"/>
    <s v="Ce sont 2 systèmes techniques différents (le micro-afficheur est plus puissant en termes de luminosité (cf. page 15))."/>
  </r>
  <r>
    <n v="883"/>
    <x v="1"/>
    <x v="1"/>
    <x v="1"/>
    <s v="17-Réalité augmentée"/>
    <s v="EBMR_FER_DJD2_Réalité augmentée_GME_101_20_0174 Ind A vu APj.xls"/>
    <s v="BCT-015"/>
    <s v="§4.3.3"/>
    <s v="page 15"/>
    <s v="Q"/>
    <x v="1"/>
    <s v="«fond noir » : est-ce que cela signifie qu’il y a une zone noire dans ce qui est vu par l’opérateur ? Si oui quelles sont les conséquences opérationnelles ? Quelles sont les justifications de leur acceptabilité ?"/>
    <x v="2"/>
    <s v="Non il n'y a pas de zone noire masquant la zone optique."/>
  </r>
  <r>
    <n v="884"/>
    <x v="1"/>
    <x v="1"/>
    <x v="1"/>
    <s v="17-Réalité augmentée"/>
    <s v="EBMR_FER_DJD2_Réalité augmentée_GME_101_20_0174 Ind A vu APj.xls"/>
    <s v="BCT-016"/>
    <s v="§4.3.3"/>
    <s v="page 15"/>
    <s v="Q"/>
    <x v="1"/>
    <s v="«Les incrustations de réalité augmentée peuvent ainsi être effectuées dans tous les écrans, épiscopes et voies directes optiques des viseurs, quel que soit le poste équipage concerné » : on parle bien ici de la solution lunettes de RA potées ?Dans ce cas il n’y a pas incrustation mais superposition des images en provenance de 2 moyens. "/>
    <x v="2"/>
    <s v="Ce sont les lunettes de la tourelle  et non portées par l'opérateur."/>
  </r>
  <r>
    <n v="885"/>
    <x v="1"/>
    <x v="1"/>
    <x v="1"/>
    <s v="17-Réalité augmentée"/>
    <s v="EBMR_FER_DJD2_Réalité augmentée_GME_101_20_0174 Ind A vu APj.xls"/>
    <s v="BCT-017"/>
    <s v="§4.3.4"/>
    <s v="page 15"/>
    <s v="F"/>
    <x v="1"/>
    <s v="«(Figures 3 et 4» : préciser que la solution ellipse que l’on voit sur les figures 2 à 4 n’est pas la solution retenue"/>
    <x v="1"/>
    <s v="Le document sera mis à jour en prenant en compte cette FER."/>
  </r>
  <r>
    <n v="886"/>
    <x v="1"/>
    <x v="1"/>
    <x v="1"/>
    <s v="17-Réalité augmentée"/>
    <s v="EBMR_FER_DJD2_Réalité augmentée_GME_101_20_0174 Ind A vu APj.xls"/>
    <s v="BCT-018"/>
    <s v="§4.4.1"/>
    <s v="page 20"/>
    <s v="Q"/>
    <x v="1"/>
    <s v="«Le remplacement de cette base est réalisé au niveau NTI2 via la valise de maintenance pour la VCS et le moniteur tourelleau ou NTI3 par l’industriel pour l’AFP» : avec cette organisation il y a un risque de non cohérence entre les affichage. Comment est-il géré ?. Le « ou » laisse supposer une alternative. Quelle est-elle ?"/>
    <x v="2"/>
    <s v="Il ne s'agit pas d'une alternative mais d'une solution complète. Une gestion de configuration sera à mettre en place pour gérer la cohérence."/>
  </r>
  <r>
    <n v="887"/>
    <x v="1"/>
    <x v="1"/>
    <x v="1"/>
    <s v="17-Réalité augmentée"/>
    <s v="EBMR_FER_DJD2_Réalité augmentée_GME_101_20_0174 Ind A vu APj.xls"/>
    <s v="BCT-019"/>
    <s v="§4.4.1"/>
    <s v="page 20"/>
    <s v="Ma"/>
    <x v="1"/>
    <s v="«2ème solution : la valise de maintenance se connecte à chaque équipement pour charger la nouvelle base de pictogrammes» : risque du point de vue de la cohérence entre système et procédure plus lourde. Qu’est ce qui est mis en place pour réduire les risques d’incohérence ?"/>
    <x v="0"/>
    <s v="Une gestion de configuration sera à mettre en place pour gérer la cohérence."/>
  </r>
  <r>
    <n v="888"/>
    <x v="1"/>
    <x v="1"/>
    <x v="1"/>
    <s v="17-Réalité augmentée"/>
    <s v="EBMR_FER_DJD2_Réalité augmentée_GME_101_20_0174 Ind A vu APj.xls"/>
    <s v="BCT-020"/>
    <s v="§4.4.4"/>
    <s v="page 20"/>
    <s v="F"/>
    <x v="1"/>
    <s v="«information» : informations"/>
    <x v="0"/>
    <s v="La modification sera traitée dans la prochaine  édition du DJD2."/>
  </r>
  <r>
    <n v="889"/>
    <x v="1"/>
    <x v="1"/>
    <x v="1"/>
    <s v="17-Réalité augmentée"/>
    <s v="EBMR_FER_DJD2_Réalité augmentée_GME_101_20_0174 Ind A vu APj.xls"/>
    <s v="BCT-021"/>
    <s v="§4.5"/>
    <s v="page 21"/>
    <s v="Q"/>
    <x v="1"/>
    <s v="«La symbologie retenue est la symbologie de l'APP6-B simplifiée» : est ce que la taille des symboles permettra effectivement de reconnaître le symbole simplifié ?_x000a_Simplifiée jusqu’à quel niveau ?"/>
    <x v="0"/>
    <s v="Les IHM sont en cours de définition . La simplification des éléments a été présentée en GT et sera intégrée dans la prochaine édition du DJD2 RA."/>
  </r>
  <r>
    <n v="890"/>
    <x v="1"/>
    <x v="1"/>
    <x v="1"/>
    <s v="17-Réalité augmentée"/>
    <s v="EBMR_FER_DJD2_Réalité augmentée_GME_101_20_0174 Ind A vu APj.xls"/>
    <s v="BCT-022"/>
    <s v="§4.5"/>
    <s v="page 21"/>
    <s v="Q"/>
    <x v="1"/>
    <s v="«sur la barre supérieure » : est-ce que barre supérieure = « barre horizontale de séparation de la zone terrestre de la zone aérienne » ? "/>
    <x v="0"/>
    <s v="La barre horizontale de séparation terrestre/aérien n'existe pas. Il n'y a que la barre supérieure qui délimite la zone de réalité augmentée (cf. Figure 5)."/>
  </r>
  <r>
    <n v="891"/>
    <x v="1"/>
    <x v="1"/>
    <x v="1"/>
    <s v="17-Réalité augmentée"/>
    <s v="EBMR_FER_DJD2_Réalité augmentée_GME_101_20_0174 Ind A vu APj.xls"/>
    <s v="BCT-023"/>
    <s v="§4.5"/>
    <s v="page 23"/>
    <s v="Q"/>
    <x v="1"/>
    <s v="«La représentation graphique n'est pas définitive_x000a__x0001_» : quand seront prises les décisions définitives, quand sera fait le travail de vérification de la cohérence des affichages entre les postes d’un même véhicule et entre les affichages d’un même poste ? quelles sont les règles de cohérences qui seront appliquées ?_x000a_quand sera faite la concergence avec les autres IHM inter- véhicules ?"/>
    <x v="0"/>
    <s v="FER en cours d'instruction."/>
  </r>
  <r>
    <n v="892"/>
    <x v="1"/>
    <x v="1"/>
    <x v="1"/>
    <s v="18-Electrique"/>
    <s v="EBMR_FER_DJD_Electrique_GME-101-20-0172 ind A vu APj.xls"/>
    <s v="XLP-001"/>
    <m/>
    <m/>
    <s v="F"/>
    <x v="1"/>
    <s v="Pied de page : pas de référence de document"/>
    <x v="1"/>
    <s v="La référence a été ajoutée sur le pied de page."/>
  </r>
  <r>
    <n v="893"/>
    <x v="1"/>
    <x v="1"/>
    <x v="1"/>
    <s v="18-Electrique"/>
    <s v="EBMR_FER_DJD_Electrique_GME-101-20-0172 ind A vu APj.xls"/>
    <s v="XLP-003"/>
    <s v="6,1,2,2,2"/>
    <m/>
    <s v="Ma"/>
    <x v="1"/>
    <s v="&quot;Cas des équipements utilisés à l’arrêt&quot; : ces équipements ne sont pas nécessairement utilisés moteur à l'arrêt. Surtout avec l'autonomie des batteries, il est vraisemblable que le moteur doive être allumé."/>
    <x v="1"/>
    <s v="Véhicule à l'arrêt ne signifie pas que le moteur est éteint ; dans ce cas, le moteur peut effectivement être allumé pour éviter de décharger les batteries._x000a_La plupart du temps, ils seront alimentés par le GAP via les batteries, ces mêmes batteries peuvent aussi être rechargées par l’alternateur, et donc dans ce cas, ces équipements seront alors soumis aux perturbations électriques. Mais cette situation reste pour moi ponctuelle."/>
  </r>
  <r>
    <n v="894"/>
    <x v="1"/>
    <x v="1"/>
    <x v="1"/>
    <s v="18-Electrique"/>
    <s v="EBMR_FER_DJD_Electrique_GME-101-20-0172 ind A vu APj.xls"/>
    <s v="XLP-004"/>
    <s v="6,1,3"/>
    <m/>
    <s v="Ma"/>
    <x v="1"/>
    <s v="Rien ne justifie dans ce document ou dans le DJD_Type VBM que les mesures sont effectivement prises pour avoir une architecture électrique identique pour tous les GRIFFON."/>
    <x v="1"/>
    <s v="Concernant la mobilité, l'architecture électrique sera identique au profil du véhicule défini dans la STB._x000a_le réseau électrique est identique pour toutes les versions VTT, seules des spécificités seront déployées pour les variantes EPC VOA et SAN"/>
  </r>
  <r>
    <n v="895"/>
    <x v="1"/>
    <x v="1"/>
    <x v="1"/>
    <s v="18-Electrique"/>
    <s v="EBMR_FER_DJD_Electrique_GME-101-20-0172 ind A vu APj.xls"/>
    <s v="XLP-005"/>
    <s v="6,2,1"/>
    <m/>
    <s v="Ma"/>
    <x v="1"/>
    <s v="La note FASL3 82844562 ind D est une pièce constitutive du DJD qui n'a pas été fournie."/>
    <x v="1"/>
    <s v="La note FASL3 82844562 ind D est en fait le bilan de puissance électrique et un extrait au format pdf du bilan de puissance est bien associé au DJD en Annexe A &quot;GME-101-20-0172 A - ANNEXE A - Bilan de puissance&quot;."/>
  </r>
  <r>
    <n v="896"/>
    <x v="1"/>
    <x v="1"/>
    <x v="1"/>
    <s v="18-Electrique"/>
    <s v="EBMR_FER_DJD_Electrique_GME-101-20-0172 ind A vu APj.xls"/>
    <s v="XLP-006"/>
    <s v="6,2,4,1"/>
    <n v="24"/>
    <s v="Ma"/>
    <x v="1"/>
    <s v="On constate que la valeur théorique n'est pas conforme à la valeur calculée. Le choix de la batterie ne doit donc pas être fait sur les éléments théoriques."/>
    <x v="1"/>
    <s v="La batterie est conforme à la demande client Cf. STB EBMR_STB_05370_02."/>
  </r>
  <r>
    <n v="897"/>
    <x v="1"/>
    <x v="1"/>
    <x v="1"/>
    <s v="18-Electrique"/>
    <s v="EBMR_FER_DJD_Electrique_GME-101-20-0172 ind A vu APj.xls"/>
    <s v="XLP-007"/>
    <s v="6,5,1"/>
    <m/>
    <s v="F"/>
    <x v="1"/>
    <s v="Quel est l'intérêt de lister à nouveau tout ce qui a été décrit dans le § 6,1,2,1 ?"/>
    <x v="1"/>
    <s v="La liste des équipements est effectivement déjà déclarée au §6.1.2.1 ; un report au §6.1.2.1 sera indiqué dans ce chapitre "/>
  </r>
  <r>
    <n v="898"/>
    <x v="0"/>
    <x v="2"/>
    <x v="0"/>
    <s v="18-Electrique"/>
    <s v="EBMR_FER_DJD_Electrique_GME-101-20-0172 ind A vu APj.xls"/>
    <s v="XLP-008"/>
    <s v="6,5,4"/>
    <m/>
    <s v="Ma"/>
    <x v="0"/>
    <s v="La non tenue des exigences d'autonomie n'est pas acceptable. Aucune évolution depuis les premières discussions. Remarques et questions  :_x000a_- tous les consommateurs prévus à 0% dans le bilan disposent-ils bien d'une commande d'extinction (ex : kit sonorisation). Dans le cas contraire, ils ne peuvent pas être comptabilisé à 0%, ce qui aggrave encore le bilan ;_x000a_- la DGA a demandé à de multiples reprises d'ajouter des commandes d'extinction sur les équipements qui, même s'ils sont cités dans l'exigence,ne seront pas utilisés systématiquement en veille-discrétion : MFD, VHP Antares, caméras proximales, SLA..._x000a_- la DGA a demandé d'analyser des modes de consommation réduite sur certains équipements en veille : CVCS, MFD, autres écrans , etc."/>
    <x v="0"/>
    <s v="Cf &quot;Synthèse des plans d'actions issus de la RCD GRIFFON VTT FELIN, STE et RAV&quot; référence &quot;2017/DP-EBMR/1034&quot;"/>
  </r>
  <r>
    <n v="899"/>
    <x v="1"/>
    <x v="1"/>
    <x v="1"/>
    <s v="18-Electrique"/>
    <s v="EBMR_FER_DJD_Electrique_GME-101-20-0172 ind A vu APj.xls"/>
    <s v="JMN-001"/>
    <m/>
    <n v="16"/>
    <s v="Mi"/>
    <x v="1"/>
    <s v="Schéma électrique illisible."/>
    <x v="1"/>
    <s v="Merci de préciser le chapitre et le schéma en question."/>
  </r>
  <r>
    <n v="900"/>
    <x v="0"/>
    <x v="2"/>
    <x v="0"/>
    <s v="18-Electrique"/>
    <s v="EBMR_FER_DJD_Electrique_GME-101-20-0172 ind A vu APj.xls"/>
    <s v="XLP-009"/>
    <s v="6.1.2.2.1"/>
    <n v="17"/>
    <s v="Ma"/>
    <x v="0"/>
    <s v="La conformité à la MIL STD 1275 n'a jamais été remise en cause, le GME s'est engagé à respecter cette exigence._x000a_Le paragraphe précise que certains équipements seront conformes et d'autres partiellement conformes (transitoire de démarrage). Non acceptable du fait des conséquences (cf JMN-007)."/>
    <x v="1"/>
    <s v="Rep GME: _x000a_Cf &quot;Synthèse des plans d'actions issus de la RCD GRIFFON VTT FELIN, STE et RAV&quot; référence &quot;2017/DP-EBMR/1034&quot;_x000a__x000a_Doublon avec ligne 908"/>
  </r>
  <r>
    <n v="901"/>
    <x v="1"/>
    <x v="1"/>
    <x v="1"/>
    <s v="18-Electrique"/>
    <s v="EBMR_FER_DJD_Electrique_GME-101-20-0172 ind A vu APj.xls"/>
    <s v="JMN-003"/>
    <s v="6.1.2.2.2"/>
    <n v="18"/>
    <s v="Q"/>
    <x v="1"/>
    <s v="Pouvez-vous préciser le paragraphe où la norme MIL STD 1275 spécifie une chute de tension de 8VDC pendant 1s?"/>
    <x v="1"/>
    <s v="Il s'agit du chapitre 3.1.6 de la norme MIL STD 1275D qui spécifie une chute de tension de 6VDC qui ne doit pas excéder 1s pendant la phase de démarrage du véhicule._x000a_"/>
  </r>
  <r>
    <n v="902"/>
    <x v="1"/>
    <x v="1"/>
    <x v="1"/>
    <s v="18-Electrique"/>
    <s v="EBMR_FER_DJD_Electrique_GME-101-20-0172 ind A vu APj.xls"/>
    <s v="JMN-004"/>
    <s v="6.1.2.2.2"/>
    <n v="18"/>
    <s v="Q"/>
    <x v="1"/>
    <s v="D'où vient cette dé-sévérisation ?_x000a_Pourquoi 8VDC ?_x000a_Pourquoi 160ms?"/>
    <x v="1"/>
    <s v="Cette dé-sévérisation vient de l’analyse  faite par RTD à partir des caractéristiques de l’alternateur sélectionné et des retours d’expérience réels."/>
  </r>
  <r>
    <n v="903"/>
    <x v="1"/>
    <x v="1"/>
    <x v="1"/>
    <s v="18-Electrique"/>
    <s v="EBMR_FER_DJD_Electrique_GME-101-20-0172 ind A vu APj.xls"/>
    <s v="JMN-005"/>
    <s v="6.1.2.2.2"/>
    <n v="18"/>
    <s v="Q"/>
    <x v="1"/>
    <s v="Pourquoi ce paragraphe fait il référence à la version D puis E de la MIL STD 1275?"/>
    <x v="1"/>
    <s v="Ce point est corrigé dans le DJD2 EE."/>
  </r>
  <r>
    <n v="904"/>
    <x v="1"/>
    <x v="1"/>
    <x v="1"/>
    <s v="18-Electrique"/>
    <s v="EBMR_FER_DJD_Electrique_GME-101-20-0172 ind A vu APj.xls"/>
    <s v="JMN-006"/>
    <s v="6.1.2.2.2_x000a_6.1.5"/>
    <s v="18_x000a_21"/>
    <s v="Q"/>
    <x v="1"/>
    <s v="Lors de la phase de démarrage, n'était il pas prévu de découpler des batteries du pack, pour démarrer le GMP tandis que les autres alimentent les équipements sensibles?"/>
    <x v="1"/>
    <s v="Non, il n’y a pas de découplage des batteries au démarrage moteur. Tous les équipements doivent être conformes à la 1275 D"/>
  </r>
  <r>
    <n v="905"/>
    <x v="4"/>
    <x v="4"/>
    <x v="4"/>
    <s v="18-Electrique"/>
    <s v="EBMR_FER_DJD_Electrique_GME-101-20-0172 ind A vu APj.xls"/>
    <s v="JMN-007"/>
    <s v="6.1.2.2.2"/>
    <n v="19"/>
    <s v="Ma"/>
    <x v="0"/>
    <s v="Les dysfonctionnements des équipements comme les centrales de navigation à cause des IES (premier appel de courant) présentent un risque très important.._x000a_Plusieurs RETEX montrent que la non-conformité de ces équipements et donc leur vulnérabilité à l'IES pose de gros problèmes opérationnels, nécessitant souvent des évolutions de définition._x000a_L'argument sur les temps de redémarrage faibles permettant la non conformité à la MIL STD 1275 n'est pas recevable. _x000a_Ces équipements font partie des équipements sensibles dont l'utilisation doit être garantie par la MIL STD 1275."/>
    <x v="1"/>
    <s v="Doublon avec ligne 903"/>
  </r>
  <r>
    <n v="906"/>
    <x v="1"/>
    <x v="1"/>
    <x v="1"/>
    <s v="18-Electrique"/>
    <s v="EBMR_FER_DJD_Electrique_GME-101-20-0172 ind A vu APj.xls"/>
    <s v="JMN-008"/>
    <s v="6.2.2.1"/>
    <n v="22"/>
    <s v="Q"/>
    <x v="1"/>
    <s v="Pouvez-vous expliquer pourquoi la courbe de performance de l'alternateur est donnée pour 80% de sa puissance max?_x000a_Jusqu'à présent, la courbe de performance était donnée pour 90% de sa puissance max?"/>
    <x v="2"/>
    <s v="La courbe verte correspondant au courant pouvant être délivré par l’alternateur à 93°C en permanent car les alternateurs ne sont pas dimensionnés pour délivrer Pmax en permanent sans être dé-fiabilisés._x000a_De plus, nous prenons une marge assurant les transitoires._x000a_La courbe verte doit être considérée comme une limite pessimiste._x000a_Concernant les 90% de puissance max au niveau de la courbe de performance, d'où provient cette donnée ?"/>
  </r>
  <r>
    <n v="907"/>
    <x v="3"/>
    <x v="0"/>
    <x v="3"/>
    <s v="18-Electrique"/>
    <s v="EBMR_FER_DJD_Electrique_GME-101-20-0172 ind A vu APj.xls"/>
    <s v="JMN-009"/>
    <s v="6.2.3.1"/>
    <n v="23"/>
    <s v="Ma"/>
    <x v="0"/>
    <s v="Si le convertisseur a un courant admissible en entrée réglable à 32A, la prise d'interconnexion doit être à décontacteur comme l'exige la réglementation en vigueur et si possible anti-arrachement."/>
    <x v="2"/>
    <s v="La prise d’interconnexion sera de type verrouillage ¼ de tour._x000a__x000a_Concernant le Décontacteur:_x000a_EN 60309-2 selon C 15 100._x000a_Le décontacteur est réglementaire pour des prises &gt; à 32A soit 63A  et plus. _x000a_Comme le courant d'alimentation absorbé max est de 32A, le  convertisseur n'a pas besoin de  décontacteur."/>
  </r>
  <r>
    <n v="908"/>
    <x v="1"/>
    <x v="1"/>
    <x v="1"/>
    <s v="18-Electrique"/>
    <s v="EBMR_FER_DJD_Electrique_GME-101-20-0172 ind A vu APj.xls"/>
    <s v="JMN-010"/>
    <s v="6.2.3.1"/>
    <n v="23"/>
    <s v="F"/>
    <x v="1"/>
    <s v="RETEX avec le Service d'Infrastructure de la Défense:_x000a_Une prise infra 16A 2P+T (230V) peut être utilisée ou une prise 3P+T ou 3P+N+T ;16 A ou 32A ;(400V). Sur une infrastructure OPEX, le convertisseur sera réglé sur un courant admissible en entrée de 16A pour éviter les déséquilibres de phase."/>
    <x v="1"/>
    <s v="Quelle fiche triphasée souhaitez-vous pour se connecter à votre infrastructure en triphasé (au niveau du câble de 10m) ?"/>
  </r>
  <r>
    <n v="909"/>
    <x v="1"/>
    <x v="1"/>
    <x v="1"/>
    <s v="18-Electrique"/>
    <s v="EBMR_FER_DJD_Electrique_GME-101-20-0172 ind A vu APj.xls"/>
    <s v="JMN-011"/>
    <s v="Annexe E_x000a_repère 2E"/>
    <n v="2"/>
    <s v="Ma"/>
    <x v="1"/>
    <s v="Référence à l'utilisation d'une prise de parc STANAG 4074 pour l'interconnexion avec le réseau 220V-AC. Prise d'interconnexion non-adaptée, car la tension de fonctionnement est prévue en 24V-DC (STANAG page3). Cette prise n'est pas équipée de dispositif de déconnexion en charge . Il existe un risque de connexion du 220VAC sur le réseau 24VDC car la prise de parc est identique."/>
    <x v="1"/>
    <s v="L'architecture électrique a évolué. De plus il y a une mauvaise interprétation du schéma initial (Annexe E) car il s'agit bien d'un convertisseur AC/DC et la sortie est en DC 28V._x000a_"/>
  </r>
  <r>
    <n v="910"/>
    <x v="1"/>
    <x v="1"/>
    <x v="1"/>
    <s v="18-Electrique"/>
    <s v="EBMR_FER_DJD_Electrique_GME-101-20-0172 ind A vu APj.xls"/>
    <s v="JMN-012"/>
    <s v="6.2.4.2"/>
    <n v="24"/>
    <s v="Mi"/>
    <x v="1"/>
    <s v="Pourquoi le courant de charge moyen des batteries est il à C/10? Il s'agit de batteries VRLA, la charge est réalisée à tension constante et non à courant constant."/>
    <x v="1"/>
    <s v="Il s'agit d'une estimation &quot;courant moyen&quot; pour ne pas user les batteries ; c'était une valeur arbitraire donnée comme exemple pour un rechargement à courant fourni par l'alternateur ou une autre source à courant constant de 24A  par couple de batteries._x000a_Cet exemple est supprimé du document."/>
  </r>
  <r>
    <n v="911"/>
    <x v="2"/>
    <x v="0"/>
    <x v="3"/>
    <s v="18-Electrique"/>
    <s v="EBMR_FER_DJD_Electrique_GME-101-20-0172 ind A vu APj.xls"/>
    <s v="XLP-009"/>
    <s v="6.2.5.1"/>
    <n v="25"/>
    <s v="Ma"/>
    <x v="0"/>
    <s v="Lorsque le coupe-batteries est ouvert pole + et -, il ne doit pas y avoir la moindre consommation électrique afin d'assurer le remisage et la maintenance, conformément aux exigences STB. Une consommation résiduelle de 40mA du BMS est très impactante et entraînera une décharge profonde lors du remisage._x000a_"/>
    <x v="0"/>
    <s v="Des discussions sont en cours au niveau GME pour réaliser des propositions à l'administration. _x000a_Des études sont en cours pour réduire la consommation du BMS à 1mA en stockage. _x000a_L’autodécharge impose une recharge des batteries en stockage dont la fréquence et liée à la température de stockage : au minimum, tous les 6 mois à 20°C. _x000a_La consommation de 40mA était un peu juste pour 4 batteries, il fallait qu’elles soient chargées initialement à 90% de SOC pour tenir les 6 mois. Avec une consommation de 1mA, cette consommation ne vient plus influencer l'autodécharge._x000a_"/>
  </r>
  <r>
    <n v="912"/>
    <x v="1"/>
    <x v="1"/>
    <x v="1"/>
    <s v="18-Electrique"/>
    <s v="EBMR_FER_DJD_Electrique_GME-101-20-0172 ind A vu APj.xls"/>
    <s v="JMN-014"/>
    <s v="6.2.5.1"/>
    <n v="25"/>
    <s v="Q"/>
    <x v="1"/>
    <s v="Est il possible d'avoir le calcul d'autonomie en stockage?_x000a_Calcul DGA:_x000a_profondeur de décharge des batteries 70%._x000a_En remisage extérieur la température ambiante de 0°C donc capacité restituable de 93%._x000a_Capacité utile de 93%-30%=63% soit 159Ah_x000a_Autonomie de 3969h soit 165 jours ou 5,5 mois"/>
    <x v="1"/>
    <s v="Il semble y avoir eu une erreur du nombre de batterie pour ce calcul :_x000a_o 285 jours = 6 batteries avec 40mA de décharge._x000a_o 190 jours = 4 batteries avec 40mA de décharge._x000a_o Comme il est spécifié dans le bilan de puissance, le calcul est fait à 20°C pour une batterie chargée à 90% et que l’on autorise à décharger jusqu’à 10%._x000a_ L’énergie disponible est donc  = 120Ah * 2 couple de batterie * (90%-10%) = 192Ah_x000a_ Je divise par le courant consommé (0,04A)  47768,21 heures_x000a_ Je divise par 24h pour mettre en jour  198,68 jours_x000a_ Et je pondère par le taux de décharge en stockage (passe de 100% à 68% en 24 mois)_x000a_• Pondération =1-(100-68)/(24mois*30jours) = 0,9556_x000a_'--&gt; On obtient donc 198,68 jours * 0,9556 = 190 jours = 6,33 mois_x000a_"/>
  </r>
  <r>
    <n v="913"/>
    <x v="0"/>
    <x v="3"/>
    <x v="3"/>
    <s v="18-Electrique"/>
    <s v="EBMR_FER_DJD_Electrique_GME-101-20-0172 ind A vu APj.xls"/>
    <s v="JMN-015"/>
    <s v="6.3.1"/>
    <n v="28"/>
    <s v="Ma"/>
    <x v="0"/>
    <s v="Les prises d'alimentation qui délivrent l'énergie (J1 à J6) doivent utiliser des contacts &quot;femelle&quot; afin de limiter les risques de court-circuit. _x000a_L'aspect sécurité passe avant l'aspect durée de vie. _x000a_Le futur STANAG 4754 vol2 sera ratifié avec la réserve suivante &quot;utilisation pour la distribution énergétique de contacts femelles&quot;. La prochaine version du STANAG le précisera dans les exigences."/>
    <x v="2"/>
    <s v="Les connecteurs J1 à J6 sont des connecteurs HE308 type embase avec contacts mâles._x000a_Il n’y a pas de risque de court-circuit. Les connecteurs sont tous équipés de bouchon de protection imperdable et les lignes d’alimentation sont protégées par des fusibles dans le BDE_EBMR._x000a_La définition proposée est conforme à celles des précédents programmes Char Leclerc/VBCI France/ARAVIS, à savoir compatible des connecteurs équipés de fiches à contacts femelles_x000a_Le GME n'a pas connaissance du STANAG 4754 vol2 indiqué dans la remarque."/>
  </r>
  <r>
    <n v="914"/>
    <x v="1"/>
    <x v="1"/>
    <x v="1"/>
    <s v="18-Electrique"/>
    <s v="EBMR_FER_DJD_Electrique_GME-101-20-0172 ind A vu APj.xls"/>
    <s v="JMN-016"/>
    <s v="6.6"/>
    <n v="37"/>
    <s v="Ma"/>
    <x v="1"/>
    <s v="Deux références de batteries sont proposées avec des performances différentes. Calculer l'autonomie en veille silencieuse avec la deuxième référence 12FV120, qui devrait logiquement être meilleure."/>
    <x v="1"/>
    <s v="Les nouveaux bilans permettent d’obtenir :_x000a_o 2h08 d’autonomie théorique avec des batteries EXIDE (D07110A07-B)_x000a_o 2h00 d’autonomie théorique avec des batteries ARMASAFE (12FV120)_x000a_Des essais empiriques fournisseur indiquent bien que les batteries EXIDE présentent un meilleur SOC initial,  132Ah alors que les ARMASAFE  125Ah._x000a_Et nos modèles batteries en tiennent compte._x000a_"/>
  </r>
  <r>
    <n v="915"/>
    <x v="1"/>
    <x v="1"/>
    <x v="1"/>
    <s v="18-Electrique"/>
    <s v="EBMR_FER_DJD_Electrique_GME-101-20-0172 ind A vu APj.xls"/>
    <s v="JMN-017"/>
    <s v="Annexe A"/>
    <m/>
    <s v="Ma"/>
    <x v="1"/>
    <s v="Pourquoi la consommation de la Radio CONTACT est elle prise pour une émission permanente sur 2 voies?_x000a_Pour le mode moteur coupé, cela fausse les performances des batteries en veille puisque la radio n'émet pas 100% du temps. La consommation en réception est réduite : 8A au lieu de 28A. _x000a_-17,6A de consommation. _x000a_Taux émission 30% réception 70% en VHF  et 15% E - 20 % R - 65 % IDLE en UHF, selon STB_028820_02. A confirmer avec guide d'intégration CONTACT"/>
    <x v="1"/>
    <s v="Les valeurs de consommation utilisées sont celles précisées dans le Guide d’Intégration CONTACT, § 8.2.2.4, page 79, . Il s’agit de 266 W  pour le poste V/UHF d’un véhicule de niveau peloton / groupe (cas d’un VTT FELIN ou JAGUAR).  On pourrait éventuellement réduire la conso des postes pour le PC (de 15 W chacun), mais on est tellement dans l’épaisseur du trait que je n’ai pas considéré ce gain de 1 A…_x000a__x000a_Le nouveau bilan de puissance GME diffusé dans le DJD2 actualisé prend cette remarque en compte"/>
  </r>
  <r>
    <n v="916"/>
    <x v="1"/>
    <x v="1"/>
    <x v="1"/>
    <s v="18-Electrique"/>
    <s v="EBMR_FER_DJD_Electrique_GME-101-20-0172 ind A vu APj.xls"/>
    <s v="JMN-018"/>
    <s v="Annexe A"/>
    <m/>
    <s v="Ma"/>
    <x v="1"/>
    <s v="Le KIV Félin dans le mode moteur coupé consomme 0,25A. 20% de 500W ne correspond à rien!_x000a_-3,91A de consommation."/>
    <x v="1"/>
    <s v="Suivant les informations, cela correspondait à sa consommation lorsqu’il était seulement utilisé pour faire la passerelle des données Félin._x000a_Le nouveau bilan de puissance GME diffusé dans le DJD2 électrique prend cette remarque en compte._x000a_"/>
  </r>
  <r>
    <n v="917"/>
    <x v="1"/>
    <x v="1"/>
    <x v="1"/>
    <s v="18-Electrique"/>
    <s v="EBMR_FER_DJD_Electrique_GME-101-20-0172 ind A vu APj.xls"/>
    <s v="JMN-019"/>
    <s v="Annexe A"/>
    <m/>
    <s v="Ma"/>
    <x v="1"/>
    <s v="Refaire le calcul d'autonomie avec les bonnes consommations pour les équipements CONTACT et FELIN et aussi avec les batteries 12FV120."/>
    <x v="1"/>
    <s v="_x000a_Le nouveau bilan de puissance GME diffusé dans le DJD2 électrique prend cette remarque en compte._x000a_"/>
  </r>
  <r>
    <n v="918"/>
    <x v="1"/>
    <x v="1"/>
    <x v="1"/>
    <s v="18-Electrique"/>
    <s v="EBMR_FER_DJD_Electrique_GME-101-20-0172 ind A vu APj.xls"/>
    <s v="JMN-020"/>
    <s v="Annexe D"/>
    <m/>
    <s v="Q"/>
    <x v="1"/>
    <s v="Pourquoi le schéma fait référence à 6 batteries alors que les autres documents font références à 4 batteries?"/>
    <x v="1"/>
    <s v="Le plan est commun pour tous les véhicule VBMR. Les véhicule VTT ont bien 4 batteries._x000a_"/>
  </r>
  <r>
    <n v="919"/>
    <x v="1"/>
    <x v="1"/>
    <x v="1"/>
    <s v="19-Réseau d'échange de données"/>
    <s v="EBMR_FER_ANSSI-TCS_160208 -vu APj.xls"/>
    <s v="JCE - 001"/>
    <s v="Ligne 3 "/>
    <s v="Sécurisation OS Linux CELAR"/>
    <s v="Mi"/>
    <x v="1"/>
    <s v="Le Commentaire n'est pas complet : Les cartes mères et disques durs sont accèssibles dans les conditions suivantes : _x000a_1) Avoir accès au véhicule_x000a_2) Retirer une VSYSBox de son support (~5 min) _x000a_3) Démonter une VSYSBOX. _x000a_"/>
    <x v="0"/>
    <s v="Ajout du commentaire sans la durée pour retirer les VSYS-Box dans le véhicule qui n'est pas connu à ce jour._x000a_Les cartes mères et disques durs sont accèssibles dans les conditions suivantes : _x000a_1) Avoir accès au véhicule_x000a_2) Retirer une VSYSBox de son support_x000a_3) Démonter une VSYSBOX. "/>
  </r>
  <r>
    <n v="920"/>
    <x v="1"/>
    <x v="1"/>
    <x v="1"/>
    <s v="19-Réseau d'échange de données"/>
    <s v="EBMR_FER_Archi réseau TCS160220 vu APj.xls"/>
    <s v="JSR-001"/>
    <s v="Réseau VCS"/>
    <n v="8"/>
    <s v="Q"/>
    <x v="1"/>
    <s v="Que signifie &quot;Le plan d'adressage, l'architecture au niveau 2 et au niveau 3 sont libres dans ce réseau ?&quot;"/>
    <x v="0"/>
    <s v="Cela signitifie que le nombre de VLAN, les identifiants de VLAN, le nombre de sous réseaux IP et le plan d'adressage sont à la discrétion du GME dans le réseau VCS. _x000a_A la différence du réseau de C2 où le plan d'adressage est imposé par la préparation de mission"/>
  </r>
  <r>
    <n v="921"/>
    <x v="1"/>
    <x v="1"/>
    <x v="1"/>
    <s v="19-Réseau d'échange de données"/>
    <s v="EBMR_FER_Archi réseau TCS160220 vu APj.xls"/>
    <s v="JSR-002"/>
    <s v="Réseau VCS"/>
    <n v="8"/>
    <s v="Mi"/>
    <x v="1"/>
    <s v="Fournir les informations de configuration des différents protocoles listés."/>
    <x v="0"/>
    <s v="Les configurations du NTP, DHCP et DNS sont définies à ce jour dans des documents internes et restent consultables. _x000a_"/>
  </r>
  <r>
    <n v="922"/>
    <x v="1"/>
    <x v="1"/>
    <x v="1"/>
    <s v="19-Réseau d'échange de données"/>
    <s v="EBMR_FER_Archi réseau TCS160220 vu APj.xls"/>
    <s v="JSR-003"/>
    <s v="Flux NTP"/>
    <n v="28"/>
    <s v="Mi"/>
    <x v="1"/>
    <s v="Incohérence entre l'ICD Bus d'échange VCS et la slide : l'ICD bus d'échange indique que seul un mode client/serveur est utilisé pour NTP."/>
    <x v="0"/>
    <s v="L'ICD Bus d'échange VCS précise les échanges entre les équipements connectés à un calculateur et la VCS. Elle ne décrit pas les échanges inter VCS. _x000a_Le mode client/serveur est le mode exploité entre un équipement et un calculateur pour le NTP. Le mode symétrique est uniquement exploité en interne du calculateur entre les éléments réseaux de deux VCS."/>
  </r>
  <r>
    <n v="923"/>
    <x v="1"/>
    <x v="1"/>
    <x v="1"/>
    <s v="19-Réseau d'échange de données"/>
    <s v="EBMR_FER_Archi réseau TCS160220 vu APj.xls"/>
    <s v="JSR-004"/>
    <s v="Arbre de synchronisation"/>
    <n v="29"/>
    <s v="Q"/>
    <x v="1"/>
    <s v="Le schéma montre que les cartes T1040 et IMX6 des VSysBox du stratum 2 se connectent toutes les deux à la carte T1040 de la VSysBox du stratum 1. Cela implique que les deux cartes ont un accès réseau. Quel est le schéma de cablage des cartes au sein de la VSysBox et sur les ports Ethernet de sortie de la VSysBox ?"/>
    <x v="0"/>
    <s v="la carte IMX6 est branchée sur le switch contenu dans la box par liaison interne box. L’accès au serveur de strate supérieur se fait donc via le réseau établi des box entre elles."/>
  </r>
  <r>
    <n v="924"/>
    <x v="1"/>
    <x v="1"/>
    <x v="1"/>
    <s v="19-Réseau d'échange de données"/>
    <s v="EBMR_FER_Archi réseau TCS160220 vu APj.xls"/>
    <s v="JSR-005"/>
    <s v="Flux DDS"/>
    <n v="32"/>
    <s v="Q"/>
    <x v="1"/>
    <s v="Pourquoi y a-t-il deux boîtes &quot;Gestion des alertes&quot; et &quot;Gestion des alertes audio&quot; ?"/>
    <x v="0"/>
    <s v="Le « Gestionnaire des alertes » (AOC) c’est la capacité globale relative aux alertes _x000a_Le « Gestionnaire des alertes audio » c’est la fonction technique de traitement pour diffusion sur l’interphonie."/>
  </r>
  <r>
    <n v="925"/>
    <x v="1"/>
    <x v="1"/>
    <x v="1"/>
    <s v="19-Réseau d'échange de données"/>
    <s v="EBMR_FER_Archi réseau TCS160220 vu APj.xls"/>
    <s v="JSR-006"/>
    <s v="Flux vidéo"/>
    <n v="33"/>
    <s v="Q"/>
    <x v="1"/>
    <s v="Comment seront récupérés les flux multimédias enregistrés ? S'ils sont diffusés, le standard VIVOE recommande de ne pas utiliser de chiffrement. Dans ce cas, où sera fait le déchiffrement ?"/>
    <x v="0"/>
    <s v="Les flux &quot;live&quot; des différentes sources vidéos qui sont assujettis au standard VIVOE alors que les flux de séquences vidéos enregistrées ne le sont pas. _x000a_Le device sur lequel est effectué l'enregistrement de la séquence est un SSD chiffré. Il n'y pas de chiffrement de flux entre l'équipement du porteur qui veut lire une séquence et la VCS où la séquence est stockée. "/>
  </r>
  <r>
    <n v="926"/>
    <x v="1"/>
    <x v="1"/>
    <x v="1"/>
    <s v="19-Réseau d'échange de données"/>
    <s v="EBMR_FER_Archi réseau TCS160220 vu APj.xls"/>
    <s v="JSR-007"/>
    <s v="Proposition technique : le MVR"/>
    <n v="40"/>
    <s v="Q"/>
    <x v="1"/>
    <s v="Quels sont les résultats de l'analyse de l'utilisation du MVR ?"/>
    <x v="0"/>
    <s v="Le MVR est exploité dans le système et correspond aux performances attendues."/>
  </r>
  <r>
    <n v="927"/>
    <x v="1"/>
    <x v="1"/>
    <x v="1"/>
    <s v="19-Réseau d'échange de données"/>
    <s v="EBMR_FER_Archi réseau TCS160220 vu APj.xls"/>
    <s v="JSR-008"/>
    <s v="Procédure d'authentification"/>
    <n v="44"/>
    <s v="Q"/>
    <x v="1"/>
    <s v="La procédure a-t-elle été testée ?_x000a_Une distinction est réalisée entre un serveur DHCP temporaire T1040 et un serveur DHCP CVCS : il y a donc deux serveurs DHCP ?"/>
    <x v="0"/>
    <s v="Il s'agit d'un cas marginal d'échec d'authentification._x000a_Effectivement il y a bien deux serveurs DHCP.  "/>
  </r>
  <r>
    <n v="928"/>
    <x v="1"/>
    <x v="1"/>
    <x v="1"/>
    <s v="19-Réseau d'échange de données"/>
    <s v="EBMR_FER_Archi réseau TCS160220 vu APj.xls"/>
    <s v="JSR-009"/>
    <s v="Découpe en VLAN"/>
    <n v="55"/>
    <s v="Mi"/>
    <x v="1"/>
    <s v="Un point avait été soulevé en réunion par l'Administration sur l'utilisation des VLAN au sein du réseau de commandement. Les slides ne semblent pas à jour par rapport aux remarques faites."/>
    <x v="0"/>
    <s v="Le point soulevé concernait l'éventuelle non compatiblité avec les VLAN des équipements hébergeant le sdc. Le point a été pris en compte avec une double interface ethernet sur l'équipement "/>
  </r>
  <r>
    <n v="929"/>
    <x v="1"/>
    <x v="1"/>
    <x v="1"/>
    <s v="19-Réseau d'échange de données"/>
    <s v="EBMR_FER_CR_Réunion_EBMR_KD-TCS16-0109 vu APj.xls"/>
    <s v="NBL-001"/>
    <m/>
    <m/>
    <s v="Ma"/>
    <x v="1"/>
    <s v="Le CR n'est pas la version validée par l'administration, Email de Nicolas Bibal le 07/11/2016 à MM Doco et Santina pour modificiation du CR suivant 2 remarques."/>
    <x v="0"/>
    <s v="Modification du CR pour prendre en compte les 2 remarques de M Bibal. Ajout de l'action n° 2 et modification du texte._x000a_THALES propose que le background THALES composé du modeleur Melody CCM et du framework applicatif MyCCM NG (soumis à licences) soit inclus dans le KD et non plus considéré comme optionnel car ces éléments apportent une uniformisation de services communs existants ou futurs."/>
  </r>
  <r>
    <n v="930"/>
    <x v="3"/>
    <x v="3"/>
    <x v="2"/>
    <s v="19-Réseau d'échange de données"/>
    <s v="EBMR_FER_CR_Réunion_EBMR_KD-TCS16-0109 vu APj.xls"/>
    <s v="XLP-001"/>
    <m/>
    <m/>
    <s v="Ma"/>
    <x v="0"/>
    <s v="Le KD est un équipement commun donc nous devrions avoir un guide d'intégration livré pour ce jalon"/>
    <x v="0"/>
    <s v="Les travaux concernant le Kit de Développement se font au fil des versions systèmes. Le guide du KD regroupe :_x000a_- La description de la VCS et les spécifications d'interface du CVCS ( document Guide d'intégration de la VCS)_x000a_- La version de référence du modèle de données_x000a_- Le manuel utilisateur des outils de développement logiciel_x000a__x000a_Le manuel utilisateur se construit avec les retours d'utilisation des équipes NS et TCS dans le cadre des développements des AOCs._x000a_Le Guide d'intégration de la VCS a été fourni dans le cadre du présent DJD2._x000a_L'ICD Bus d'échange est prévue d'être livrée en version Ind B (en cours de signature GME) avant fin mars avec une version Ind C planifiée pour Juin 2017_x000a_Une version Ind A du manuel utilisateur des outils est planifiée pour Octobre 2017."/>
  </r>
  <r>
    <n v="931"/>
    <x v="3"/>
    <x v="3"/>
    <x v="2"/>
    <s v="19-Réseau d'échange de données"/>
    <s v="EBMR_FER_CR_Réunion_EBMR_KD-TCS16-0109 vu APj.xls"/>
    <s v="NBL-002"/>
    <m/>
    <m/>
    <s v="Ma"/>
    <x v="0"/>
    <s v="Aucune preuve suffisante n'est amenée sur le fait que toutes les AOC sont développées avec le KD (conformité à l'exigence : EBMR_STB_00470_01) et donc que celles qui vont être testées pour la qualification seront modifiables avec le KD."/>
    <x v="0"/>
    <s v="L'environnement de développement logiciel de TCS est composé d'outils constituant à terme le KD (Solution Prismtech pour DDS, Modèle de données,…). _x000a_Dans le cadre du développement des AOC, TCS a mis à disposition du GME ces outils. _x000a_D'ici fin 2017, TCS finalisera le contour final du KD avec le RETEX des cotraitants._x000a__x000a_Réponse pour DJD MMP/MO81:_x000a_Les développements des AOC sont actuellement réalisés avec les éléments constisutifs du KD de développement (Solution Prismtech pour DDS, Modèle de données,…)._x000a_Dans le cadre du développement d'une AOC, les éléments logiciels constitutifs sont consultables chez les industriels."/>
  </r>
  <r>
    <n v="932"/>
    <x v="1"/>
    <x v="1"/>
    <x v="1"/>
    <s v="19-Réseau d'échange de données"/>
    <s v="EBMR_FER_Descr AOC-GME_101-20-0216_Ind_A vu APj.xls"/>
    <s v="JCE-000"/>
    <s v="Global"/>
    <m/>
    <s v="Ma"/>
    <x v="1"/>
    <s v="L'arborescence documentaire entre la VCS (équipement commun) et son instance EBMR n'est pas claire. Le DJD2 Réseaux de données doit comporter le descriptif détaillée de la VCS instanciée EBMR (partie communes + spécifique EBMR), les guides d'intégration VCS (DJD Equipement communs) doivent reprendre les parties communes et décrire les interfaces à développer en remplacement des parties spécifiques EBMR. L'administration sera la seule à avoir la double visibilité, les tiers devant intégrer la VCS n'auront que les guides d'intégrations qui seront autoporteurs. _x000a__x000a__x000a__x000a_"/>
    <x v="2"/>
    <s v="la partie commune de la VCS est en fait la totalité de la VCS. Il n'y a donc pas d'instanciation pour EBMR: la VCS EBMR est directement la VCS Commune. Il n'y donc pas lieu de faire une distinction documentaire ni à prévoir de remplacement d'interfaces."/>
  </r>
  <r>
    <n v="933"/>
    <x v="1"/>
    <x v="1"/>
    <x v="1"/>
    <s v="19-Réseau d'échange de données"/>
    <s v="EBMR_FER_Descr AOC-GME_101-20-0216_Ind_A vu APj.xls"/>
    <s v="NBL-000"/>
    <s v="Global"/>
    <m/>
    <s v="Ma"/>
    <x v="1"/>
    <s v="Le détail de chaque AOC n'est pas présent, il n'y a pas de visibilité sur les &quot;Bridges&quot; des équipements, sur les services techniques et service d'IHM utilisés par chaque AOC. Cela empêche de voir ce qui est &quot;commun&quot; à tous les véhicules (et pas que EBMR) de ce qui est spécifique EBMR. Cela empèche également de voir les dépendances entre les AOC (l'AOC gestion des modes à besoin d'un service de l'AOC journal de bord par exemple). _x000a_Voici une proposition de trame de tableau de synthèse à mettre en fin de ce document qui reprend l'ensemble des Bridges et services avec leur affectations à chaque AOC/Relais, les services qui sont spécifiques EBMR montrent les limites de la reversabilité de l'AOC et donc les interfaces à développer pour chaque AOC qui seront par conséquent décrites dans leurs guides d'intégration respectifs."/>
    <x v="2"/>
    <s v="Par construction EBMR est la référence de définition de la partie commune. Il n'y a donc pas de spécifique EBMR._x000a_Le détail de chaque AOC est en renvoi vers un guide d'intégration si il existe (AOC Tourelleau) ou une STI (document interne GME consultable)._x000a_Les enchainements internes des AOC est à décrire dans le document de développement du KD. "/>
  </r>
  <r>
    <n v="934"/>
    <x v="1"/>
    <x v="1"/>
    <x v="1"/>
    <s v="19-Réseau d'échange de données"/>
    <s v="EBMR_FER_Descr AOC-GME_101-20-0216_Ind_A vu APj.xls"/>
    <s v="JCE-001"/>
    <s v="1.3"/>
    <n v="6"/>
    <s v="Ma"/>
    <x v="1"/>
    <s v="Il manque des références à plusieurs documents : _x000a_document ELNO (ICD_ADMIN_ELNO et ICD_Audio_ELNO)_x000a_manque l'AOC gestion des modes_x000a_manque l'AOC journal de bord, relais soutien_x000a_manque la référence STI Test intégrées EBMR_x000a_manque le DA4 IHM_x000a_"/>
    <x v="0"/>
    <s v="Ajout des références manquantes au document"/>
  </r>
  <r>
    <n v="935"/>
    <x v="1"/>
    <x v="1"/>
    <x v="1"/>
    <s v="19-Réseau d'échange de données"/>
    <s v="EBMR_FER_Descr AOC-GME_101-20-0216_Ind_A vu APj.xls"/>
    <s v="JCE-002"/>
    <s v="4.1.2"/>
    <n v="9"/>
    <s v="F"/>
    <x v="1"/>
    <s v="Il manque des mots_x000a_&quot; l'AOC terminal de navigation pilote est aussi être affiché sur un autre écran qui répond aussi ces contraintes d'affichage et de contrôle en roulant. &quot; _x000a_"/>
    <x v="0"/>
    <s v="Corrigé en version B"/>
  </r>
  <r>
    <n v="936"/>
    <x v="1"/>
    <x v="1"/>
    <x v="1"/>
    <s v="19-Réseau d'échange de données"/>
    <s v="EBMR_FER_Descr AOC-GME_101-20-0216_Ind_A vu APj.xls"/>
    <s v="JCE-003"/>
    <s v="4.1.3"/>
    <n v="11"/>
    <s v="Mi"/>
    <x v="1"/>
    <s v="Il y a une ambiguité avec l'exigence EBMR_STB_00730_01 : &quot;SICS fournit ordre de cap et d'allure vers prochain point de passage.&quot; _x000a_=&gt; Voir à tracer cela dans un GT SICS ou Vétronique. "/>
    <x v="0"/>
    <s v="Clarification ajoutée au document : le SICS transmet un itinéraire complet, structure de données contenant une chaine de points de passage qui eux même permettent d'accéder au cap à suivre. En GT Vétronique, en accord avec l'Adminstration, l'allure a été remplacée par l'heure de passage souhaitée"/>
  </r>
  <r>
    <n v="937"/>
    <x v="1"/>
    <x v="1"/>
    <x v="1"/>
    <s v="19-Réseau d'échange de données"/>
    <s v="EBMR_FER_Descr AOC-GME_101-20-0216_Ind_A vu APj.xls"/>
    <s v="JSR-001"/>
    <s v="4.1.3"/>
    <n v="11"/>
    <s v="Q"/>
    <x v="1"/>
    <s v="Le terminal de navigation pilote n'a-t-il pas besoin de l'information de vitesse ?"/>
    <x v="0"/>
    <s v="Non pas de besoin pour cette AOC terminal de navigation pilote"/>
  </r>
  <r>
    <n v="938"/>
    <x v="1"/>
    <x v="1"/>
    <x v="1"/>
    <s v="19-Réseau d'échange de données"/>
    <s v="EBMR_FER_Descr AOC-GME_101-20-0216_Ind_A vu APj.xls"/>
    <s v="JCE-004"/>
    <s v="4.2.3"/>
    <n v="14"/>
    <s v="Ma"/>
    <x v="1"/>
    <s v="Le découpage des interfaces est déroutant.  Les Interfaces avec la centrale intertielle et le GPS ne sont pas présentes, alors que l'interface avec l'odomètre est présente. Les interfaces externes à l'AOC représentent les interfaces entre Co-traitants, ce qui n'est pas attendu ici._x000a_Un schéma plus détaillé (dans le Guide d'intégration de l'AOC par exemple) incluant les liens physiques, les bridges éventuelles, sur lequels serait entourée, en fonction du but du document (STI entre co-traitant, guide d'intégration, partie logiciels, ..) le contour que l'on veux montrer serait peut être plus explicite. "/>
    <x v="0"/>
    <s v="Précision ajoutée au document: L'AOC navigateur se compose de logiciels et de matériels: GPS (GFE) et centrale inertielle font partie du composant logique AOC Navigateur et donc sont en interfaces internes. L'Odomètre, faisant partie du composant logique Chassis, est une interface externe._x000a_Les interfaces externes ne sont pas spécifiques cotraitants mais exposées comme communes."/>
  </r>
  <r>
    <n v="939"/>
    <x v="1"/>
    <x v="1"/>
    <x v="1"/>
    <s v="19-Réseau d'échange de données"/>
    <s v="EBMR_FER_Descr AOC-GME_101-20-0216_Ind_A vu APj.xls"/>
    <s v="JCE-005"/>
    <s v="4.2.3"/>
    <n v="16"/>
    <s v="Ma"/>
    <x v="1"/>
    <s v="Le renvoi vers la STI pour l'AOC  navigateur  n'est pas un renvoi vers un document utilisable. La STI de l'AOC Navigateur décrit les interfaces entre co-traitant. De ce fait lien entre le GPS, la centrale inertielle ne sont pas présent. De ce fait le contour de l'AOC décrit dans la STI n'est pas le contour complet de l'AOC Navigateur. Les informations contenues dans le DJD Naviguer sont de ce point de vue plus complètes. Un document détaillant le fonctionnement de l'AOC Navigateur à proprement parler qui serait un&quot;mixte&quot; d'information existante entre la STI navigateur et le DJD navigateur est souhaitable. "/>
    <x v="2"/>
    <s v="La STI n'est pas spéciquement contraitants mais commune. GPS et centrale inertielle en font partie du composant logique AOC Navigateur et donc sont en interfaces internes_x000a__x000a_TCS : Les STI ne sont plus systématiquement fournies au titre du DJD. Concernant le document, il s'agit d'une description de l'AOC. La conception de l'AOC est à fournir dans le cadre du guide de développement."/>
  </r>
  <r>
    <n v="940"/>
    <x v="1"/>
    <x v="1"/>
    <x v="1"/>
    <s v="19-Réseau d'échange de données"/>
    <s v="EBMR_FER_Descr AOC-GME_101-20-0216_Ind_A vu APj.xls"/>
    <s v="JSR-002"/>
    <s v="4.3.3"/>
    <n v="17"/>
    <s v="Mi"/>
    <x v="1"/>
    <s v="Le bus DDS ne fait pas partie de l'AOC Gestion des alertes."/>
    <x v="2"/>
    <s v="Dans la STB les AOC sont définies comme des fonctions de bout en bout donc incluant tous les composants contribuant à la fonctionnalité commune. Le bus DDS est le canal d'échanges des données et est décrit dans le Guide d'Intégration de la VCS."/>
  </r>
  <r>
    <n v="941"/>
    <x v="1"/>
    <x v="1"/>
    <x v="1"/>
    <s v="19-Réseau d'échange de données"/>
    <s v="EBMR_FER_Descr AOC-GME_101-20-0216_Ind_A vu APj.xls"/>
    <s v="JSR-003"/>
    <s v="4.3.3.1"/>
    <n v="19"/>
    <s v="Q"/>
    <x v="1"/>
    <s v="Est-ce que la partie production des alertes fait vraiment partie de l'AOC Gestion des alertes ?"/>
    <x v="0"/>
    <s v="Oui. Dans la STB les AOC sont définies comme des fonctions de bout en bout donc incluant tous les composants contribuant à la fonctionnalité commune."/>
  </r>
  <r>
    <n v="942"/>
    <x v="1"/>
    <x v="1"/>
    <x v="1"/>
    <s v="19-Réseau d'échange de données"/>
    <s v="EBMR_FER_Descr AOC-GME_101-20-0216_Ind_A vu APj.xls"/>
    <s v="JSR-004"/>
    <s v="4.3.3.1"/>
    <n v="19"/>
    <s v="Mi"/>
    <x v="1"/>
    <s v="Le bridge ne fait pas partie de l'AOC Gestion des alertes : il fait autre chose que publier des alertes."/>
    <x v="0"/>
    <s v="Le bridge n'est pas pas un composant des AOCs. Il est lié à un équipement donné. A noter qu'il intervient dans la chaine dans le cadre des équipements non DDS pour EBMR."/>
  </r>
  <r>
    <n v="943"/>
    <x v="1"/>
    <x v="1"/>
    <x v="1"/>
    <s v="19-Réseau d'échange de données"/>
    <s v="EBMR_FER_Descr AOC-GME_101-20-0216_Ind_A vu APj.xls"/>
    <s v="JSR-005"/>
    <s v="4.3.3.1"/>
    <n v="20"/>
    <s v="Mi"/>
    <x v="1"/>
    <s v="Figure 10 : le concentrateur ne fait pas partie de l'AOC Gestion des alertes."/>
    <x v="2"/>
    <s v="Non: le concentrateur fait bien partie de la fonction gestion des alertes. Cf. définition STB des AOC"/>
  </r>
  <r>
    <n v="944"/>
    <x v="1"/>
    <x v="1"/>
    <x v="1"/>
    <s v="19-Réseau d'échange de données"/>
    <s v="EBMR_FER_Descr AOC-GME_101-20-0216_Ind_A vu APj.xls"/>
    <s v="JCE-006"/>
    <s v="4.4"/>
    <n v="21"/>
    <s v="Mi"/>
    <x v="1"/>
    <s v="Pas de lien vers la STI / guide du dispositif d'extraction des données? "/>
    <x v="0"/>
    <s v="Ajout au document de la référence STI du moyen d'extraction_x000a_GME-100-20-0041 Ind -A Guide Intégration Dispositif Extraction"/>
  </r>
  <r>
    <n v="945"/>
    <x v="1"/>
    <x v="1"/>
    <x v="1"/>
    <s v="19-Réseau d'échange de données"/>
    <s v="EBMR_FER_Descr AOC-GME_101-20-0216_Ind_A vu APj.xls"/>
    <s v="JSR-006"/>
    <s v="4.4.2"/>
    <n v="22"/>
    <s v="Mi"/>
    <x v="1"/>
    <s v="Incohérence entre la figure 12 et le texte : seul le chef est représenté sur la figure alors que le texte indique que n'importe quel opérateur peut faire les opérations."/>
    <x v="0"/>
    <s v="Ajout d'une précision au document : Le schéma est une vue simplifiée : Le chef est présenté mais le schéma est applicable à tous les membres d’équipage disposant d’un écran MFD Vétronique."/>
  </r>
  <r>
    <n v="946"/>
    <x v="1"/>
    <x v="1"/>
    <x v="1"/>
    <s v="19-Réseau d'échange de données"/>
    <s v="EBMR_FER_Descr AOC-GME_101-20-0216_Ind_A vu APj.xls"/>
    <s v="NBL-001"/>
    <s v="4.4.3"/>
    <n v="23"/>
    <s v="Ma"/>
    <x v="1"/>
    <s v="Je ne vois pas le document décrivant l'AOC ENREGISTREMENT DES DONNÉES de référencé, pourquoi ?"/>
    <x v="0"/>
    <s v="Le document décrivant en détail l'AOC ENREGISTREMENT est consultable et sa référence est ajouté au document 63366104-305_SSS_EnregistrementDonnees_rev-A. Le CR du GT Enregistrement des données et des flux multiméfdias a été ajouté dans les versions suivantes du DJD."/>
  </r>
  <r>
    <n v="947"/>
    <x v="1"/>
    <x v="1"/>
    <x v="1"/>
    <s v="19-Réseau d'échange de données"/>
    <s v="EBMR_FER_Descr AOC-GME_101-20-0216_Ind_A vu APj.xls"/>
    <s v="JSR-007"/>
    <s v="4.4.3"/>
    <n v="24"/>
    <s v="Q"/>
    <x v="1"/>
    <s v="Pourquoi l'AOC Gestion des modes, le Relais SIO, le Relais SEMBA et le Moniteur de tir Chef / Tireur sont-ils indiqués sur la Figure 13 ?"/>
    <x v="0"/>
    <s v="Ajout des précisions suivantes au document:_x000a_Relais SEMBA et KD: recupération des enregistrements de données_x000a_Relais SIO: commande effacement urgence_x000a_AOC Gestions des modes : la connaissance du mode système provoque modification du comportement l'enregistrement des données _x000a_Moniteur: affiche l'outil de gestion des enregistrements de données"/>
  </r>
  <r>
    <n v="948"/>
    <x v="1"/>
    <x v="1"/>
    <x v="1"/>
    <s v="19-Réseau d'échange de données"/>
    <s v="EBMR_FER_Descr AOC-GME_101-20-0216_Ind_A vu APj.xls"/>
    <s v="JCE-007"/>
    <s v="4.5.2"/>
    <n v="25"/>
    <s v="Mi"/>
    <x v="1"/>
    <s v="&quot;L'équipement fournisseur de flux vidéo dispose d'une IHM permettant :_x000a_o le déclenchement d'enregistrement d'une image,_x000a_o le déclenchement d'enregistrement du flux vidéo,_x000a_o le déclenchement d'arrêt d'enregistrement du flux vidéo ; &quot;_x000a_A priori ce n'est pas le cas du Kit Tourelleau._x000a__x000a_L'AOC Enregistrement des flux multimédias : _x000a_permet _x000a_ - soit : via une commande IHM ou DDS qui lui est envoyée d'enregistrer un flux vidéo (mis à disposition) circulant sur le Bus d'échange, _x000a_- soit de demander l'enregistrement à une autre &quot;vétronique (spécifique)&quot; et de rappatrier par la suite l'enregistrement. _x000a_c'est bien cela? "/>
    <x v="0"/>
    <s v="Mise à jour du  document pour décrire le cas spécifique du kit Tourelleau: _x000a_Le Tireur du Griffon déclenche l’enregistrement d’une image ou du flux vidéo de son moniteur du moyen d’observation du kit Tourelleau en accédant à l’écran MFD Vétronique (partagé avec le Pilote, et rabattu lorsque le véhicule se déplace) pour afficher la Recopie Tourelleau et ensuite déclencher l'enregistrement d'une image ou du flux vidéo."/>
  </r>
  <r>
    <n v="949"/>
    <x v="1"/>
    <x v="1"/>
    <x v="1"/>
    <s v="19-Réseau d'échange de données"/>
    <s v="EBMR_FER_Descr AOC-GME_101-20-0216_Ind_A vu APj.xls"/>
    <s v="JSR-008"/>
    <s v="4.5.2"/>
    <n v="25"/>
    <s v="Mi"/>
    <x v="1"/>
    <s v="Texte à clarifier :_x000a_Pourquoi les fournisseurs de flux vidéo publient-ils des  commandes d'enregistrement d'une image, des commandes de déclenchement d'enregistrement du flux vidéo et des commandes d'arrêt d'enregistrement du flux vidéo ?"/>
    <x v="0"/>
    <s v="Mise à jour de la figure précisant le role de chaque interface._x000a_Les enregistrements doivent être déclenchés._x000a_En rêgle générale, il est plus efficace de déclencher l'enregistrement sur ll'écran de visualisation dédié de la video pour ne pas la quitter des yeux en allant manipuler un autre écran, le MFD VCS en l'occurrence."/>
  </r>
  <r>
    <n v="950"/>
    <x v="1"/>
    <x v="1"/>
    <x v="1"/>
    <s v="19-Réseau d'échange de données"/>
    <s v="EBMR_FER_Descr AOC-GME_101-20-0216_Ind_A vu APj.xls"/>
    <s v="JSR-009"/>
    <s v="4.7.1"/>
    <n v="29"/>
    <s v="Mi"/>
    <x v="1"/>
    <s v="Les fonctions AOC Gestion des modes, AOC Journal de bord et AOC Gestion des alertes ne sont pas réalisées par le tourelleau, le tourelleau y participe."/>
    <x v="1"/>
    <s v="RTD_pour_TCS : Répondre à la remarque dans le cadre de la description de l'AOC Tourelleau"/>
  </r>
  <r>
    <n v="951"/>
    <x v="1"/>
    <x v="1"/>
    <x v="1"/>
    <s v="19-Réseau d'échange de données"/>
    <s v="EBMR_FER_Descr AOC-GME_101-20-0216_Ind_A vu APj.xls"/>
    <s v="JCE-008"/>
    <s v="4.7.1"/>
    <n v="30"/>
    <s v="Mi"/>
    <x v="1"/>
    <s v="reprendre des termes identiques : _x000a_Mode nominal. _x000a_· Mode maintenance. _x000a_· Mode simulation embarquée statique. _x000a_· Mode simulation embarquée dynamique. "/>
    <x v="1"/>
    <s v="RTD_pour_TCS : Répondre à la remarque dans le cadre de la description de l'AOC Tourelleau"/>
  </r>
  <r>
    <n v="952"/>
    <x v="1"/>
    <x v="1"/>
    <x v="1"/>
    <s v="19-Réseau d'échange de données"/>
    <s v="EBMR_FER_Descr AOC-GME_101-20-0216_Ind_A vu APj.xls"/>
    <s v="JCE-009"/>
    <s v="4.7.1"/>
    <n v="30"/>
    <s v="Mi"/>
    <x v="1"/>
    <s v="Phrase à reprendre : _x000a_&quot; Avec l'AOC Journal de Bord, l'objectif est double : Obtenir de l’AOC Journal la configuration du véhicule&quot; _x000a__x000a_A priori, &quot;l'AOC Journal la configarion&quot; ce doit être &quot;AOC Journal de Bord&quot;, mais du coup avoir deux fois AOC journal de Bord n'est pas cohérent. "/>
    <x v="1"/>
    <s v="RTD_pour_TCS : Répondre à la remarque dans le cadre de la description de l'AOC Tourelleau"/>
  </r>
  <r>
    <n v="953"/>
    <x v="1"/>
    <x v="1"/>
    <x v="1"/>
    <s v="19-Réseau d'échange de données"/>
    <s v="EBMR_FER_Descr AOC-GME_101-20-0216_Ind_A vu APj.xls"/>
    <s v="JSR-010"/>
    <s v="4.7.1"/>
    <n v="30"/>
    <s v="Q"/>
    <x v="1"/>
    <s v="&quot;L'acquisition d'une cible… l'attitude&quot; : que signifie dans ce contexte l'attitude ?"/>
    <x v="1"/>
    <s v="RTD_pour_TCS : Répondre à la remarque dans le cadre de la description de l'AOC Tourelleau"/>
  </r>
  <r>
    <n v="954"/>
    <x v="1"/>
    <x v="1"/>
    <x v="1"/>
    <s v="19-Réseau d'échange de données"/>
    <s v="EBMR_FER_Descr AOC-GME_101-20-0216_Ind_A vu APj.xls"/>
    <s v="NBL-002"/>
    <s v="4.7.1"/>
    <n v="30"/>
    <s v="Mi"/>
    <x v="1"/>
    <s v="Pour la fonction Survivre, la vétronique indique, via l’AOC Blackout, à l’AOC tourelleau le mode d’occultation à appliquer. =&gt; AOC Blackout, de quoi parlez-vous ?"/>
    <x v="1"/>
    <s v="RTD_pour_TCS : Répondre à la remarque dans le cadre de la description de l'AOC Tourelleau"/>
  </r>
  <r>
    <n v="955"/>
    <x v="1"/>
    <x v="1"/>
    <x v="1"/>
    <s v="19-Réseau d'échange de données"/>
    <s v="EBMR_FER_Descr AOC-GME_101-20-0216_Ind_A vu APj.xls"/>
    <s v="NBL-003"/>
    <s v="4.8"/>
    <n v="33"/>
    <s v="Mi"/>
    <x v="1"/>
    <s v="Ce document est un descriptif rapide de toutes les AOC et le détail se trouve dans les STI ou DJD de chaque AOC donc il faut au minimum un descriptif de l'AOC RA dans ce document."/>
    <x v="1"/>
    <s v="NS_pour_TCS : Répondre à la remarque dans le cadre de la description de l'AOC RA"/>
  </r>
  <r>
    <n v="956"/>
    <x v="1"/>
    <x v="1"/>
    <x v="1"/>
    <s v="19-Réseau d'échange de données"/>
    <s v="EBMR_FER_Descr AOC-GME_101-20-0216_Ind_A vu APj.xls"/>
    <s v="JSR-011"/>
    <s v="4.9.1"/>
    <n v="34"/>
    <s v="Mi"/>
    <x v="1"/>
    <s v="Préciser les informations qui sont regroupées sous l'appellation &quot;les informations de configuration concernant chaque URL&quot;."/>
    <x v="1"/>
    <s v="NS_pour_TCS : Répondre à la remarque dans le cadre de la description de l'AOC JdB"/>
  </r>
  <r>
    <n v="957"/>
    <x v="1"/>
    <x v="1"/>
    <x v="1"/>
    <s v="19-Réseau d'échange de données"/>
    <s v="EBMR_FER_Descr AOC-GME_101-20-0216_Ind_A vu APj.xls"/>
    <s v="JCE-010"/>
    <s v="4.9.2.2"/>
    <n v="35"/>
    <s v="Q"/>
    <x v="1"/>
    <s v="à l'initialisation du système (passage à l'état Opérationnel) : _x000a_=&gt; état opérationnel différent du mode Nominal? "/>
    <x v="1"/>
    <s v="TCS_pour_NS : Répondre à la remarque dans le cadre de la description de l'AOC JdB"/>
  </r>
  <r>
    <n v="958"/>
    <x v="1"/>
    <x v="1"/>
    <x v="1"/>
    <s v="19-Réseau d'échange de données"/>
    <s v="EBMR_FER_Descr AOC-GME_101-20-0216_Ind_A vu APj.xls"/>
    <s v="NBL-004"/>
    <s v="4.9.2.3"/>
    <n v="36"/>
    <s v="Mi"/>
    <x v="1"/>
    <s v="Elle respecte les règles d'intégration dans la VCS ainsi que la charte IHM (cf. [DA4]). =&gt; DA4 n'existe pas dans les documents de références"/>
    <x v="1"/>
    <s v="TCS_pour_NS : Répondre à la remarque dans le cadre de la description de l'AOC JdB"/>
  </r>
  <r>
    <n v="959"/>
    <x v="1"/>
    <x v="1"/>
    <x v="1"/>
    <s v="19-Réseau d'échange de données"/>
    <s v="EBMR_FER_Descr AOC-GME_101-20-0216_Ind_A vu APj.xls"/>
    <s v="JSR-012"/>
    <s v="4.10.1"/>
    <n v="38"/>
    <s v="Q"/>
    <x v="1"/>
    <s v="Si l'AOC Gestion des modes ne concerne que la VCS ne peut-il pas y avoir des incohérences entre le périmétre VCS et les autres vétroniques ? Les autres vétroniques ne doivent-elles pas tenir compte du fait que la VCS est dans un mode dégradé par exemple ?"/>
    <x v="1"/>
    <s v="TCS_pour_NS : Répondre à la remarque dans le cadre de la description de l'AOC Gestion des modes"/>
  </r>
  <r>
    <n v="960"/>
    <x v="1"/>
    <x v="1"/>
    <x v="1"/>
    <s v="19-Réseau d'échange de données"/>
    <s v="EBMR_FER_Descr AOC-GME_101-20-0216_Ind_A vu APj.xls"/>
    <s v="JSR-013"/>
    <s v="4.10.3"/>
    <n v="40"/>
    <s v="Q"/>
    <x v="1"/>
    <s v="Une gestion de modes au niveau véhicule n'est-elle pas nécessaire ?"/>
    <x v="1"/>
    <s v="TCS_pour_NS : Répondre à la remarque dans le cadre de la description de l'AOC Gestion des modes"/>
  </r>
  <r>
    <n v="961"/>
    <x v="1"/>
    <x v="1"/>
    <x v="1"/>
    <s v="19-Réseau d'échange de données"/>
    <s v="EBMR_FER_Descr AOC-GME_101-20-0216_Ind_A vu APj.xls"/>
    <s v="JSR-014"/>
    <s v="4.10.3.1"/>
    <n v="40"/>
    <s v="Q"/>
    <x v="1"/>
    <s v="Le nota implique-t-il que dans aucun cas la configuration des URLs est publiée par les équipements ? Mais dans ce cas, que se passe-t-il lorsqu'un équipement a été changé mais pas la configuration du Journal de bord via la valise de maintenance ?"/>
    <x v="1"/>
    <s v="TCS_pour_NS : Répondre à la remarque dans le cadre de la description de l'AOC Gestion des modes"/>
  </r>
  <r>
    <n v="962"/>
    <x v="1"/>
    <x v="1"/>
    <x v="1"/>
    <s v="19-Réseau d'échange de données"/>
    <s v="EBMR_FER_Descr AOC-GME_101-20-0216_Ind_A vu APj.xls"/>
    <s v="JSR-015"/>
    <s v="4.10.3.1"/>
    <n v="41"/>
    <s v="Q"/>
    <x v="1"/>
    <s v="&quot;Effectuer un redéploiement&quot; : Les AOC ou des parties d'AOC peuvent donc être redéployées à chaud au sein de la VCS de manière automatique ?"/>
    <x v="2"/>
    <s v="TCS_pour_NS : Répondre à la remarque dans le cadre de la description de l'AOC Gestion des modes en cohérence avec la VCS"/>
  </r>
  <r>
    <n v="963"/>
    <x v="1"/>
    <x v="1"/>
    <x v="1"/>
    <s v="19-Réseau d'échange de données"/>
    <s v="EBMR_FER_Descr AOC-GME_101-20-0216_Ind_A vu APj.xls"/>
    <s v="JSR-016"/>
    <s v="4.10.3.1.1"/>
    <n v="41"/>
    <s v="Mi"/>
    <x v="1"/>
    <s v="Les modes de la VCS sont cités. qu'en est il des états de la VCS (et du coup du véhicule) ? Où trouve t on cette information ?"/>
    <x v="1"/>
    <s v="TCS_pour_NS : Répondre à la remarque dans le cadre de la description de l'AOC Gestion des modes"/>
  </r>
  <r>
    <n v="964"/>
    <x v="2"/>
    <x v="2"/>
    <x v="2"/>
    <s v="19-Réseau d'échange de données"/>
    <s v="EBMR_FER_Descr AOC-GME_101-20-0216_Ind_A vu APj.xls"/>
    <s v="XLP-001"/>
    <s v="4.10.3.1.1"/>
    <n v="41"/>
    <s v="Ma"/>
    <x v="0"/>
    <s v="Pas de détails sur les modes dégradés pour la VCS ou plus génèralement pour le véhicule. Les modes de reconifguration doivent être décrits et des détails doivent être donnés vis-à vis de la conformité à l'exigence EBMR_STB_00130_01."/>
    <x v="0"/>
    <s v="Des modes dégradés seront détaillés dans la prochaine itération des DJD."/>
  </r>
  <r>
    <n v="965"/>
    <x v="1"/>
    <x v="1"/>
    <x v="1"/>
    <s v="19-Réseau d'échange de données"/>
    <s v="EBMR_FER_Descr AOC-GME_101-20-0216_Ind_A vu APj.xls"/>
    <s v="JSR-017"/>
    <s v="4.10.3.1.1"/>
    <n v="43"/>
    <s v="Q"/>
    <x v="1"/>
    <s v="&quot;L'AOC Gestion des modes… du STC&quot; : la liste est-elle établie en fonction de l'ordre de recherche ? Si oui pourquoi chercher la présence du calculateur SEMBA avant celle de la valise de test si le mode maintenance est prioritaire sur le mode simulation."/>
    <x v="1"/>
    <s v="TCS_pour_NS : Répondre à la remarque dans le cadre de la description de l'AOC Gestion des modes"/>
  </r>
  <r>
    <n v="966"/>
    <x v="1"/>
    <x v="1"/>
    <x v="1"/>
    <s v="19-Réseau d'échange de données"/>
    <s v="EBMR_FER_Descr AOC-GME_101-20-0216_Ind_A vu APj.xls"/>
    <s v="JSR-018"/>
    <s v="4.10.3.1.1"/>
    <n v="43"/>
    <s v="Q"/>
    <x v="1"/>
    <s v="Le cas où la valise de test et le calculateur SEMBA sont connectés tous les deux a été abordé. Qu'en est-il du cas où la valise de test et le STC sont tous les deux connectés ?"/>
    <x v="1"/>
    <s v="TCS_pour_NS : Répondre à la remarque dans le cadre de la description de l'AOC Gestion des modes"/>
  </r>
  <r>
    <n v="967"/>
    <x v="1"/>
    <x v="1"/>
    <x v="1"/>
    <s v="19-Réseau d'échange de données"/>
    <s v="EBMR_FER_Descr AOC-GME_101-20-0216_Ind_A vu APj.xls"/>
    <s v="JCE-011"/>
    <s v="4.13"/>
    <n v="44"/>
    <s v="Mi"/>
    <x v="1"/>
    <s v="Pas de renvoi vers d'autres docment &quot;STI relais soutien&quot;"/>
    <x v="1"/>
    <s v="TCS_pour_NS : Répondre à la remarque dans le cadre de la description des relais SEMBA et Soutien"/>
  </r>
  <r>
    <n v="968"/>
    <x v="1"/>
    <x v="1"/>
    <x v="1"/>
    <s v="19-Réseau d'échange de données"/>
    <s v="EBMR_FER_Descr AOC-GME_101-20-0216_Ind_A vu APj.xls"/>
    <s v="NBL-006"/>
    <s v="4.12"/>
    <n v="44"/>
    <s v="Mi"/>
    <x v="1"/>
    <s v="Ce document est un descriptif rapide de toutes les AOC et le détail se trouve dans les STI ou DJD de chaque AOC donc il faut au minimum un descriptif de du relais SEMBA dans ce document."/>
    <x v="1"/>
    <s v="TCS_pour_NS : Répondre à la remarque dans le cadre de la description des relais SEMBA et Soutien"/>
  </r>
  <r>
    <n v="969"/>
    <x v="1"/>
    <x v="1"/>
    <x v="1"/>
    <s v="19-Réseau d'échange de données"/>
    <s v="EBMR_FER_Descr AOC-GME_101-20-0216_Ind_A vu APj.xls"/>
    <s v="JCE-012"/>
    <s v="Global"/>
    <m/>
    <s v="Ma"/>
    <x v="1"/>
    <s v="La relecture porte sur la version indice A du document. Le fichier Excel des livrables mentionne la version ind B."/>
    <x v="0"/>
    <s v="Erreur d'écriture. C'est bien la version A qui s'appliquait pour cette première livraison du DJD2"/>
  </r>
  <r>
    <n v="970"/>
    <x v="1"/>
    <x v="1"/>
    <x v="1"/>
    <s v="19-Réseau d'échange de données"/>
    <s v="EBMR_FER_DJD R éch données_GME_101-20-0183 vu APj.xls"/>
    <s v="XLP-001"/>
    <n v="4.0999999999999996"/>
    <m/>
    <s v="Mi"/>
    <x v="1"/>
    <s v="&quot;Il est à noter que les documents constitutifs du présent DJD peuvent faire référence à des éléments SSI. Ces éléments sont des réflexions à un instant donné du programme et peuvent ne pas être cohérents avec les données tracées dans le [DJD_SSI].&quot; =&gt; pas acceptable dans un DJD"/>
    <x v="0"/>
    <s v="La référence SSI est dans tous les cas le DJD2 SSI. Suppression des éléments SSI du document."/>
  </r>
  <r>
    <n v="971"/>
    <x v="1"/>
    <x v="1"/>
    <x v="1"/>
    <s v="19-Réseau d'échange de données"/>
    <s v="EBMR_FER_DJD R éch données_GME_101-20-0183 vu APj.xls"/>
    <s v="XLP-002"/>
    <s v="4,3,2"/>
    <m/>
    <s v="Ma"/>
    <x v="1"/>
    <s v="La partie RTD appelée dans le DJD environnement ne contient pas toutes les informations demandées pour le DJD réseau de données (synoptique…). Quoi qu'il en soit, elle doit être versée dans ce DJD."/>
    <x v="1"/>
    <s v="RTD_pour_TCS : Réponse à fournir"/>
  </r>
  <r>
    <n v="972"/>
    <x v="1"/>
    <x v="1"/>
    <x v="1"/>
    <s v="19-Réseau d'échange de données"/>
    <s v="EBMR_FER_DJD R éch données_GME_101-20-0183 vu APj.xls"/>
    <s v="XLP-003"/>
    <s v="4,4,2"/>
    <m/>
    <s v="Ma"/>
    <x v="1"/>
    <s v="La partie RTD appelée dans le DJD environnement ne contient pas toutes les informations du modèle d'échange."/>
    <x v="1"/>
    <s v="RTD_pour_TCS : Réponse à fournir"/>
  </r>
  <r>
    <n v="973"/>
    <x v="3"/>
    <x v="3"/>
    <x v="3"/>
    <s v="19-Réseau d'échange de données"/>
    <s v="EBMR_FER_DJD R éch données_GME_101-20-0183 vu APj.xls"/>
    <s v="XLP-004"/>
    <s v="4,6,2"/>
    <m/>
    <s v="Ma"/>
    <x v="0"/>
    <s v="Les docs STI_TSTINT et STI_JDB n'ont pas été livrées avec le DJD2 alors que ce sont des documents constitutifs du DJD."/>
    <x v="0"/>
    <s v="Les documents cités en référence des DJD ne sont pas considérés comme des livrables mais consultables chez les différents cotraitants. Pour certains document jugés importants, une livraison est envisageable."/>
  </r>
  <r>
    <n v="974"/>
    <x v="3"/>
    <x v="3"/>
    <x v="3"/>
    <s v="19-Réseau d'échange de données"/>
    <s v="EBMR_FER_DJD R éch données_GME_101-20-0183 vu APj.xls"/>
    <s v="XLP-005"/>
    <s v="4,6,3,3"/>
    <m/>
    <s v="Ma"/>
    <x v="0"/>
    <s v="Le doc STI-DIAG n'a pas été livré avec le DJD2 alors que c'est un document constitutif du DJD."/>
    <x v="0"/>
    <s v="Les documents cités en référence des DJD ne sont pas considérés comme des livrables mais consultables chez les différents cotraitants. Pour certains document jugés importants, une livraison est envisageable."/>
  </r>
  <r>
    <n v="975"/>
    <x v="2"/>
    <x v="2"/>
    <x v="2"/>
    <s v="19-Réseau d'échange de données"/>
    <s v="EBMR_FER_DJD R éch données_GME_101-20-0183 vu APj.xls"/>
    <s v="XLP-006"/>
    <m/>
    <m/>
    <s v="Ma"/>
    <x v="0"/>
    <s v="le doc ICD Bus d'échange de données n'est pas un document validé GME. Il est structurant pour l'architecture et est nécessaire pour l'intégration des équipements sur une plate-forme tierce."/>
    <x v="0"/>
    <s v="Le document DJD chapeau sera mis à jour avec la référence GME._x000a__x000a_Complément de réponse pour DJD MMP/MO81:_x000a_Le document DJD Echange de données sera mis à jour avec la référence Ind C du GME._x000a_Le document envoyé à la DGA a bien été signée. Pour le DJD2 MMP/M81 une nouvelle version de l'ICD est intégrée._x000a_La version D de l'ICD Bus d'échange de données est planifiée pour fin juin 2017 en interne GME. Elle n est pas intégrée dans le DJD2 MMP/M81 mais sera dans le DJD2 EPC."/>
  </r>
  <r>
    <n v="976"/>
    <x v="1"/>
    <x v="1"/>
    <x v="1"/>
    <s v="19-Réseau d'échange de données"/>
    <s v="EBMR_FER_DJD R éch données_GME_101-20-0183 vu APj.xls"/>
    <s v="JSR-002"/>
    <s v="4.5.1"/>
    <n v="12"/>
    <s v="Mi"/>
    <x v="1"/>
    <s v="Faut-il comprendre le terme signal comme équivalent à port ou comme équivalent à protocole réseau ?"/>
    <x v="0"/>
    <s v="Les ports Ethernet disponibles sont identifiés dans le document cité. Modification de formulation, il s'agit bien de ports Ethernet"/>
  </r>
  <r>
    <n v="977"/>
    <x v="1"/>
    <x v="1"/>
    <x v="1"/>
    <s v="19-Réseau d'échange de données"/>
    <s v="EBMR_FER_DJD R éch données_GME_101-20-0183 vu APj.xls"/>
    <s v="JCE - 001"/>
    <s v="4.5.2"/>
    <n v="12"/>
    <s v="Mi"/>
    <x v="1"/>
    <s v="&quot; le nombre de ports encore disponibles au niveau de ce calculateur est de 10%.&quot; _x000a_le 10% est peu compréhensible, que signifie t elle?  Quel est le nombre de port total? "/>
    <x v="1"/>
    <s v="RTD_pour_TCS : Réponse à faire"/>
  </r>
  <r>
    <n v="978"/>
    <x v="1"/>
    <x v="1"/>
    <x v="1"/>
    <s v="19-Réseau d'échange de données"/>
    <s v="EBMR_FER_DJD R éch données_GME_101-20-0183 vu APj.xls"/>
    <s v="JSR-004"/>
    <s v="4.8.1"/>
    <n v="16"/>
    <s v="Mi"/>
    <x v="1"/>
    <s v="Figure 1 : Indiquer le libellé de la donnée et non pas son code."/>
    <x v="1"/>
    <s v="RTD_pour_TCS : Réponse à faire"/>
  </r>
  <r>
    <n v="979"/>
    <x v="1"/>
    <x v="1"/>
    <x v="1"/>
    <s v="19-Réseau d'échange de données"/>
    <s v="EBMR_FER_DJD R éch données_GME_101-20-0183 vu APj.xls"/>
    <s v="XLP-006"/>
    <m/>
    <s v="Global"/>
    <m/>
    <x v="1"/>
    <s v="La DGA informe le GME que les différents DJD n'ont pas pu être analysés par les équipes SIO. Des remarques complémentaires sur ce sujet pourront être communiquées ultérieurement."/>
    <x v="0"/>
    <s v="L'ICD Relais SIO fournie dans le cadre du DJD2 M81/MMP est la version 63380844-558_rev-B ICD Relais SIO signée par la DGA/ATOS et TCS "/>
  </r>
  <r>
    <n v="980"/>
    <x v="2"/>
    <x v="2"/>
    <x v="2"/>
    <s v="19-Réseau d'échange de données"/>
    <s v="EBMR_FER_ICD bus d'éch-TCS_63239512558 vu APj.xls"/>
    <s v="XLP-001"/>
    <s v="Global"/>
    <s v="Global"/>
    <s v="Ma"/>
    <x v="0"/>
    <s v="La version fournie est une version TCS en draft  alors qu'une version GME exportable était attendue (et indiquée comme tel dans la liste des docuements livrés)."/>
    <x v="0"/>
    <s v="Un document au format GME sera founi à l'administration._x000a__x000a_Complément suite livraison du DJD MMP/MO81:_x000a_Une version GME signée a été fournie dans le cadre des réponses aux FEPS"/>
  </r>
  <r>
    <n v="981"/>
    <x v="1"/>
    <x v="1"/>
    <x v="1"/>
    <s v="19-Réseau d'échange de données"/>
    <s v="EBMR_FER_ICD bus d'éch-TCS_63239512558 vu APj.xls"/>
    <s v="JCE-001"/>
    <s v="2.2"/>
    <n v="15"/>
    <s v="Mi"/>
    <x v="1"/>
    <s v="Rajouter le standard SMPTE 292M cité en page 34."/>
    <x v="0"/>
    <s v="Ajout de la référence dans la liste des documents normatifs."/>
  </r>
  <r>
    <n v="982"/>
    <x v="1"/>
    <x v="1"/>
    <x v="1"/>
    <s v="19-Réseau d'échange de données"/>
    <s v="EBMR_FER_ICD bus d'éch-TCS_63239512558 vu APj.xls"/>
    <s v="JSR-001"/>
    <s v="3.1.2.2"/>
    <n v="21"/>
    <s v="Mi"/>
    <x v="1"/>
    <s v="Présentation du 30/06/2016 : mode symétrique utilisé dans le stratum 2. Cette utilisation est-elle toujours prévue ?"/>
    <x v="0"/>
    <s v="Il est actuellement encore envisagé d'utiliser ce mode en cas de défaillance du BDS (qui sert de référence pour la synchronisation horaire) pour permettre la synchronisation des calculateurs VCS restant."/>
  </r>
  <r>
    <n v="983"/>
    <x v="1"/>
    <x v="1"/>
    <x v="1"/>
    <s v="19-Réseau d'échange de données"/>
    <s v="EBMR_FER_ICD bus d'éch-TCS_63239512558 vu APj.xls"/>
    <s v="JCE-002"/>
    <s v="3.2.1.1.1.2"/>
    <n v="25"/>
    <s v="Q"/>
    <x v="1"/>
    <s v="Que se passe-t-il si l'équipement producteur n'émet pas cette requête (câble débranché, crash de l'équipement,…) ?"/>
    <x v="0"/>
    <s v="Les descriptions des flux vidéo ne seront pas disponible sur le réseau. Les consommateurs de flux vidéo ne verrons pas dans leur liste la vidéo annoncée. Il ne sera alors pas possible d'afficher le flux."/>
  </r>
  <r>
    <n v="984"/>
    <x v="1"/>
    <x v="1"/>
    <x v="1"/>
    <s v="19-Réseau d'échange de données"/>
    <s v="EBMR_FER_ICD bus d'éch-TCS_63239512558 vu APj.xls"/>
    <s v="JSR-002"/>
    <s v="3.2.1.1.2.1.2"/>
    <n v="29"/>
    <s v="Mi"/>
    <x v="1"/>
    <s v="Par rapport à la norme RTP, il manque le champ Contributing Source (CSRC) identifiers défini mais non utilisé par VIVOE."/>
    <x v="0"/>
    <s v="L'ICD du bus d'échange ne mentionne que les champs obligatoires. Pour les champs qui ne sont pas mentionnés, il faut alors utiliser la valeur par défaut mentionnée dans le RFC."/>
  </r>
  <r>
    <n v="985"/>
    <x v="1"/>
    <x v="1"/>
    <x v="1"/>
    <s v="19-Réseau d'échange de données"/>
    <s v="EBMR_FER_ICD bus d'éch-TCS_63239512558 vu APj.xls"/>
    <s v="JCE-003"/>
    <s v="3.5.1.2"/>
    <n v="40"/>
    <s v="Mi"/>
    <x v="1"/>
    <s v="Figure 9 :_x000a_- en haut à droite, le repère de la tourelle en bleu contient deux fois l'axe Xt,_x000a_- en bas à droite, le repère tourelle semble mal placé (Zt vers le haut) alors que le texte indique que la tourelle ne fait que des rotations autour de l'axe Zt."/>
    <x v="0"/>
    <s v="Les modifications ont été apportée dans la nouvelle version du document."/>
  </r>
  <r>
    <n v="986"/>
    <x v="1"/>
    <x v="1"/>
    <x v="1"/>
    <s v="19-Réseau d'échange de données"/>
    <s v="EBMR_FER_ICD bus d'éch-TCS_63239512558 vu APj.xls"/>
    <s v="JSR-003"/>
    <s v="3.5.2.1"/>
    <n v="44"/>
    <s v="Mi"/>
    <x v="1"/>
    <s v="Les &quot;diagrammes de modélisation de l'utilisation de ces données&quot; (sans doute des diagrammes de séquences) ne sont pas présents dans le document. Leur utilisation faciliterait la compréhension des paragraphes &quot;Utilisation des données&quot;."/>
    <x v="2"/>
    <s v="Les diagrammes d'utilisation des données sont relativement simple pour la pluspart des informations. Un publicateur vers un souscripteur. L'utilisation des informations pour un équipement venant se brancher sur la VCS seront décrite dans un document spécifique associé au guide d'intégration de la VCS"/>
  </r>
  <r>
    <n v="987"/>
    <x v="1"/>
    <x v="1"/>
    <x v="1"/>
    <s v="19-Réseau d'échange de données"/>
    <s v="EBMR_FER_ICD bus d'éch-TCS_63239512558 vu APj.xls"/>
    <s v="JSR-004"/>
    <s v="3.5.2.1"/>
    <n v="44"/>
    <s v="Q"/>
    <x v="1"/>
    <s v="Paragraphe sur la génération de la relation d'héritage : Dans quel ordre les instances des deux Topics doivent-elles être publiées ?"/>
    <x v="0"/>
    <s v="La DDS ne garantit pas que l'ordonnancement de publications sur des topics différents. Les logiciels utilisant le modèle de données doit donc être en mesure de fonctionner quel que soit l'ordre de réception des topics."/>
  </r>
  <r>
    <n v="988"/>
    <x v="1"/>
    <x v="1"/>
    <x v="1"/>
    <s v="19-Réseau d'échange de données"/>
    <s v="EBMR_FER_ICD bus d'éch-TCS_63239512558 vu APj.xls"/>
    <s v="JCE-004"/>
    <s v="3.5.2.1"/>
    <n v="44"/>
    <s v="Mi"/>
    <x v="1"/>
    <s v="Paragraphe sur la datation des données : rajouter un NB : _x000a_lors de la diffusion d'un Topic, l'heure de datation du topic est celle disponible sur le réseau. Certains Topic qui le nécessite, inclus un champ de datation particulier dans leurs structure. Ce dernier est explicité dans le document lorsque le Topic l'implémente. _x000a_"/>
    <x v="0"/>
    <s v="La modification a été réalisée dans la révision C du document."/>
  </r>
  <r>
    <n v="989"/>
    <x v="1"/>
    <x v="1"/>
    <x v="1"/>
    <s v="19-Réseau d'échange de données"/>
    <s v="EBMR_FER_ICD bus d'éch-TCS_63239512558 vu APj.xls"/>
    <s v="JSR-027"/>
    <s v="3.5.2.11.2"/>
    <n v="83"/>
    <s v="Q"/>
    <x v="1"/>
    <s v="Pourquoi les relations RNDetectorAsMissionDose et RNDetectorAsVehicleDose ont-elles une multiplicité de 0,,1 ?"/>
    <x v="0"/>
    <s v="Ces deux relations sont exclusives l'une de l'autre: l'instance du topic Radiological_AbsorbedDose qui contient la dose mission renseignera la relation RNDetectorAsMissionDose, mais pas la relation RNDetectorAsVehicleDose (référence nulle). Symétriquement, l'instance correspondant à la dose véhicule ne renseignera que la relation RNDetectorAsVehicleDose. _x000a_La relation a une multiplicité de 0..1 pour rendre  explicitement valide l'usage d'une référence nulle pour la relation."/>
  </r>
  <r>
    <n v="990"/>
    <x v="1"/>
    <x v="1"/>
    <x v="1"/>
    <s v="19-Réseau d'échange de données"/>
    <s v="EBMR_FER_ICD bus d'éch-TCS_63239512558 vu APj.xls"/>
    <s v="JSR-028"/>
    <s v="3.5.2.11.2"/>
    <n v="83"/>
    <s v="Q"/>
    <x v="1"/>
    <s v="Pourquoi ne pas avoir fait trois relations unidirectionnelles entre Radiological_Nuclear_Detector et Radiological_AbsorbedDose ?"/>
    <x v="0"/>
    <s v="Il s'agit d'un choix de modélisation visant à favoriser la possibilité de naviguer entre les instances du topic par rapport à la simplification des données, conformément aux recommandations du NGVA. "/>
  </r>
  <r>
    <n v="991"/>
    <x v="1"/>
    <x v="1"/>
    <x v="1"/>
    <s v="19-Réseau d'échange de données"/>
    <s v="EBMR_FER_ICD bus d'éch-TCS_63239512558 vu APj.xls"/>
    <s v="JSR-029"/>
    <s v="3.5.2.11.2"/>
    <n v="83"/>
    <s v="Mi"/>
    <x v="1"/>
    <s v="Dans la description de la méthode setStandbyMode de la classe Chemical_Detector : : &quot;allows setting the current mode of the detector to standby&quot; (ajout de to standby). "/>
    <x v="0"/>
    <s v="La modification a été réalisée dans la révision C du document."/>
  </r>
  <r>
    <n v="992"/>
    <x v="1"/>
    <x v="1"/>
    <x v="1"/>
    <s v="19-Réseau d'échange de données"/>
    <s v="EBMR_FER_ICD bus d'éch-TCS_63239512558 vu APj.xls"/>
    <s v="JSR-030"/>
    <s v="3.5.2.11.2"/>
    <n v="83"/>
    <s v="Mi"/>
    <x v="1"/>
    <s v="Ajouter la description de la méthode setStandbyMode de la classe Radiological_Nuclear_Detector."/>
    <x v="0"/>
    <s v="La description sera ajoutée dans la révision D du document  (DJD2 EPC). "/>
  </r>
  <r>
    <n v="993"/>
    <x v="1"/>
    <x v="1"/>
    <x v="1"/>
    <s v="19-Réseau d'échange de données"/>
    <s v="EBMR_FER_ICD bus d'éch-TCS_63239512558 vu APj.xls"/>
    <s v="JSR-031"/>
    <s v="3.5.2.11.2"/>
    <n v="83"/>
    <s v="Q"/>
    <x v="1"/>
    <s v="Quel impact sur les performances aurait l'utilisation d'une instance du Topic Chemical_Concentration_Threshold par composé chimique mesuré avec comme structure le nom du composé et le seuil ?"/>
    <x v="0"/>
    <s v="L'impact n'est pas sur les performances. Il serait sur les développements déjà réalisés sur le sujet."/>
  </r>
  <r>
    <n v="994"/>
    <x v="1"/>
    <x v="1"/>
    <x v="1"/>
    <s v="19-Réseau d'échange de données"/>
    <s v="EBMR_FER_ICD bus d'éch-TCS_63239512558 vu APj.xls"/>
    <s v="JSR-032"/>
    <s v="3.5.2.11.2"/>
    <n v="83"/>
    <s v="Mi"/>
    <x v="1"/>
    <s v="La notion d'AlertLevel peut porter à confusion entre un niveau de criticité et le fait qu'une alerte doit être générée (apparemment cas actuel). Il faut préciser dans la documentation ou renommer en AlertState."/>
    <x v="0"/>
    <s v="La documentation a été modifiée pour préciser qu'il s'agit d'un niveau de danger, et donc pas d'une alerte visuelle ou sonorre."/>
  </r>
  <r>
    <n v="995"/>
    <x v="1"/>
    <x v="1"/>
    <x v="1"/>
    <s v="19-Réseau d'échange de données"/>
    <s v="EBMR_FER_ICD bus d'éch-TCS_63239512558 vu APj.xls"/>
    <s v="JSR-033"/>
    <s v="3.5.2.11.3"/>
    <n v="84"/>
    <s v="Q"/>
    <x v="1"/>
    <s v="Pourquoi les Topics Radiological_Nuclear_Thresholds, Chemical_Ratio_Threshold et Chemical_Concentration_Thresholds utilisent le pattern State Topic Type et non pas le pattern Continuous Data ?"/>
    <x v="0"/>
    <s v="Ce choix a été fait afin de s'assurer que l'ensemble des mesures disponibles sont reçues (utilisation de la QoS RELIABLE pour le pattern state alors que le pattern Continuous Data utilise la QoS BEST EFFORT)."/>
  </r>
  <r>
    <n v="996"/>
    <x v="1"/>
    <x v="1"/>
    <x v="1"/>
    <s v="19-Réseau d'échange de données"/>
    <s v="EBMR_FER_ICD bus d'éch-TCS_63239512558 vu APj.xls"/>
    <s v="JSR-034"/>
    <s v="3.5.2.12"/>
    <n v="84"/>
    <s v="Mi"/>
    <x v="1"/>
    <s v="Différences avec NGVA module Mount MML 3 :_x000a_- Ajout de l'attribut currentLockState dans la classe Actual_Mount._x000a_- Ajout de l'attribut currentState dans la classe Movement_Inhibit_Zone (cet attribut est normalement généré lors de la transition classe Topic : faut-il le faire apparaître dans le diagramme de classe ?)"/>
    <x v="0"/>
    <s v="Ces éléments ont été corrigés dans la révision C du document."/>
  </r>
  <r>
    <n v="997"/>
    <x v="1"/>
    <x v="1"/>
    <x v="1"/>
    <s v="19-Réseau d'échange de données"/>
    <s v="EBMR_FER_ICD bus d'éch-TCS_63239512558 vu APj.xls"/>
    <s v="JSR-035"/>
    <s v="3.5.2.12.2"/>
    <n v="89"/>
    <s v="Ma"/>
    <x v="1"/>
    <s v="Dans le fichier IDL, il manque les structures pour les classes Linear_Mount, Linear_Soft_Limits et Linear_Mount_Specification."/>
    <x v="0"/>
    <s v="Les fichiers IDL ont été corrigés dans la révision C du document."/>
  </r>
  <r>
    <n v="998"/>
    <x v="1"/>
    <x v="1"/>
    <x v="1"/>
    <s v="19-Réseau d'échange de données"/>
    <s v="EBMR_FER_ICD bus d'éch-TCS_63239512558 vu APj.xls"/>
    <s v="JSR-036"/>
    <s v="3.5.2.12.2"/>
    <n v="89"/>
    <s v="Mi"/>
    <x v="1"/>
    <s v="Il manque les explications pour les classes Linear_Mount et Linear_Mount_Specification dans la documentation générée."/>
    <x v="0"/>
    <s v="La documentation a été complétée."/>
  </r>
  <r>
    <n v="999"/>
    <x v="1"/>
    <x v="1"/>
    <x v="1"/>
    <s v="19-Réseau d'échange de données"/>
    <s v="EBMR_FER_ICD bus d'éch-TCS_63239512558 vu APj.xls"/>
    <s v="JCE-006"/>
    <s v="3.5.2.12.3"/>
    <n v="90"/>
    <s v="Q"/>
    <x v="1"/>
    <s v="&quot;mais entraine des contraintes fortes lorsque cette situation n'est pas souhaitable.&quot; : Est-ce qu'il s'agit uniquement de contraintes fortes ou bien cela ne fonctionne pas du tout ?"/>
    <x v="15"/>
    <s v="Le document laisse le publicateur le choix entre deux patterns de QoS en fonction des caractéristiques de l'équipement, et précise que toutes des valeurs de QoS ne peuvent être utilisées par un abonné au topic, en fonction des QoS choisies par l'émetteur._x000a_La solution a été simplifiée dans la révision C du document et décrite de manière plus claire.."/>
  </r>
  <r>
    <n v="1000"/>
    <x v="1"/>
    <x v="1"/>
    <x v="1"/>
    <s v="19-Réseau d'échange de données"/>
    <s v="EBMR_FER_ICD bus d'éch-TCS_63239512558 vu APj.xls"/>
    <s v="JSR-037"/>
    <s v="3.5.2.13"/>
    <n v="92"/>
    <s v="Mi"/>
    <x v="1"/>
    <s v="Différences avec NGVA module Video version MML3-Baseline_V_1_1 :_x000a_- il manque l'association videoStream entre les classes Actual_Video_Stream et VideoFrame dans la documentation de la classe Actual_Video_Stream (incohérence avec les diagrammes UML) =&gt; Les diagrammes UML sont-ils ceux réellement implémentés pour la VCS ?_x000a_- Ajout de l'attribut gainState dans la classe Gain,_x000a_- Ajout de l'attribut offsetState dans la classe Offset,_x000a_- Ajout de l'attribut blackLevelState dans la classe Black_Level,_x000a_- Ajout de la classe Video_Stream_Status."/>
    <x v="2"/>
    <s v="La révision C du document se rapproche du NGVA, et précise les entités de ce modèle qui ne sont pas utilisées."/>
  </r>
  <r>
    <n v="1001"/>
    <x v="1"/>
    <x v="1"/>
    <x v="1"/>
    <s v="19-Réseau d'échange de données"/>
    <s v="EBMR_FER_ICD bus d'éch-TCS_63239512558 vu APj.xls"/>
    <s v="JSR-038"/>
    <s v="3.5.2.13.1"/>
    <n v="99"/>
    <s v="Mi"/>
    <x v="1"/>
    <s v="Renommer l'association videoStreamWithResolution entre les classes Wide_Dynamic_Range et Actual_Video_Processing."/>
    <x v="0"/>
    <s v="Sera ajouté dans la révision D de l'ICD (DJD2 EPC).."/>
  </r>
  <r>
    <n v="1002"/>
    <x v="1"/>
    <x v="1"/>
    <x v="1"/>
    <s v="19-Réseau d'échange de données"/>
    <s v="EBMR_FER_ICD bus d'éch-TCS_63239512558 vu APj.xls"/>
    <s v="JSR-039"/>
    <s v="3.5.2.13.2"/>
    <n v="100"/>
    <s v="Mi"/>
    <x v="1"/>
    <s v="Le commentaire de l'attribut maximumBlackLevelValue de la classe Video_Source_Black_Level_Support est erroné."/>
    <x v="0"/>
    <s v="La correction a été apportée dans la description du modèle."/>
  </r>
  <r>
    <n v="1003"/>
    <x v="1"/>
    <x v="1"/>
    <x v="1"/>
    <s v="19-Réseau d'échange de données"/>
    <s v="EBMR_FER_ICD bus d'éch-TCS_63239512558 vu APj.xls"/>
    <s v="JSR-040"/>
    <s v="3.5.2.15.1"/>
    <n v="103"/>
    <s v="Mi"/>
    <x v="1"/>
    <s v="Différences avec NGVA :_x000a_- Ajout de l'attribut supportedOperationModes dans la classe Tactical_Effector_Specification,_x000a_- il manque le paramètre isActivated dans la méthode setActivation de la classe Safety_Zone."/>
    <x v="0"/>
    <s v="L'attribut supportedOperationMode est présent dans la dernière version disponible du NGVA. _x000a_Le paramètre isActivated sera rajouté dans la révision D du document. "/>
  </r>
  <r>
    <n v="1004"/>
    <x v="1"/>
    <x v="1"/>
    <x v="1"/>
    <s v="19-Réseau d'échange de données"/>
    <s v="EBMR_FER_ICD bus d'éch-TCS_63239512558 vu APj.xls"/>
    <s v="JSR-041"/>
    <s v="3.5.2.15.1.2"/>
    <n v="106"/>
    <s v="Q"/>
    <x v="1"/>
    <s v="La classe Fire_Event représente un tir mais SEMBA nécessite aussi des événements comme la mise de feu ou coup parti. Comment ces événements sont-ils modélisés?"/>
    <x v="0"/>
    <s v="Les systèmes d'arme sont connectés directement à SEMBA. SEMBA aura l'information au travers de cette communication propriétaire. Ces évènements ne sont pas modélisés à ce jour"/>
  </r>
  <r>
    <n v="1005"/>
    <x v="1"/>
    <x v="1"/>
    <x v="1"/>
    <s v="19-Réseau d'échange de données"/>
    <s v="EBMR_FER_ICD bus d'éch-TCS_63239512558 vu APj.xls"/>
    <s v="JSR-042"/>
    <s v="3.5.2.15.2"/>
    <n v="107"/>
    <s v="Mi"/>
    <x v="1"/>
    <s v="Différences avec NGVA :_x000a_- Ajout de l'attribut selectedLimitedBurstZize et de la relation mountedEquipment dans la classe Automatic_Weapon,_x000a_- La méthode setSelectedBurstType de la classe Automatic_Weapon diffère de la méthode définie dans NGVA."/>
    <x v="2"/>
    <s v="Ces modifications ont été introduites dans le modèle NGVA (MML5 Baseline V3.0)"/>
  </r>
  <r>
    <n v="1006"/>
    <x v="1"/>
    <x v="1"/>
    <x v="1"/>
    <s v="19-Réseau d'échange de données"/>
    <s v="EBMR_FER_ICD bus d'éch-TCS_63239512558 vu APj.xls"/>
    <s v="JSR-043"/>
    <s v="3.5.2.15.2.4"/>
    <n v="110"/>
    <s v="Mi"/>
    <x v="1"/>
    <s v="Il faut être plus précis sur l'utilisation des données concernant le type et la quantité de munitions pour que le lecteur puisse identifié où se trouve l'information à la fois pour les munitions stockées et pour les munitions tirées."/>
    <x v="0"/>
    <s v="Des précisions seront ajoutées."/>
  </r>
  <r>
    <n v="1007"/>
    <x v="1"/>
    <x v="1"/>
    <x v="1"/>
    <s v="19-Réseau d'échange de données"/>
    <s v="EBMR_FER_ICD bus d'éch-TCS_63239512558 vu APj.xls"/>
    <s v="JSR-044"/>
    <s v="3.5.2.15.3"/>
    <n v="111"/>
    <s v="Mi"/>
    <x v="1"/>
    <s v="Différences avec NGCA :_x000a_- Ajout de la relation mountedEquipment dans la classe Pot"/>
    <x v="0"/>
    <s v="La relation a été ajoutée dans le NGVA pour fournir la position et l'orientation d'un pot (MML5 Baseline V3)"/>
  </r>
  <r>
    <n v="1008"/>
    <x v="1"/>
    <x v="1"/>
    <x v="1"/>
    <s v="19-Réseau d'échange de données"/>
    <s v="EBMR_FER_ICD bus d'éch-TCS_63239512558 vu APj.xls"/>
    <s v="JSR-045"/>
    <s v="3.5.2.15.4.2"/>
    <n v="118"/>
    <s v="Mi"/>
    <x v="1"/>
    <s v="Il manque la description du type SelfPropelledAmmunitionType."/>
    <x v="0"/>
    <s v="La description a été ajoutée dans la révision C du document."/>
  </r>
  <r>
    <n v="1009"/>
    <x v="1"/>
    <x v="1"/>
    <x v="1"/>
    <s v="19-Réseau d'échange de données"/>
    <s v="EBMR_FER_ICD bus d'éch-TCS_63239512558 vu APj.xls"/>
    <s v="JSR-046"/>
    <s v="3.5.2.16"/>
    <n v="119"/>
    <s v="Mi"/>
    <x v="1"/>
    <s v="Mauvais copié / collé dans le Nota."/>
    <x v="0"/>
    <s v="Ce point sera corrigé dans la révision D du document  (DJD2 EPC)."/>
  </r>
  <r>
    <n v="1010"/>
    <x v="1"/>
    <x v="1"/>
    <x v="1"/>
    <s v="19-Réseau d'échange de données"/>
    <s v="EBMR_FER_ICD bus d'éch-TCS_63239512558 vu APj.xls"/>
    <s v="JSR-047"/>
    <s v="3.5.2.16.1"/>
    <n v="119"/>
    <s v="Mi"/>
    <x v="1"/>
    <s v="Différences avec NGVA :_x000a_- Manque les attributs linearOffset et rotationalOffset dans la classe Tactical_Sensor,_x000a_- Ajout de l'attribut currentState dans la classe Tactical_Sensor,_x000a_- Il manque toutes les méthodes de Tactical_Sensor,"/>
    <x v="2"/>
    <s v="Les attributs linearOffset et rotationnalOffset sont redondants avec la relation &quot;mountedEquipment&quot; qui est présents sur les senseurs tactiques définis par le NGVA. De même les méthodes associées à ces attributs ont été retirés de la classe Tactical_Sensor._x000a_L'attribut currentState a été retiré du diagramme. Il est généré à partir du statechart associé à la classe."/>
  </r>
  <r>
    <n v="1011"/>
    <x v="1"/>
    <x v="1"/>
    <x v="1"/>
    <s v="19-Réseau d'échange de données"/>
    <s v="EBMR_FER_ICD bus d'éch-TCS_63239512558 vu APj.xls"/>
    <s v="JSR-048"/>
    <s v="3.5.2.16.2"/>
    <n v="122"/>
    <s v="Mi"/>
    <x v="1"/>
    <s v="Différences avec NGVA :_x000a_- Ajout de l'attribut currentState dans la classe Laser_Detection,_x000a_- Il manque les méthodes de la classe Laser_Detection,_x000a_- Ajout de la relation mountedEquipment dans la classe Laser_Warning_System."/>
    <x v="2"/>
    <s v="Le modèle de la révision C du document a été mis en conformité avec le modèle de la révision MM5 V3.0 du NGVA."/>
  </r>
  <r>
    <n v="1012"/>
    <x v="1"/>
    <x v="1"/>
    <x v="1"/>
    <s v="19-Réseau d'échange de données"/>
    <s v="EBMR_FER_ICD bus d'éch-TCS_63239512558 vu APj.xls"/>
    <s v="JSR-049"/>
    <s v="3.5.2.16.2.2"/>
    <n v="123"/>
    <s v="Mi"/>
    <x v="1"/>
    <s v="Le commentaire pour le litéral LaserDetectionTerminationState est associé au litéral Finalised."/>
    <x v="0"/>
    <s v="Ce point a été corrigé dans la révision C du document"/>
  </r>
  <r>
    <n v="1013"/>
    <x v="1"/>
    <x v="1"/>
    <x v="1"/>
    <s v="19-Réseau d'échange de données"/>
    <s v="EBMR_FER_ICD bus d'éch-TCS_63239512558 vu APj.xls"/>
    <s v="JSR-050"/>
    <s v="3.5.2.16.2.3"/>
    <n v="125"/>
    <s v="Mi"/>
    <x v="1"/>
    <s v="Différences avec NGVA :_x000a_- Ajout des attributs propulsionWaveDetected et propulsionWaveDate dans la classe Acoustic_Gunshot_Detection,_x000a_- Ajout de la relation mountedEquipment dans la classe Acoustic_Gunshot_Detection_System."/>
    <x v="2"/>
    <s v="Différence introduite pour les besoins EBMR et les manques dans le modèle NGVA. _x000a_Ces modifications seront reportées dans NGVA"/>
  </r>
  <r>
    <n v="1014"/>
    <x v="1"/>
    <x v="1"/>
    <x v="1"/>
    <s v="19-Réseau d'échange de données"/>
    <s v="EBMR_FER_ICD bus d'éch-TCS_63239512558 vu APj.xls"/>
    <s v="JSR-051"/>
    <s v="3.5.2.16.4.2"/>
    <n v="129"/>
    <s v="Mi"/>
    <x v="1"/>
    <s v="Dans la documentation :_x000a_- Mauvais copier / coller dans la documentation de la classe Missile_Launch_Detection,_x000a_- Mauvais copier / coller dans la documentation du type MissileLaunchDetectionClassification,_x000a_- Supprimer ou renommer LaserDetectionTerminationState de la liste des litéraux du type T_Missile_Launch_Detection_State."/>
    <x v="0"/>
    <s v="Ces points ont été corrigés dans la révision C du document."/>
  </r>
  <r>
    <n v="1015"/>
    <x v="1"/>
    <x v="1"/>
    <x v="1"/>
    <s v="19-Réseau d'échange de données"/>
    <s v="EBMR_FER_ICD bus d'éch-TCS_63239512558 vu APj.xls"/>
    <s v="JSR-052"/>
    <s v="3.5.2.16.5.2"/>
    <n v="130"/>
    <s v="Mi"/>
    <x v="1"/>
    <s v="Le commentaire de la classe Motion_Detector_Setup_Support laisse à penser qu'il existe une classe Motion_Detector_Support ou Motion_Detector_Setup."/>
    <x v="0"/>
    <s v="Ce point a été corrigé dans la révision C du document"/>
  </r>
  <r>
    <n v="1016"/>
    <x v="1"/>
    <x v="1"/>
    <x v="1"/>
    <s v="19-Réseau d'échange de données"/>
    <s v="EBMR_FER_ICD bus d'éch-TCS_63239512558 vu APj.xls"/>
    <s v="JSR-053"/>
    <s v="3.5.2.17.2"/>
    <n v="133"/>
    <s v="Q"/>
    <x v="1"/>
    <s v="Pourquoi ne pas avoir conservé une distinction entre détection au télémètre et observation humaine ?"/>
    <x v="0"/>
    <s v="L'attribut &quot;isLrfUsed&quot; permet de savoir si l'information de position provient de l'observation humaine ou d'une mesure réalisée à l'aide d'un télémètre."/>
  </r>
  <r>
    <n v="1017"/>
    <x v="1"/>
    <x v="1"/>
    <x v="1"/>
    <s v="19-Réseau d'échange de données"/>
    <s v="EBMR_FER_ICD bus d'éch-TCS_63239512558 vu APj.xls"/>
    <s v="JSR-054"/>
    <s v="3.5.2.17.4"/>
    <n v="135"/>
    <s v="Mi"/>
    <x v="1"/>
    <s v="Pour être cohérent avec les autres paragraphes, il faut rajouter le paragraphe sur la publication nécessaire des données liées au Topic Mounted_Equipment."/>
    <x v="0"/>
    <s v="Ce point a été corrigé dans la révision C du document"/>
  </r>
  <r>
    <n v="1018"/>
    <x v="1"/>
    <x v="1"/>
    <x v="1"/>
    <s v="19-Réseau d'échange de données"/>
    <s v="EBMR_FER_ICD bus d'éch-TCS_63239512558 vu APj.xls"/>
    <s v="JSR-055"/>
    <s v="3.5.2.18"/>
    <n v="135"/>
    <s v="Mi"/>
    <x v="1"/>
    <s v="Différences avec NGVA :_x000a_- Ajout de la classe Heading_Uncertainty,_x000a_- Ajout de la classe Attitude_Uncertainty,_x000a_- Il manque la relation reportingNavigationResource avec la classe Navigation_Resource,_x000a_- ajout de l'attribut setPositionAndPrecisionSupported dans la classe Navigation_Resource_Setup_Specification,_x000a_- manque la relation reportingNavigationResource avec la classe Navigation_Resource dans la classe Linear_Motion_x000a_- Manque la relation reportingNavigationResource avec la classe Navigation_Resource dans la classe Navigation_Frame_Velocity,_x000a_- Il manque des relations dans la classe Position_Uncertainty,_x000a_- Dans la classe Attitude : il manque la relation reportingNavigationResource avec la classe NavigationResource et la relation attitudeUncertainty avec la classe Attitude_Uncertainty est ajoutée,_x000a_- Dans la classe Heading : il manque la relation reportingNavigationResource avec la classe Navigation_Resource et la relation headingUncertainty avec la classe Heading_Uncertainty a été ajoutée;_x000a_- Dans la classe Position : ajout de la méthode setCurrentPositionAndPrecision, manque la relation repotingNavigationResource avec la classe Navigation_Resource,_x000a_- Dans la classe Navigation_Sensor : ajout de l'attribut AlignmentSetting,_x000a_- Dans la classe Navigation_Resource : renommer l'attribut motionThresholdSetting en motion_threshold_setting,_x000a_"/>
    <x v="2"/>
    <s v="Ces modifications ont été proposées au NGVA, elles visent à permettre:_x000a_ - de référencer depuis un service d'intégration une information publiée par un senseur sans avoir à la dupliquer sur le bus (amélioration des performances lorsque la fréquence de publication d'une centrale est élevée)_x000a_ - traiter les différents cas de recalage des centrales (y compris décallage en mouvement) qui sont mal traités par le modèle NGVA_x000a_ - ajouter les informations de précision associées au cap qui ne sont pas présentes dans le modèle NGVA mais sont demandées par le projet. "/>
  </r>
  <r>
    <n v="1019"/>
    <x v="1"/>
    <x v="1"/>
    <x v="1"/>
    <s v="19-Réseau d'échange de données"/>
    <s v="EBMR_FER_ICD bus d'éch-TCS_63239512558 vu APj.xls"/>
    <s v="JSR-056"/>
    <s v="3.5.2.18.1.2"/>
    <n v="139"/>
    <s v="Mi"/>
    <x v="1"/>
    <s v="Attribut dataOutpuRate de la classe Navigation_Resource à renommer en dataOutputRate._x000a_Pourquoi le paramètre de la méthode setDataOutputRate s'appelle-t-il statusOutput ?_x000a_Dans la classe Motion_Threshold_Setting, pourquoi les attributs de valeurs ne définissent-ils pas les frontières acceptables pour les paramètres de mouvement ?_x000a_Classe Installation_Alignment_Setting : Pourquoi seul l'offset sur l'axe x est-il considéré ?_x000a_La classe Navigation_Integration_Service n'apparait pas dnas la documentation alors qu'elle est sur le schéma UML."/>
    <x v="0"/>
    <s v="Ces points seront corrigés dans la version D du document pour la livraison du DJD JAGUAR"/>
  </r>
  <r>
    <n v="1020"/>
    <x v="1"/>
    <x v="1"/>
    <x v="1"/>
    <s v="19-Réseau d'échange de données"/>
    <s v="EBMR_FER_ICD bus d'éch-TCS_63239512558 vu APj.xls"/>
    <s v="JSR-057"/>
    <s v="3.5.2.18.1.3"/>
    <n v="139"/>
    <s v="Q"/>
    <x v="1"/>
    <s v="Pourquoi le pattern Continuous Data n'est-il pas utilisé pour les Topics Angular_Motion, Attitude,…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1"/>
    <x v="1"/>
    <x v="1"/>
    <x v="1"/>
    <s v="19-Réseau d'échange de données"/>
    <s v="EBMR_FER_ICD bus d'éch-TCS_63239512558 vu APj.xls"/>
    <s v="JSR-058"/>
    <s v="3.5.2.18.1.4"/>
    <n v="139"/>
    <s v="Mi"/>
    <x v="1"/>
    <s v="&quot;Un GPS publie… ce paragraphe.&quot; : La description est manquante."/>
    <x v="0"/>
    <s v="Les informations présentées par ce paragraphe ont été précisées dans la révision C du document"/>
  </r>
  <r>
    <n v="1022"/>
    <x v="1"/>
    <x v="1"/>
    <x v="1"/>
    <s v="19-Réseau d'échange de données"/>
    <s v="EBMR_FER_ICD bus d'éch-TCS_63239512558 vu APj.xls"/>
    <s v="JSR-059"/>
    <s v="3.5.2.18.2.2"/>
    <n v="141"/>
    <s v="Q"/>
    <x v="1"/>
    <s v="Comment est géré l'ordre d'utiliser le prochain point de passage ?"/>
    <x v="0"/>
    <s v="Le passage manuel au prochain point de passage est réalisé en forçant le passage du point de passage courant (méthode crossWaypoint de la classe Route)."/>
  </r>
  <r>
    <n v="1023"/>
    <x v="1"/>
    <x v="1"/>
    <x v="1"/>
    <s v="19-Réseau d'échange de données"/>
    <s v="EBMR_FER_ICD bus d'éch-TCS_63239512558 vu APj.xls"/>
    <s v="JSR-060"/>
    <s v="3.5.2.18.2.4"/>
    <n v="142"/>
    <s v="Q"/>
    <x v="1"/>
    <s v="Les données ne proviennent-elles pas de SICS ?"/>
    <x v="0"/>
    <s v="Les données proviennent de SICS, et sont exploitées en interne de la VCS."/>
  </r>
  <r>
    <n v="1024"/>
    <x v="1"/>
    <x v="1"/>
    <x v="1"/>
    <s v="19-Réseau d'échange de données"/>
    <s v="EBMR_FER_ICD bus d'éch-TCS_63239512558 vu APj.xls"/>
    <s v="JSR-061"/>
    <s v="3.5.2.19.1.2"/>
    <n v="146"/>
    <s v="Mi"/>
    <x v="1"/>
    <s v="Commentaire de la classe Tactical_Entity_Geo_Location : mauvais copier / coller de celui de la classe Tactical_Entity_Local_Location."/>
    <x v="0"/>
    <s v="Ce point a été corrigé dans la révision C du document."/>
  </r>
  <r>
    <n v="1025"/>
    <x v="1"/>
    <x v="1"/>
    <x v="1"/>
    <s v="19-Réseau d'échange de données"/>
    <s v="EBMR_FER_ICD bus d'éch-TCS_63239512558 vu APj.xls"/>
    <s v="JSR-062"/>
    <s v="3.5.2.19.1.3"/>
    <n v="146"/>
    <s v="Q"/>
    <x v="1"/>
    <s v="Pourquoi le pattern Continuous Data n'est-il pas utilisé pour les Topics Tactical_Entity_Geo_Location et Tactical_Entity_Local_Location ?"/>
    <x v="0"/>
    <s v="Le pattern continuous data n'offre pas de fiabilisation de l'envoi des données, contrairement au pattern state._x000a_Si un consommateur n'a pas besoin de fiabiliser la réception des données, il lui suffit de s'abonner en précisant la QoS Best-Effort, il se retrouve alors avec une configuration similaire à un pattern continuous data, tout en permettant à d'autres consommateurs de demander une QoS plus exigente. "/>
  </r>
  <r>
    <n v="1026"/>
    <x v="1"/>
    <x v="1"/>
    <x v="1"/>
    <s v="19-Réseau d'échange de données"/>
    <s v="EBMR_FER_ICD bus d'éch-TCS_63239512558 vu APj.xls"/>
    <s v="JSR-063"/>
    <s v="3.5.2.19.2.4"/>
    <n v="149"/>
    <s v="Mi"/>
    <x v="1"/>
    <s v="&quot;Les équipements… ces données&quot; : Mauvais copier / coller ? La section décrit les entités tactiques alors que le paragraphe indique qu'elles seront décrites plus tard."/>
    <x v="2"/>
    <s v="Il s'agit bien de données correspondant à la représentation interne à la VCS des détections. Les données décrites plus tard correspondent aux menaces et alertes qui sont décrites dans d'autres paragraphes. "/>
  </r>
  <r>
    <n v="1027"/>
    <x v="1"/>
    <x v="1"/>
    <x v="1"/>
    <s v="19-Réseau d'échange de données"/>
    <s v="EBMR_FER_ICD bus d'éch-TCS_63239512558 vu APj.xls"/>
    <s v="JSR-064"/>
    <s v="3.5.2.19.3.1"/>
    <n v="150"/>
    <s v="Q"/>
    <x v="1"/>
    <s v="Y a-t-il un intérêt à avoir un lien entre la menace et les détections qui ont servies à définir la menace ?"/>
    <x v="0"/>
    <s v="Ce lien est destiné à exploitation interne de la VCS pour connaître l'origine des menaces. "/>
  </r>
  <r>
    <n v="1028"/>
    <x v="1"/>
    <x v="1"/>
    <x v="1"/>
    <s v="19-Réseau d'échange de données"/>
    <s v="EBMR_FER_ICD bus d'éch-TCS_63239512558 vu APj.xls"/>
    <s v="JCE-007"/>
    <s v="3.5.2.19.4.4"/>
    <n v="153"/>
    <s v="Mi"/>
    <x v="1"/>
    <s v="Paragraphes &quot;Les équuipements… associés :&quot; à reformuler en : Les équipements et systèmes ayant besoin des informations sur les entités tactiques issues du SIO s'abonnent au Topic ForceEntity. _x000a_Sur réception d'une instance de ce Topic, les équipements et systèmes doivent  chercher sur DDS les informations qui leurs sont utiles. Ils utilisent pour cela, les identifiants de l'instance des Topics d'entité tactique génériques suivants _x000a_"/>
    <x v="0"/>
    <s v="La modification a été réalisée dans la révision C du document."/>
  </r>
  <r>
    <n v="1029"/>
    <x v="1"/>
    <x v="1"/>
    <x v="1"/>
    <s v="19-Réseau d'échange de données"/>
    <s v="EBMR_FER_ICD bus d'éch-TCS_63239512558 vu APj.xls"/>
    <s v="JSR-065"/>
    <s v="3.5.2.19.5.4"/>
    <n v="155"/>
    <s v="Q"/>
    <x v="1"/>
    <s v="Est-ce vraiment la QoS ContentFilteredTopic qui sera utilisée ? (dans le reste du document, l'impression est que d'autres mécanismes seront utilisés comme MultiTopic ou QueryCondition)"/>
    <x v="0"/>
    <s v="Erreur dans la description. ContentFilteredTopic n'est pas une QoS mais une methode d'implémentation. C'est celle qui est le plus efficace d'un point de vue utilisation des resources mémoires locales."/>
  </r>
  <r>
    <n v="1030"/>
    <x v="1"/>
    <x v="1"/>
    <x v="1"/>
    <s v="19-Réseau d'échange de données"/>
    <s v="EBMR_FER_ICD bus d'éch-TCS_63239512558 vu APj.xls"/>
    <s v="JSR-005"/>
    <s v="3.5.2.2.1"/>
    <n v="45"/>
    <s v="Mi"/>
    <x v="1"/>
    <s v="Puce sur la traduction des types séquence : tous les types séquence ne sont pas traduits sous la forme d'une séquence non bornées. Exemple dans P_LDM_Common, le type T_Short_String est de type sequence&lt;String, 50&gt;. Il faut être plus précis dans la description de la génération de code pour les types séquence."/>
    <x v="0"/>
    <s v="La modification sera apportée dans la révision D du document  (DJD2 EPC)."/>
  </r>
  <r>
    <n v="1031"/>
    <x v="1"/>
    <x v="1"/>
    <x v="1"/>
    <s v="19-Réseau d'échange de données"/>
    <s v="EBMR_FER_ICD bus d'éch-TCS_63239512558 vu APj.xls"/>
    <s v="JSR-006"/>
    <s v="3.5.2.2.2"/>
    <n v="46"/>
    <s v="Mi"/>
    <x v="1"/>
    <s v="Une description de la structure IdentifierType est nécessaire pour faciliter la compréhension de la structure de la clé. Il est important que le lecteur puisse comprendre comment chaque instance des données produites peut être identifiée de manière unique. Avec ce qui est décrit, le lecteur est amené à penser qu'une instance est identifé par l'identifiant de son producteur d'où une interrogation sur comment faire quand plusieurs instances du même Topic sont publiées par le même producteur."/>
    <x v="0"/>
    <s v="Un paragraphe précise le rôle des deux attributs du type &quot;IdentifierType&quot; dans la révision C du document. "/>
  </r>
  <r>
    <n v="1032"/>
    <x v="1"/>
    <x v="1"/>
    <x v="1"/>
    <s v="19-Réseau d'échange de données"/>
    <s v="EBMR_FER_ICD bus d'éch-TCS_63239512558 vu APj.xls"/>
    <s v="JSR-066"/>
    <s v="3.5.2.2.21.1"/>
    <n v="160"/>
    <s v="Q"/>
    <x v="1"/>
    <s v="Pourquoi la multiplicité de l'association entre les classes Active_Protection_Information et Assigned_Threat est-elle de 0,,3 ?"/>
    <x v="0"/>
    <s v="La multiplicité de la relation est le reflet du nombre maximum de menaces pouvant être traitées simultanément par les utilisateurs de ce topic."/>
  </r>
  <r>
    <n v="1033"/>
    <x v="1"/>
    <x v="1"/>
    <x v="1"/>
    <s v="19-Réseau d'échange de données"/>
    <s v="EBMR_FER_ICD bus d'éch-TCS_63239512558 vu APj.xls"/>
    <s v="JSR-067"/>
    <s v="3.5.2.2.21.1"/>
    <n v="160"/>
    <s v="Q"/>
    <x v="1"/>
    <s v="Pourquoi la classe Assigned_Threat n'est-elle pas une sous-classe de Threat ?"/>
    <x v="0"/>
    <s v="Une assignation de menace est une information complémentaire de la menace qui est référenceée, mais il ne s'agit pas de la même instance d'objet (les deux classes ont des cycles de vie disjoints). En conséquence, une relation de référence est plus appropriée. "/>
  </r>
  <r>
    <n v="1034"/>
    <x v="1"/>
    <x v="1"/>
    <x v="1"/>
    <s v="19-Réseau d'échange de données"/>
    <s v="EBMR_FER_ICD bus d'éch-TCS_63239512558 vu APj.xls"/>
    <s v="JSR-068"/>
    <s v="3.5.2.2.22"/>
    <n v="163"/>
    <s v="Mi"/>
    <x v="1"/>
    <s v="Différences avec NGVA :_x000a_- La classe Failure représente la classe Failure_Event,_x000a_- Ajout de la méthode setValue dans la classe Monitored_Characteristic"/>
    <x v="2"/>
    <s v="La méthode &quot;setValue&quot; a été ajoutée pour permettre de modifier un potentiel par exemple suite à une opération de maintenance. Cette modification est compatible du modèle existant (ajout de topic par rapport au NGVA). _x000a_La modification du nom du topic permet de mieux refléter l'usage qui en est fait. _x000a_Ces deux modifications ont été proposées au NGVA. "/>
  </r>
  <r>
    <n v="1035"/>
    <x v="1"/>
    <x v="1"/>
    <x v="1"/>
    <s v="19-Réseau d'échange de données"/>
    <s v="EBMR_FER_ICD bus d'éch-TCS_63239512558 vu APj.xls"/>
    <s v="JSR-007"/>
    <s v="3.5.2.2.3"/>
    <n v="47"/>
    <s v="Mi"/>
    <x v="1"/>
    <s v="Paragraphe &quot;Le Topic correspondant… identifiants du destinataire&quot; : C'est une redite des éléments précédents avec une incohérence possible dans la description de la structure de la clé puisqu'elle est constituée de trois champs dans le paragraphe précédent et seulement de deux dans ce paragraphe. De plus le nom du Topic est constitué du nom du Topic associé à la classe possédant l'opération et du nom de l'opération séparés par le caractère &quot;_&quot;."/>
    <x v="0"/>
    <s v="La clé d'instance de topic comprends bien trois champs (émetteur, destinataire et numéro de la commande). _x000a_La description du nommage de la structure générée sera précisée dans la révision D du document. "/>
  </r>
  <r>
    <n v="1036"/>
    <x v="1"/>
    <x v="1"/>
    <x v="1"/>
    <s v="19-Réseau d'échange de données"/>
    <s v="EBMR_FER_ICD bus d'éch-TCS_63239512558 vu APj.xls"/>
    <s v="JCE-008"/>
    <s v="3.5.2.23"/>
    <n v="167"/>
    <s v="Mi"/>
    <x v="1"/>
    <s v="Si je me réfère au GT testabilité/FH du 7 décembre, (préséntation GME Alarme/alertes - planche 6) la terminologie Alarmes/Alertes différe par le niveau de criticité et les actions des opérateurs nécessaires et imédiates. _x000a_Au vue de cette définition et de la constitution de ce chapitre, je propose :_x000a_- de conserver le titre du chapitre &quot;3.5.2.23 Alarmes et Alertes&quot;. _x000a_- de rajouter à la suite de la phrase présente  : &quot;une alerte et une alarme se distingue par le niveau de criticité utilisé. Dans ce paragraphe, le terme &quot;alerte&quot; sera employé indiféremment pour alerte ou alarme. _x000a_- remplacer les &quot;alarmes&quot; par &quot;alertes&quot;. _x000a_"/>
    <x v="0"/>
    <s v="La modification a été réalisée dans la révision C du document."/>
  </r>
  <r>
    <n v="1037"/>
    <x v="1"/>
    <x v="1"/>
    <x v="1"/>
    <s v="19-Réseau d'échange de données"/>
    <s v="EBMR_FER_ICD bus d'éch-TCS_63239512558 vu APj.xls"/>
    <s v="JSR-069"/>
    <s v="3.5.2.23.1"/>
    <n v="167"/>
    <s v="Q"/>
    <x v="1"/>
    <s v="La multiplicité de l'association defaultVisualRestitution est 0,,1 et celle de l'association defaultAudioRestitution est 0,,1. Il est donc possible qu'une alerte ne soit signalée ni par une représentation visuelle ni par une représentation sonore."/>
    <x v="0"/>
    <s v="En effet, il n'y a pas de moyen permettant de préciser directement au niveau du diagramme de classe qu'au moins une des deux relations doit pointer vers une instance valide. "/>
  </r>
  <r>
    <n v="1038"/>
    <x v="1"/>
    <x v="1"/>
    <x v="1"/>
    <s v="19-Réseau d'échange de données"/>
    <s v="EBMR_FER_ICD bus d'éch-TCS_63239512558 vu APj.xls"/>
    <s v="JCE-009"/>
    <s v="3.5.2.23.3"/>
    <n v="169"/>
    <s v="Mi"/>
    <x v="1"/>
    <s v="Reformuler &quot;Les équipements… TRANSIENT_LOCAL&quot; en : Les équipements et système publiant des alarmes avec surcharge des restitutions visuel et sonore doivent appliquer les QoS demandées par ce pattern en appliquant, sur leurs DataWriter publiant les informations à la QoS Policy: DURABILITY la valeur TRANSIENT_LOCAL"/>
    <x v="0"/>
    <s v="Cette modification a été réalisée dans la version C du document."/>
  </r>
  <r>
    <n v="1039"/>
    <x v="1"/>
    <x v="1"/>
    <x v="1"/>
    <s v="19-Réseau d'échange de données"/>
    <s v="EBMR_FER_ICD bus d'éch-TCS_63239512558 vu APj.xls"/>
    <s v="JSR-070"/>
    <s v="3.5.2.23.3"/>
    <n v="169"/>
    <s v="Q"/>
    <x v="1"/>
    <s v="Valeur de la QoS TRANSPORT_PRIORITY : un niveau de priorité par niveau d'alertes / alarmes ne devrait-il pas être mis en place ?"/>
    <x v="0"/>
    <s v="Compte tenu du nombre d'alarmes / alertes simultanées à traiter, il n'est pour l'instant pas jugé nécessaire de spécifier un niveau de priorité différent entre alarmes et alertes. _x000a_Le niveau de priorité utilisé pour les alarmes et alertes sera précisé dans la révision D du document."/>
  </r>
  <r>
    <n v="1040"/>
    <x v="1"/>
    <x v="1"/>
    <x v="1"/>
    <s v="19-Réseau d'échange de données"/>
    <s v="EBMR_FER_ICD bus d'éch-TCS_63239512558 vu APj.xls"/>
    <s v="JSR-071"/>
    <s v="3.5.2.23.4"/>
    <n v="170"/>
    <s v="Q"/>
    <x v="1"/>
    <s v="Est-ce que le niveau DEFECT | CAUTION ne devrait pas être juste en dessous de OPERATIONAL | CAUTION (même niveau de criticité) ?"/>
    <x v="0"/>
    <s v="La définition du niveau de criticité est réalisée par combinaison de deux valeur. La classe de priorité est définie en premier par la catégorie (OPERATIONAL, DEFECT et USAGE). A l'intérieur d'une classe donnée, un second filtrage est réalisé en fonction de la criticité. La criticité ne s'applique qu'à l'intérieur d'une classe donnée, ainsi une alerte de type OPERATIONAL est toujours plus prioritaire qu'une alerte de type DEFECT quelle que soit la valeur de l'attribut de criticité. "/>
  </r>
  <r>
    <n v="1041"/>
    <x v="1"/>
    <x v="1"/>
    <x v="1"/>
    <s v="19-Réseau d'échange de données"/>
    <s v="EBMR_FER_ICD bus d'éch-TCS_63239512558 vu APj.xls"/>
    <s v="JCE-010"/>
    <s v="3.5.2.23.4"/>
    <n v="171"/>
    <s v="Q"/>
    <x v="1"/>
    <s v="&quot;Les équipements… surchargée.&quot; : &quot;surcharger les comportements de restitution par défaut&quot;? c'est à dire. _x000a_&quot;&quot;et associant l'alarme à la restitution surchargée&quot;? _x000a_est ce : _x000a_&quot;Les équipements et systèmes générateurs d'alarme peuvent doubler la restitution d'une alarme vers les opérateurs en publiant une instances des Topic Audio_Restitution et/ou Visual_Restitution afin de coupler une aspect visuel et audio à l'alarme.&quot;"/>
    <x v="0"/>
    <s v="Chaque catégorie d'alarme dispose d'un comportement par défaut (alerte visuelle et / ou sonore). Chaque équipement qui publie une alarme peut soit utiliser ce comportement, soit demander un comportement différent. _x000a_Cette possibilité est indépendante du fait que le rendu par défaut soit visuel, ou sonore ou une combinaison des deux. _x000a_Ce paragraphe est reformulé dans la révision C du document pour le rendre plus explicite."/>
  </r>
  <r>
    <n v="1042"/>
    <x v="1"/>
    <x v="1"/>
    <x v="1"/>
    <s v="19-Réseau d'échange de données"/>
    <s v="EBMR_FER_ICD bus d'éch-TCS_63239512558 vu APj.xls"/>
    <s v="JCE-011"/>
    <s v="3.5.2.23.4"/>
    <n v="171"/>
    <s v="Q"/>
    <x v="1"/>
    <s v="&quot;Les équipements… surchargée.&quot; : Je pensais que le choix d'affichage visuel et de retranscription sonore d'une alarme n'était pas du fait de l'équipement mais du couple catégorie/criticité. est ce bien cela? "/>
    <x v="0"/>
    <s v="Un équipement peut choisir d'utiliser un comportement différent du comportement par défaut associé à une catégorie. "/>
  </r>
  <r>
    <n v="1043"/>
    <x v="1"/>
    <x v="1"/>
    <x v="1"/>
    <s v="19-Réseau d'échange de données"/>
    <s v="EBMR_FER_ICD bus d'éch-TCS_63239512558 vu APj.xls"/>
    <s v="JSR-008"/>
    <s v="3.5.2.3.1.1"/>
    <n v="49"/>
    <s v="Mi"/>
    <x v="1"/>
    <s v="Les valeurs TRANSIENT et PERSISTENT sont déclarées optionnelles dans la norme DDS =&gt; si un autre fournisseur pour DDS est choisi un jour, il n'y a pas de garantie que ces valeurs seront implémentées."/>
    <x v="0"/>
    <s v="Oui. _x000a_La valeur PERSISTENT n'est pas utilisée dans la révision C du document._x000a_En revanche la valeur TRANSIENT doit être implémentée pour que l'implémentation de la DDS soit compatible de la VCS. "/>
  </r>
  <r>
    <n v="1044"/>
    <x v="1"/>
    <x v="1"/>
    <x v="1"/>
    <s v="19-Réseau d'échange de données"/>
    <s v="EBMR_FER_ICD bus d'éch-TCS_63239512558 vu APj.xls"/>
    <s v="JSR-009"/>
    <s v="3.5.2.3.3.1"/>
    <n v="53"/>
    <s v="Mi"/>
    <x v="1"/>
    <s v="QoS Transport Priority : Cette QoS est à titre purement indicatif et dépend du comportement de la couche de transport utilisée par le middleware =&gt; il n'y a pas de garantie d'avoir un comportement équivalent entre deux implémentations de DDS fournies par deux fournisseurs différents. De plus dans le cadre d'une utilisation stricte du protocole RTPS de la norme DDSi (exigence EBMR_STB_00450_01) cette QoS n'est pas prise en compte par RTPS."/>
    <x v="2"/>
    <s v="En effet. Néanmoins, il s'agit de la seule QoS qui permette d'obtenir la gestion de priorité jusqu'au niveau de la couche de transport. _x000a_De plus, si un fournisseur ne supporte pas cette QoS, cela n'empêchera pas le système de fonctionner, en revanche, il ne sera pas en mesure de bénéficier d'un traitement prioritaire de ses données au niveau de l'infrastructure réseau de la VCS. "/>
  </r>
  <r>
    <n v="1045"/>
    <x v="1"/>
    <x v="1"/>
    <x v="1"/>
    <s v="19-Réseau d'échange de données"/>
    <s v="EBMR_FER_ICD bus d'éch-TCS_63239512558 vu APj.xls"/>
    <s v="JSR-010"/>
    <s v="3.5.2.3.4.1"/>
    <n v="56"/>
    <s v="Q"/>
    <x v="1"/>
    <s v="Paragraphe sur l'utilisation de la QoS TIME_BASED_FILTER avec la QoS DEADLINE : Extrait de la norme : &quot;The setting of the DEADLINE policy must be set consistently with that of the TIME_BASED_FILTER. For these two policies to be consistent the settings must be such that “deadline period&gt;= minimum_separation.”&quot; =&gt; prudence à avoir car de ce que je comprend, la QoS TIME_BASED_FILTER ne doit pas avoir une valeur supérieure à celle de DEADLINE. Besoin de clarifier la phrase."/>
    <x v="0"/>
    <s v="Le paragraphe a été complété dans la révision C du document pour préciser le besoin de cohérence avec la valeur utilisée pour la QoS deadline. "/>
  </r>
  <r>
    <n v="1046"/>
    <x v="1"/>
    <x v="1"/>
    <x v="1"/>
    <s v="19-Réseau d'échange de données"/>
    <s v="EBMR_FER_ICD bus d'éch-TCS_63239512558 vu APj.xls"/>
    <s v="JSR-011"/>
    <s v="3.5.2.3.6.1"/>
    <n v="59"/>
    <s v="Q"/>
    <x v="1"/>
    <s v="Remarque pour la QoS History : Cette remarque est sans doute valable pour  les autres Topics dont la QoS History vaut KEEP_ALL."/>
    <x v="0"/>
    <s v="Oui, l'utilisation de la valeur KEEP_ALL pour la QoS HISTORY nécessite l'utilisation de l'opération take."/>
  </r>
  <r>
    <n v="1047"/>
    <x v="1"/>
    <x v="1"/>
    <x v="1"/>
    <s v="19-Réseau d'échange de données"/>
    <s v="EBMR_FER_ICD bus d'éch-TCS_63239512558 vu APj.xls"/>
    <s v="JSR-012"/>
    <s v="3.5.2.3.6.1"/>
    <n v="59"/>
    <s v="Q"/>
    <x v="1"/>
    <s v="Remarque pour la QoS History : Lorsque plusieurs Reader pour un même Topic sont sur le même hôte quel est l'effet de l'utilisation de take sur la lecture des instances de Topic par les deux hôtes ?"/>
    <x v="0"/>
    <s v="L'opération take est locale au reader. Il n'y a donc pas d'impact pour l'autre reader présent sur le même hôte. "/>
  </r>
  <r>
    <n v="1048"/>
    <x v="1"/>
    <x v="1"/>
    <x v="1"/>
    <s v="19-Réseau d'échange de données"/>
    <s v="EBMR_FER_ICD bus d'éch-TCS_63239512558 vu APj.xls"/>
    <s v="JSR-014"/>
    <s v="3.5.2.5.1.1"/>
    <n v="63"/>
    <s v="Q"/>
    <x v="1"/>
    <s v="Pourquoi l'association container - containedEntities n'est-elle pas une relation de composition ou d'aggrégation ?"/>
    <x v="0"/>
    <s v="les relations de compositions/aggrégation n'ont aucun effet d'un point de vue génération IDL. Un seul type de relation est exploité dans la modélisation: les associations"/>
  </r>
  <r>
    <n v="1049"/>
    <x v="1"/>
    <x v="1"/>
    <x v="1"/>
    <s v="19-Réseau d'échange de données"/>
    <s v="EBMR_FER_ICD bus d'éch-TCS_63239512558 vu APj.xls"/>
    <s v="JSR-015"/>
    <s v="3.5.2.5.1.1"/>
    <n v="63"/>
    <s v="Ma"/>
    <x v="1"/>
    <s v="La classe Kit a un attribut désignation qui masque celui de la classe mère Physical_Component."/>
    <x v="0"/>
    <s v="Ce point sera corrigé dans la révision D du document  (DJD2 EPC)."/>
  </r>
  <r>
    <n v="1050"/>
    <x v="1"/>
    <x v="1"/>
    <x v="1"/>
    <s v="19-Réseau d'échange de données"/>
    <s v="EBMR_FER_ICD bus d'éch-TCS_63239512558 vu APj.xls"/>
    <s v="JSR-016"/>
    <s v="3.5.2.5.1.4"/>
    <n v="64"/>
    <s v="Q"/>
    <x v="1"/>
    <s v="Pour permettre un filtrage sur les équipements d'intérêt, y a-t-il besoin d'une connaissance à priori des équipements d'intérêt par le consommateur ou y a-t-il un apprentissage pour identifier les producteurs de données d'intérêt ?"/>
    <x v="0"/>
    <s v="Il n'est pas prévu de mécanisme d'apprentissage. "/>
  </r>
  <r>
    <n v="1051"/>
    <x v="1"/>
    <x v="1"/>
    <x v="1"/>
    <s v="19-Réseau d'échange de données"/>
    <s v="EBMR_FER_ICD bus d'éch-TCS_63239512558 vu APj.xls"/>
    <s v="JSR-017"/>
    <s v="3.5.2.5.2"/>
    <n v="65"/>
    <s v="Q"/>
    <x v="1"/>
    <s v="Quelle est l'articulation entre les modules Déclaration des points de montages et Moyens de mouvement ?"/>
    <x v="0"/>
    <s v="Le module de déclaration des points de montages permet de mettre à disposition la configuration des points de montage qui est spécifique à chaque véhicule._x000a_Un service dédié de la VCS se charge ensuite de fournir cette information aux équipements qui la mettent à disposition du reste du système via le module mount. _x000a_Cela permet d'éviter qu'un équipement doive enregistrer des informations spécifiques d'un véhicule et facilite le changement d'équipement sur le véhicule. "/>
  </r>
  <r>
    <n v="1052"/>
    <x v="1"/>
    <x v="1"/>
    <x v="1"/>
    <s v="19-Réseau d'échange de données"/>
    <s v="EBMR_FER_ICD bus d'éch-TCS_63239512558 vu APj.xls"/>
    <s v="JSR-018"/>
    <s v="3.5.2.5.2.2"/>
    <n v="66"/>
    <s v="Q"/>
    <x v="1"/>
    <s v="Pourquoi utiliser des attributs avec des types IdentifierType plutôt que des associations dans la modélisation sous forme de classes UML ?"/>
    <x v="0"/>
    <s v="C'est une limitation des modèles NGVA. Dans certain cadre, nous ne pouvons exprimer la relation pour différentes raison de dépendance"/>
  </r>
  <r>
    <n v="1053"/>
    <x v="1"/>
    <x v="1"/>
    <x v="1"/>
    <s v="19-Réseau d'échange de données"/>
    <s v="EBMR_FER_ICD bus d'éch-TCS_63239512558 vu APj.xls"/>
    <s v="JCE-005"/>
    <s v="3.5.2.5.2.4"/>
    <n v="67"/>
    <s v="Mi"/>
    <x v="1"/>
    <s v="Paragraphe &quot;Un service de gestion… ou repositionné.&quot; : reformulation : _x000a_Les données associées aux points de montages sont publiées sur la VCS par un service de gestion de configuration. _x000a_Les éléments de configurations sont implantés dans le service de configuration en sortie de phase de production du porteur. _x000a_Ces éléments sont entretenus durant les phases de maintenance du porteur, notamment lors de modifications ou de repositionnement des équipements. _x000a_"/>
    <x v="0"/>
    <s v="Cette modification a été réalisée dans la révision C du document. "/>
  </r>
  <r>
    <n v="1054"/>
    <x v="1"/>
    <x v="1"/>
    <x v="1"/>
    <s v="19-Réseau d'échange de données"/>
    <s v="EBMR_FER_ICD bus d'éch-TCS_63239512558 vu APj.xls"/>
    <s v="SLE-001"/>
    <s v="3.5.2.5.3.4"/>
    <n v="69"/>
    <s v="Q"/>
    <x v="1"/>
    <s v="Que se passe-t-il lorsque le service d'allocation des identifiants Data Source tombe en panne ?"/>
    <x v="0"/>
    <s v="Si la panne intervient avant que les identifiants aient été alloués lors du démarrage du système, il s'agit d'une défaillance majeure de la VCS, qui empêche les équipements de fonctionner._x000a_Si la panne intervient après l'allocation des identifiants, l'impact sur le système est minimal (les communications établies continuent de fonctionner), mais il est impossible de redémarrer un processus qui serait défaillant)."/>
  </r>
  <r>
    <n v="1055"/>
    <x v="1"/>
    <x v="1"/>
    <x v="1"/>
    <s v="19-Réseau d'échange de données"/>
    <s v="EBMR_FER_ICD bus d'éch-TCS_63239512558 vu APj.xls"/>
    <s v="JSR-019"/>
    <s v="3.5.2.6.2"/>
    <n v="72"/>
    <s v="Mi"/>
    <x v="1"/>
    <s v="Il y a des incohérences dans le nommage des méthodes et des attributs dans la documentation :_x000a_- requestEnterSleepMode devrait s'appeler requestSleep ou requestEnterSleepState (remarque équivalente pour requestLeaveSleepMode),_x000a_- isSleepModeSupported devrait s'appeler isSleepStateSupported,_x000a_- commentaire de INITIALIZED_NOT_OPERATIONAL fait référence à la méthode requestOperationalMode qui n'existe pas : renommer la méthode requestOperationalState en requestOperationalMode ?"/>
    <x v="0"/>
    <s v="Les deux premiers points ont été traités dans la révision C du document. _x000a_Le troisième point sera traité dans la révision D du document."/>
  </r>
  <r>
    <n v="1056"/>
    <x v="1"/>
    <x v="1"/>
    <x v="1"/>
    <s v="19-Réseau d'échange de données"/>
    <s v="EBMR_FER_ICD bus d'éch-TCS_63239512558 vu APj.xls"/>
    <s v="JSR-020"/>
    <s v="3.5.2.7.2"/>
    <n v="75"/>
    <s v="Mi"/>
    <x v="1"/>
    <s v="Renommer la classe Occultable_Ressource_Specification en Occultable_Resource_Specification."/>
    <x v="0"/>
    <s v="Ce point sera traité dans la révision D du document (DJD2 EPC)."/>
  </r>
  <r>
    <n v="1057"/>
    <x v="1"/>
    <x v="1"/>
    <x v="1"/>
    <s v="19-Réseau d'échange de données"/>
    <s v="EBMR_FER_ICD bus d'éch-TCS_63239512558 vu APj.xls"/>
    <s v="JSR-021"/>
    <s v="3.5.2.7.2"/>
    <n v="75"/>
    <s v="Mi"/>
    <x v="1"/>
    <s v="Renommer l'association occultableRessourceSpecification en occultableResourceSpecification."/>
    <x v="0"/>
    <s v="Ce point sera traité dans la révision D du document (DJD2 EPC)."/>
  </r>
  <r>
    <n v="1058"/>
    <x v="1"/>
    <x v="1"/>
    <x v="1"/>
    <s v="19-Réseau d'échange de données"/>
    <s v="EBMR_FER_ICD bus d'éch-TCS_63239512558 vu APj.xls"/>
    <s v="JSR-022"/>
    <s v="3.5.2.7.2"/>
    <n v="75"/>
    <s v="Mi"/>
    <x v="1"/>
    <s v="La classe Actual_Occultation_Mode n'est pas décrite dans le fichier  de documentation DOC-HTML\Tactical_Occultation_Modes.html"/>
    <x v="0"/>
    <s v="Il s'agit d'une erreur dans le texte du document, celui-ci sera clarifié dans la révision D (DJD2 EPC)."/>
  </r>
  <r>
    <n v="1059"/>
    <x v="1"/>
    <x v="1"/>
    <x v="1"/>
    <s v="19-Réseau d'échange de données"/>
    <s v="EBMR_FER_ICD bus d'éch-TCS_63239512558 vu APj.xls"/>
    <s v="JSR-023"/>
    <s v="3.5.2.7.4"/>
    <n v="76"/>
    <s v="Mi"/>
    <x v="1"/>
    <s v="Le Topic Occultation_Manager_Service n'existe pas, il s'agit du Topic Occultation_Mode_Manager."/>
    <x v="0"/>
    <s v="Ce point sera traité dans la révision D du document (DJD2 EPC)."/>
  </r>
  <r>
    <n v="1060"/>
    <x v="1"/>
    <x v="1"/>
    <x v="1"/>
    <s v="19-Réseau d'échange de données"/>
    <s v="EBMR_FER_ICD bus d'éch-TCS_63239512558 vu APj.xls"/>
    <s v="JSR-024"/>
    <s v="3.5.2.8.3"/>
    <n v="78"/>
    <s v="Q"/>
    <x v="1"/>
    <s v="Pourquoi le pattern High Priority Data n'est-il pas utilisé pour les Topics emergencyErasing et erase ?"/>
    <x v="0"/>
    <s v="Il n'est pas nécessaire dans ce cadre"/>
  </r>
  <r>
    <n v="1061"/>
    <x v="1"/>
    <x v="1"/>
    <x v="1"/>
    <s v="19-Réseau d'échange de données"/>
    <s v="EBMR_FER_ICD bus d'éch-TCS_63239512558 vu APj.xls"/>
    <s v="JSR-025"/>
    <s v="3.5.2.9.2"/>
    <n v="79"/>
    <s v="Q"/>
    <x v="1"/>
    <s v="Pour un ouvrant, quel est le sens de l'attribut movementSupported de la classe Opening_Resource_Specification ?"/>
    <x v="0"/>
    <s v="Cet attribut permet de spécifier si l'ouvrant est capable de fournir une information précisant qu'il est en cours d'ouverture ou de fermeture, ou si seuls les états &quot;ouvert&quot; et &quot;fermé&quot; sont disponible. "/>
  </r>
  <r>
    <n v="1062"/>
    <x v="1"/>
    <x v="1"/>
    <x v="1"/>
    <s v="19-Réseau d'échange de données"/>
    <s v="EBMR_FER_ICD bus d'éch-TCS_63239512558 vu APj.xls"/>
    <s v="JSR-026"/>
    <s v="3.5.2.9.4"/>
    <n v="79"/>
    <s v="Q"/>
    <x v="1"/>
    <s v="&quot;Un ou plusieurs… sur le porteur&quot; : Si plusieurs équipements peuvent publier le Topic Opening_Resource pour le même ouvrant, comment est géré la cohérence de l'information pour cet ouvrant ? Si un seul équipement publie des données pour un ouvrant alors, il faut reformuler la phrase."/>
    <x v="0"/>
    <s v="La révision D du document précisera que pour chaque ouvrant, il ne peut y avoir qu'un seul équipement responsable de publier son état. "/>
  </r>
  <r>
    <n v="1063"/>
    <x v="1"/>
    <x v="1"/>
    <x v="1"/>
    <s v="19-Réseau d'échange de données"/>
    <s v="EBMR_FER_ICD bus d'éch-TCS_63239512558 vu APj.xls"/>
    <s v="JSR-072"/>
    <s v="3.5.3.3"/>
    <n v="173"/>
    <s v="Mi"/>
    <x v="1"/>
    <s v="&quot;Les destinataires de commandes… doit être fait&quot; : clarifier cette phrase."/>
    <x v="0"/>
    <s v="Ce point sera traité dans la révision D du document (DJD2 EPC)."/>
  </r>
  <r>
    <n v="1064"/>
    <x v="1"/>
    <x v="1"/>
    <x v="1"/>
    <s v="19-Réseau d'échange de données"/>
    <s v="EBMR_FER_ICD bus d'éch-TCS_63239512558 vu APj.xls"/>
    <s v="JSR-073"/>
    <s v="3.5.3.3"/>
    <n v="173"/>
    <s v="Q"/>
    <x v="1"/>
    <s v="Le temps de vie d'une commande… fonction des besoins.&quot; : Cela implique donc que pour chaque message envoyé, il y a un timer pour vérifier que la commande est bien exécutée dans les temps. Ce timer peut-il vraiment être réglé sur deux secondes ? A-t-on la garantie que le temps de traitement de la requête ajouté au temps de transit de l'information dans les deux sens est toujours inférieur à 2 secondes ?"/>
    <x v="0"/>
    <s v="Il s'agit d'une valeur par défaut. Si une temporisation plus longue doit être réalisée, la documentation de l'équipement concerné doit le préciser."/>
  </r>
  <r>
    <n v="1065"/>
    <x v="1"/>
    <x v="1"/>
    <x v="1"/>
    <s v="19-Réseau d'échange de données"/>
    <s v="EBMR_FER_ICD bus d'éch-TCS_63239512558 vu APj.xls"/>
    <s v="JSR-074"/>
    <s v="Annexe A"/>
    <n v="176"/>
    <s v="Ma"/>
    <x v="1"/>
    <s v="Le plan d'adressage IP et la définition des VLANs sont marqués ADU."/>
    <x v="0"/>
    <s v="Ces éléments ne sont pas entièrement stabilisés et seront présentés dans une version ultérieure du document."/>
  </r>
  <r>
    <n v="1066"/>
    <x v="1"/>
    <x v="1"/>
    <x v="1"/>
    <s v="19-Réseau d'échange de données"/>
    <s v="EBMR_FER_ICD bus d'éch-TCS_63239512558 vu APj.xls"/>
    <s v="JSR-013"/>
    <s v="Global"/>
    <s v="Global"/>
    <s v="Ma"/>
    <x v="1"/>
    <s v="Aucun diagramme de classe n'est lisible"/>
    <x v="0"/>
    <s v="Il y a eu un problème lors de la génération du fichier PDF. Ce problème est résolu. "/>
  </r>
  <r>
    <n v="1067"/>
    <x v="1"/>
    <x v="1"/>
    <x v="1"/>
    <s v="19-Réseau d'échange de données"/>
    <s v="EBMR_FER_ICD bus d'éch-TCS_63239512558 vu APj.xls"/>
    <s v="JSR-076"/>
    <s v="3.5.2.4"/>
    <n v="61"/>
    <s v="Mi"/>
    <x v="1"/>
    <s v="Différence avec NGVA : le type T_IdentifierType est de type T_Int32 dans NGVA alors que le même type dans l'ICD est une structure =&gt; incompatibilité des deux modèles de données."/>
    <x v="2"/>
    <s v="La dernière verison disponible du modèle NGVA (MML3 Baseline V2.4) utilise une structure identique à celle utilisée par EBMR. "/>
  </r>
  <r>
    <n v="1068"/>
    <x v="1"/>
    <x v="1"/>
    <x v="1"/>
    <s v="19-Réseau d'échange de données"/>
    <s v="EBMR_FER_ICD bus d'éch-TCS_63239512558 vu APj.xls"/>
    <s v="JSR-077"/>
    <s v="3.5.2.15.3.1"/>
    <n v="112"/>
    <s v="Q"/>
    <x v="1"/>
    <s v="Le modèle présenté ne semble pouvoir gérer que les grenades du GALIX. Dans le Guide d'intégration de la fonction Agresser document référence GME/104/20/0012 ind A, le tourelleau T1 peut être équipé d'un lance grenades 40mm. Comment est géré cette dernière arme ?"/>
    <x v="0"/>
    <s v="Le calibre des grenades est indiqué dans le champs &quot;calibre&quot; du topic Single_Shot_Grenade_Launcher_Array_Specification."/>
  </r>
  <r>
    <n v="1069"/>
    <x v="3"/>
    <x v="3"/>
    <x v="2"/>
    <s v="19-Réseau d'échange de données"/>
    <s v="EBMR_FER_ICD Relais SIO-TCS-63380844558 vu APj.xls"/>
    <s v="XLP-001"/>
    <s v="Global"/>
    <m/>
    <s v="Ma"/>
    <x v="0"/>
    <s v="Un certain nombre d'éléments des exigences EBMR_STB_00710_01 et EBMR_STB_00730_01 décrivant les échanges relais SIO - SIO ne sont pas pris en compte. : cf remarques détaillées sur cet ICD. A reprendre"/>
    <x v="0"/>
    <s v="La version du document intégrée au DJD Echange de données dans le cadre du VTT n'était pas la dernière version partagée avec l'Administration et ATOS dans le cadre de la définition de l'interface (post DJD2 - 10/02/2017). _x000a_La version livrée dans le cadre du DJD2 M81/MMP est la version signée entre AtOS, DGA et TCS. A noter qu'une version ultérieure devra sortir pour la prise en compte des besoins videos. "/>
  </r>
  <r>
    <n v="1070"/>
    <x v="1"/>
    <x v="1"/>
    <x v="1"/>
    <s v="19-Réseau d'échange de données"/>
    <s v="EBMR_FER_ICD Relais SIO-TCS-63380844558 vu APj.xls"/>
    <s v="JSR-001"/>
    <s v="Global"/>
    <s v="Global"/>
    <s v="Ma"/>
    <x v="1"/>
    <s v="Les exigences EBMR_STB_00710_01 et EBMR_STB_00730_01 qui concernent les échanges entre le relais SIO et le SIO ne sont pas indiquées dans le SJD."/>
    <x v="0"/>
    <s v="A prendre en compte dans le SJD"/>
  </r>
  <r>
    <n v="1071"/>
    <x v="1"/>
    <x v="1"/>
    <x v="1"/>
    <s v="19-Réseau d'échange de données"/>
    <s v="EBMR_FER_ICD Relais SIO-TCS-63380844558 vu APj.xls"/>
    <s v="JSR-002"/>
    <s v="Global"/>
    <s v="Global"/>
    <m/>
    <x v="1"/>
    <s v="La présentation du modèle de données dans le document prête à confusion. Il ne faut pas garder la structure arborescente XML pour décrire les données mais prendre la même approche que pour l'ICD bus d'échange. Une ICD ne doit pas être écrite en fonction de choix technologiques d'échange d'information. Par exemple, les données constituées d'une liste d'éléments doivent être renseignées sous la forme :_x000a_- Elément : effectorsAzimuth_x000a_- Type : liste de &lt;EffectorAzimuthType&gt;_x000a_- dateTime : DateTimeType._x000a_Il faut également supprimé la partie Elément racine."/>
    <x v="2"/>
    <s v="Une ICD a pour objectif de décrire les interfaces entre deux systèmes, en décrivant notamment le format des données échangées. Elle doit permettre à sa lecture une implémentation de ces interfaces. Les interfaces du relais SIO basées sur un format de données en XML sont donc explicitement présentées."/>
  </r>
  <r>
    <n v="1072"/>
    <x v="1"/>
    <x v="1"/>
    <x v="1"/>
    <s v="19-Réseau d'échange de données"/>
    <s v="EBMR_FER_ICD Relais SIO-TCS-63380844558 vu APj.xls"/>
    <s v="JSR-003"/>
    <s v="3.2.2.3"/>
    <n v="18"/>
    <s v="Ma"/>
    <x v="1"/>
    <s v="Exigence EBMR_STB_00710_01 : Ajouter le champ origine de type Coordinate3D en optionnel dans la structure EffectorAzimuthType "/>
    <x v="0"/>
    <s v="Dans l'ICD Relais SIO, ajout d'une origine optionnelle (renseigné dans le cas du radar), pour les autres moyens d'observation les angles sont ramenés au référentiel véhicule (ajout d'une note dans l'ICD)."/>
  </r>
  <r>
    <n v="1073"/>
    <x v="1"/>
    <x v="1"/>
    <x v="1"/>
    <s v="19-Réseau d'échange de données"/>
    <s v="EBMR_FER_ICD Relais SIO-TCS-63380844558 vu APj.xls"/>
    <s v="JSR-004"/>
    <s v="3.2.2.3"/>
    <n v="18"/>
    <s v="Ma"/>
    <x v="1"/>
    <s v="Exigence EBMR_STB_00710_01 : Ajouter les armements à la liste EffectorType."/>
    <x v="0"/>
    <s v="Renommer &quot;effector&quot; en &quot;observation Means&quot; + cas particulier des armements est traité dans le type &quot;WeaponType&quot;. La STB demande explicitement d'exprimer le gisement des viseurs."/>
  </r>
  <r>
    <n v="1074"/>
    <x v="1"/>
    <x v="1"/>
    <x v="1"/>
    <s v="19-Réseau d'échange de données"/>
    <s v="EBMR_FER_ICD Relais SIO-TCS-63380844558 vu APj.xls"/>
    <s v="JSR-005"/>
    <s v="3.2.7"/>
    <n v="23"/>
    <s v="Ma"/>
    <x v="1"/>
    <s v="Exigence EBMR_STB_00710_01 : Ajouter un type de données pour représenter les articles suivis pour des raisons de maintenance avec notamment la référence, le numéro de série et la version."/>
    <x v="0"/>
    <s v="Ajout d'une interface dans l'ICD."/>
  </r>
  <r>
    <n v="1075"/>
    <x v="1"/>
    <x v="1"/>
    <x v="1"/>
    <s v="19-Réseau d'échange de données"/>
    <s v="EBMR_FER_ICD Relais SIO-TCS-63380844558 vu APj.xls"/>
    <s v="JSR-006"/>
    <s v="3.2.7"/>
    <n v="23"/>
    <s v="Ma"/>
    <x v="1"/>
    <s v="Exigence STB_EBMR_00710_01 : Faire remonter les informations des  compteurs de potentiel."/>
    <x v="0"/>
    <s v="Ajout d'une interface dans l'ICD."/>
  </r>
  <r>
    <n v="1076"/>
    <x v="1"/>
    <x v="1"/>
    <x v="1"/>
    <s v="19-Réseau d'échange de données"/>
    <s v="EBMR_FER_ICD Relais SIO-TCS-63380844558 vu APj.xls"/>
    <s v="JSR-007"/>
    <s v="3.2.14.3"/>
    <n v="30"/>
    <s v="Q"/>
    <x v="1"/>
    <s v="La structure de données décrite est-elle utilisable pour les résultats de télémétrie ?"/>
    <x v="0"/>
    <s v="Oui"/>
  </r>
  <r>
    <n v="1077"/>
    <x v="1"/>
    <x v="1"/>
    <x v="1"/>
    <s v="19-Réseau d'échange de données"/>
    <s v="EBMR_FER_ICD Relais SIO-TCS-63380844558 vu APj.xls"/>
    <s v="JSR-008"/>
    <s v="3.2.14.3"/>
    <n v="30"/>
    <s v="Ma"/>
    <x v="1"/>
    <s v="Exigence EBMR_STB_00710_01 : Il manque l'origine du moyen d'observation dans la structure des données."/>
    <x v="2"/>
    <s v="Le résultat d'une acquisition est donné directement dans le référentiel géographique. La position du moyen n'est pas nécessaire car le résultat de l'acquisition n'est pas fourni en relatif par rapport au moyen d'acquisition."/>
  </r>
  <r>
    <n v="1078"/>
    <x v="1"/>
    <x v="1"/>
    <x v="1"/>
    <s v="19-Réseau d'échange de données"/>
    <s v="EBMR_FER_ICD Relais SIO-TCS-63380844558 vu APj.xls"/>
    <s v="JSR-009"/>
    <s v="3.2.26.4"/>
    <n v="44"/>
    <s v="Q"/>
    <x v="1"/>
    <s v="Par quel message de l'ICD 153 sont transmises les informations de date et heure ?"/>
    <x v="0"/>
    <s v="Conformément à l'ICD 153, ces informations sont transmises au moyen du message 5101."/>
  </r>
  <r>
    <n v="1079"/>
    <x v="1"/>
    <x v="1"/>
    <x v="1"/>
    <s v="19-Réseau d'échange de données"/>
    <s v="EBMR_FER_ICD Relais SIO-TCS-63380844558 vu APj.xls"/>
    <s v="JSR-010"/>
    <s v="3.3.4.3"/>
    <n v="49"/>
    <s v="Q"/>
    <x v="1"/>
    <s v="Note 1 : Qu'en est-il pour les points de ralliement créés au sein du véhicule ? Sont-ils eux aussi supprimés de la liste ?"/>
    <x v="2"/>
    <s v="Seul le SIO permet de créer des points de ralliement dans le véhicule."/>
  </r>
  <r>
    <n v="1080"/>
    <x v="1"/>
    <x v="1"/>
    <x v="1"/>
    <s v="19-Réseau d'échange de données"/>
    <s v="EBMR_FER_ICD Relais SIO-TCS-63380844558 vu APj.xls"/>
    <s v="JSR-011"/>
    <s v="3.3.5"/>
    <n v="50"/>
    <s v="Q"/>
    <x v="1"/>
    <s v="Pourquoi le SIO peut-il faire une demande de ralliement ?"/>
    <x v="0"/>
    <s v="cf. EBMR_STB_00730_01, item N°4. "/>
  </r>
  <r>
    <n v="1081"/>
    <x v="1"/>
    <x v="1"/>
    <x v="1"/>
    <s v="19-Réseau d'échange de données"/>
    <s v="EBMR_FER_ICD Relais SIO-TCS-63380844558 vu APj.xls"/>
    <s v="JSR-012"/>
    <s v="3.3.6"/>
    <n v="51"/>
    <s v="Ma"/>
    <x v="1"/>
    <s v="Exigence EBMR_STB_00730_01 : il manque les informations de cap, distance et allure d'un but de navigation."/>
    <x v="0"/>
    <s v="Suite aux GT Vétronique sur le terminal de navigation pilote, il a été décidé que le SIO diffusait l'itinéraire complet et non plus uniquement les informations relatives au prochain point de passage."/>
  </r>
  <r>
    <n v="1082"/>
    <x v="1"/>
    <x v="1"/>
    <x v="1"/>
    <s v="19-Réseau d'échange de données"/>
    <s v="EBMR_FER_M_CAN-GME_101_20_0052_Ind_A  vu APj.xls"/>
    <s v="SLE-001"/>
    <s v="-"/>
    <s v="-"/>
    <s v="Q"/>
    <x v="1"/>
    <s v="Au regarde des messages et du synoptique de cablage, les boutons de commandes des équipements VPG, Crabotage/TARD ne sont pas possitionnés sur le même bus CAN. Quelle en est la raison?_x000a_Avec cette architecture, les données sont véhiculées à travers 3 bus CAN (C-CAN, M-CAN, BB1) et 2 équipements (Muxtiplexeur/HMICU). Ce choix architecturale, n'engendre t il pas des contraintes de performance (sur-charge réseau, sur-charge calculateur, latence, ...) ou des contraintes de gestion (configuration réseaux, maitrise de la monenclature equipement, ...) ?"/>
    <x v="1"/>
    <s v="RTD_pour_TCS : Réponse à faire"/>
  </r>
  <r>
    <n v="1083"/>
    <x v="1"/>
    <x v="1"/>
    <x v="1"/>
    <s v="19-Réseau d'échange de données"/>
    <s v="EBMR_FER_M_CAN-GME_101_20_0052_Ind_A  vu APj.xls"/>
    <s v="SLE-002"/>
    <s v="-"/>
    <s v="-"/>
    <s v="Mi"/>
    <x v="1"/>
    <s v="La définition du message &quot;CCVS_MCAN_CCU&quot;, identifient &quot;18FEF111&quot;, vis-à-vis de la norme J1939, la donnée &quot;WheelBasedVehicleSpeed&quot; (SPN84) n'est pas positionnée sur les octets 1-2 mais 2-3._x000a_Positionnement à controller et à partager avec l'interface AOC Navigateur"/>
    <x v="1"/>
    <s v="RTD_pour_TCS : Réponse à faire"/>
  </r>
  <r>
    <n v="1084"/>
    <x v="1"/>
    <x v="1"/>
    <x v="1"/>
    <s v="19-Réseau d'échange de données"/>
    <s v="EBMR_FER_Roadmaps logiciels vu APj.xls"/>
    <s v="XLP-001"/>
    <m/>
    <m/>
    <m/>
    <x v="1"/>
    <s v="Se référer aux FER émises par la DGA sur ces documents lors de la mise à jour annuelle"/>
    <x v="0"/>
    <s v="Prise en compte des FERs émises par la DGA pour la prochaine mise à jour"/>
  </r>
  <r>
    <n v="1085"/>
    <x v="1"/>
    <x v="1"/>
    <x v="1"/>
    <s v="19-Réseau d'échange de données"/>
    <s v="EBMR_FER_STI AOC E flux M-GME_100_20_0026 vu APj.xls"/>
    <s v="JSR-001"/>
    <s v="1.2"/>
    <n v="8"/>
    <s v="Ma"/>
    <x v="1"/>
    <s v="Le document ne doit pas se limiter aux interfaces avec les composants hors Thales. Toutes les interfaces doivent être présentées."/>
    <x v="2"/>
    <s v="TCS  : La STI Enregistrment des données et des flux multimédias est remplacée par la présentation du GT de 06/2017 et le CR associé. "/>
  </r>
  <r>
    <n v="1086"/>
    <x v="1"/>
    <x v="1"/>
    <x v="1"/>
    <s v="19-Réseau d'échange de données"/>
    <s v="EBMR_FER_STI AOC E flux M-GME_100_20_0026 vu APj.xls"/>
    <s v="JSR-002"/>
    <s v="3.1"/>
    <n v="11"/>
    <s v="Mi"/>
    <x v="1"/>
    <s v="&quot;publie sur le canal de données…&quot; : rédaction qui prête à confusion : pourquoi le fournisseur de flux vidéo envoie une commande de déclenchement d'enregistrement à la VCS ?  On s'attend à  ce qu'un autre composant que le producteur de flux envoie la commande d'enregistrement au producteur ou à un autre composant."/>
    <x v="2"/>
    <s v="TCS  : La STI Enregistrment des données et des flux multimédias est remplacée par la présentation du GT de 06/2017 et le CR associé. "/>
  </r>
  <r>
    <n v="1087"/>
    <x v="1"/>
    <x v="1"/>
    <x v="1"/>
    <s v="19-Réseau d'échange de données"/>
    <s v="EBMR_FER_STI AOC E flux M-GME_100_20_0026 vu APj.xls"/>
    <s v="JSR-003"/>
    <s v="3.3.3"/>
    <n v="17"/>
    <s v="Q"/>
    <x v="1"/>
    <s v="Une autre solution qu'une approche logicielle a-t-elle été envisagée ?"/>
    <x v="2"/>
    <s v="TCS : il avait été envisagé que le moniteur du moyen d'observation du kit Tourelleau dispose d'une IHM permettant :_x000a_le déclenchement de l'enregistrement d'une image ;_x000a_- le déclenchement et l'arrêt d'enregistrement du flux vidéo du moniteur du moyen_x000a_d'observation"/>
  </r>
  <r>
    <n v="1088"/>
    <x v="1"/>
    <x v="1"/>
    <x v="1"/>
    <s v="19-Réseau d'échange de données"/>
    <s v="EBMR_FER_STI AOC E flux M-GME_100_20_0026 vu APj.xls"/>
    <s v="JSR-004"/>
    <s v="Global"/>
    <s v="Global"/>
    <s v="Ma"/>
    <x v="1"/>
    <s v="Le document ne fait pas le lien entre le modèle de données et les interfaces."/>
    <x v="2"/>
    <s v="TCS : ce n'est pas l'objet du document."/>
  </r>
  <r>
    <n v="1089"/>
    <x v="1"/>
    <x v="1"/>
    <x v="1"/>
    <s v="19-Réseau d'échange de données"/>
    <s v="EBMR_FER_STI AOC NAV-GME_100_20_0015_Ind_B vu APj.xls"/>
    <s v="JCE-001"/>
    <s v="global"/>
    <n v="0"/>
    <s v="Ma"/>
    <x v="1"/>
    <s v="Le document est une allocation d'exigence entre cotraitant. De ce fait les interfaces internes de l'AOC sur des équipements tels que les centrales inertielles et GPS sont renvoyées vers les guides d'intégration pour les parties mécaniques, mais il n'y a pas de renvoi pour les données protocolaires (données 3.2.4). L'attendu est plutôt un document permettant d'avoir les différentes interfaces de l'AOC (avec les données attendues des différents producteurs), la présence éventuelle de Bridge, les liens avec les autres AOC. Des renvois vers d'autres documents sont possibles. "/>
    <x v="2"/>
    <s v="TCS : Des schémas de CF haut niveau seront ajoutés dans le cadre du document de description des AOCs. Les interfaces détaillées ne seront pas exhibées dans ce document. _x000a_Note : les bridges ne font pas parties des AOCs"/>
  </r>
  <r>
    <n v="1090"/>
    <x v="1"/>
    <x v="1"/>
    <x v="1"/>
    <s v="19-Réseau d'échange de données"/>
    <s v="EBMR_FER_STI AOC NAV-GME_100_20_0015_Ind_B vu APj.xls"/>
    <s v="JCE-003"/>
    <s v="global"/>
    <n v="0"/>
    <s v="Ma"/>
    <x v="1"/>
    <s v="Si le document en terme de &quot;STI&quot; entre cotraitant est bien fait (dans sa structure), il ne peux pas être considéré comme un guide d'intégration d'une AOC."/>
    <x v="2"/>
    <s v="TCS : pas de guide d'intégration des AOC. Un guide de développement sera founi dans le cadre du KD."/>
  </r>
  <r>
    <n v="1091"/>
    <x v="1"/>
    <x v="1"/>
    <x v="1"/>
    <s v="19-Réseau d'échange de données"/>
    <s v="EBMR_FER_STI AOC NAV-GME_100_20_0015_Ind_B vu APj.xls"/>
    <s v="JSR-001"/>
    <s v="1.4.1"/>
    <n v="9"/>
    <s v="Mi"/>
    <x v="1"/>
    <s v="Ajouter un objectif à l'AOC comme &quot;Contrôler les composants de fourniture des informations de géoréférencement&quot; pour être cohérent avec la fonction de supervision de ces composants."/>
    <x v="2"/>
    <s v="TCS : STI retirée du DJD"/>
  </r>
  <r>
    <n v="1092"/>
    <x v="1"/>
    <x v="1"/>
    <x v="1"/>
    <s v="19-Réseau d'échange de données"/>
    <s v="EBMR_FER_STI AOC NAV-GME_100_20_0015_Ind_B vu APj.xls"/>
    <s v="JSR-002"/>
    <s v="1.4.2"/>
    <n v="9"/>
    <s v="Ma"/>
    <x v="1"/>
    <s v="Problème de contour de l'AOC. Une AOC est constituée du logiciel et des calculateurs sur lequel elle est installée. Tout le reste ne fait pas partie de l'AOC."/>
    <x v="2"/>
    <s v="TCS : STI retirée du DJD"/>
  </r>
  <r>
    <n v="1093"/>
    <x v="1"/>
    <x v="1"/>
    <x v="1"/>
    <s v="19-Réseau d'échange de données"/>
    <s v="EBMR_FER_STI AOC NAV-GME_100_20_0015_Ind_B vu APj.xls"/>
    <s v="JSR-003"/>
    <s v="1.4.2"/>
    <n v="11"/>
    <s v="Q"/>
    <x v="1"/>
    <s v="Figure 2 : Validité des données  = Qualité des données ?"/>
    <x v="2"/>
    <s v="TCS : STI retirée du DJD"/>
  </r>
  <r>
    <n v="1094"/>
    <x v="1"/>
    <x v="1"/>
    <x v="1"/>
    <s v="19-Réseau d'échange de données"/>
    <s v="EBMR_FER_STI AOC NAV-GME_100_20_0015_Ind_B vu APj.xls"/>
    <s v="JSR-004"/>
    <s v="2.1"/>
    <n v="11"/>
    <s v="Mi"/>
    <x v="1"/>
    <s v="Rajouter une référence à la STB."/>
    <x v="2"/>
    <s v="TCS : STI retirée du DJD"/>
  </r>
  <r>
    <n v="1095"/>
    <x v="1"/>
    <x v="1"/>
    <x v="1"/>
    <s v="19-Réseau d'échange de données"/>
    <s v="EBMR_FER_STI AOC NAV-GME_100_20_0015_Ind_B vu APj.xls"/>
    <s v="JSR-006"/>
    <s v="3.1"/>
    <n v="12"/>
    <s v="Q"/>
    <x v="1"/>
    <s v="L'information remontée par l'odomètre est-elle déjà corrigée par rapport à la pression des pneus ?"/>
    <x v="1"/>
    <s v="RTD_pour_TCS : Réponse à faire"/>
  </r>
  <r>
    <n v="1096"/>
    <x v="1"/>
    <x v="1"/>
    <x v="1"/>
    <s v="19-Réseau d'échange de données"/>
    <s v="EBMR_FER_STI AOC NAV-GME_100_20_0015_Ind_B vu APj.xls"/>
    <s v="JCE-002"/>
    <s v="3.1"/>
    <n v="13"/>
    <s v="Ma"/>
    <x v="1"/>
    <s v="le texte suggère que &quot;l'odomètre&quot; est relié au &quot;Navigateur&quot;. le &quot;navigateur&quot; compare (ou corrèle) les informations de la centrale et celle de &quot;l'odomètre&quot;. le schéma figure 1, relie l'odomètre à la centrale inertielle. C'est donc la centrale inertielle qui compare ses propres données avec celle de l'odomètre. _x000a__x000a_pour que le schéma et le texte soit cohérent cela signifie que le centrale inertielle fait partie intégrante du &quot;navigateur&quot; de ce fait, le GPS fait également partie du navigateur. Les termes Navigateur et AOC navigateur serait &quot;idendique&quot;? le contour des AOC est à définir. "/>
    <x v="1"/>
    <s v="RTD_pour_TCS : Réponse à faire"/>
  </r>
  <r>
    <n v="1097"/>
    <x v="1"/>
    <x v="1"/>
    <x v="1"/>
    <s v="19-Réseau d'échange de données"/>
    <s v="EBMR_FER_STI AOC NAV-GME_100_20_0015_Ind_B vu APj.xls"/>
    <s v="JSR-007"/>
    <s v="3.1"/>
    <n v="14"/>
    <s v="Mi"/>
    <x v="1"/>
    <s v="Figure 4 : ajouter la qualité des informations de position."/>
    <x v="2"/>
    <s v="TCS : STI retirée du DJD"/>
  </r>
  <r>
    <n v="1098"/>
    <x v="1"/>
    <x v="1"/>
    <x v="1"/>
    <s v="19-Réseau d'échange de données"/>
    <s v="EBMR_FER_STI AOC NAV-GME_100_20_0015_Ind_B vu APj.xls"/>
    <s v="JSR-008"/>
    <s v="3.1"/>
    <n v="14"/>
    <s v="Mi"/>
    <x v="1"/>
    <s v="Figure 4 : modifier pour supprimer les flèches ce qui permet d'enlever la note."/>
    <x v="2"/>
    <s v="TCS : STI retirée du DJD"/>
  </r>
  <r>
    <n v="1099"/>
    <x v="1"/>
    <x v="1"/>
    <x v="1"/>
    <s v="19-Réseau d'échange de données"/>
    <s v="EBMR_FER_STI AOC NAV-GME_100_20_0015_Ind_B vu APj.xls"/>
    <s v="JSR-009"/>
    <s v="3.2.2"/>
    <n v="16"/>
    <s v="Mi"/>
    <x v="1"/>
    <s v="Les données cartographiques ne sont pas transmises sous forme de Topics DDS."/>
    <x v="2"/>
    <s v="Non par URLs via le Relais SIO. "/>
  </r>
  <r>
    <n v="1100"/>
    <x v="1"/>
    <x v="1"/>
    <x v="1"/>
    <s v="19-Réseau d'échange de données"/>
    <s v="EBMR_FER_STI AOC NAV-GME_100_20_0015_Ind_B vu APj.xls"/>
    <s v="JSR-010"/>
    <s v="3.2.2"/>
    <n v="16"/>
    <s v="Q"/>
    <x v="1"/>
    <s v="Quelles sont les données cartographiques requises par l'AOC Navigateur ?"/>
    <x v="2"/>
    <s v="TCS : STI retirée du DJD"/>
  </r>
  <r>
    <n v="1101"/>
    <x v="1"/>
    <x v="1"/>
    <x v="1"/>
    <s v="19-Réseau d'échange de données"/>
    <s v="EBMR_FER_STI AOC NAV-GME_100_20_0015_Ind_B vu APj.xls"/>
    <s v="JSR-011"/>
    <s v="3.2.4"/>
    <n v="17"/>
    <s v="Mi"/>
    <x v="1"/>
    <s v="Pour pouvoir être compréhensible, l'intégration mécanique des composants matériels qui fournissent des informations doit être décrite. Pourquoi les données suivantes proviennent tel de la Tourelle T40 : Psition 2D, Altitude, vitesse du véhicule? "/>
    <x v="2"/>
    <s v="TCS : STI retirée du DJD"/>
  </r>
  <r>
    <n v="1102"/>
    <x v="1"/>
    <x v="1"/>
    <x v="1"/>
    <s v="19-Réseau d'échange de données"/>
    <s v="EBMR_FER_STI AOC NAV-GME_100_20_0015_Ind_B vu APj.xls"/>
    <s v="SLE-001"/>
    <s v="3.4"/>
    <n v="19"/>
    <s v="Ma"/>
    <x v="1"/>
    <s v="Avoir, entre les différents documents, une cohérence sur l'interface &quot;CAN&quot; entre la centrale de navigation et le réseaux &quot;mobilité/chassis&quot;._x000a__x000a_Sur l'AOC Navigateur, il est identifié :_x000a_ - données de l'odomètre_x000a_ - données de pression de gonflage_x000a_ - information de &quot;marche arrière enclenchée&quot; ou une autre information permettant de la déduire_x000a_Sur le DJD Navigateur &quot;GME/101/20/0162 Ind A&quot; en page 17 dans le tableau &quot;flux logique de navigation&quot;, il est identifié uniquement la vitesse._x000a_La messagerie du bus CAN M-CAN (doc &quot;20160712_COM_Matrix Alpha_v1.7_M-CAN .XLSX&quot;) intégre la vitesse (message 'CCVS_MCAN_CCU&quot;), le rapport engagé (&quot;message ETC2_MCAN_CCU&quot;), mais pas de retour de pression (présence uniquement des commandes du VPG)._x000a__x000a_De plus, le DJD Navigation introduit une notion plus large (semblant plus appropriée) que celle de l'odométre, qui est une &quot;chaîne de capture déplacement&quot;."/>
    <x v="2"/>
    <s v="TCS : STI retirée du DJD"/>
  </r>
  <r>
    <n v="1103"/>
    <x v="1"/>
    <x v="1"/>
    <x v="1"/>
    <s v="19-Réseau d'échange de données"/>
    <s v="EBMR_FER_STI Relais SIO-GME_101_20_0138_Ind_A vu APj.xls"/>
    <s v="JSR-001"/>
    <s v="3.1"/>
    <n v="11"/>
    <s v="Mi"/>
    <x v="1"/>
    <s v="Le schéma de la Figure 1 n'est pas complet par rapport au texte situé au-dessus :_x000a_- il manque les composants de la VCS qui envoient des informations au Relais SIO,_x000a_- il manque un certain nombre de données échangées comme le nombre et le type de munition"/>
    <x v="0"/>
    <s v="Le but de cette STI  est de couvrir uniquement les interfaces entre le Relais SIO et les sous-systèmes de NS et RTD qui n'ont pas déjà été traitées d'autres STI. Ajout des informations de type et nombre de munitions._x000a_"/>
  </r>
  <r>
    <n v="1104"/>
    <x v="1"/>
    <x v="1"/>
    <x v="1"/>
    <s v="19-Réseau d'échange de données"/>
    <s v="EBMR_FER_STI Relais SIO-GME_101_20_0138_Ind_A vu APj.xls"/>
    <s v="JSR-002"/>
    <s v="3.2.1"/>
    <n v="11"/>
    <s v="Mi"/>
    <x v="1"/>
    <s v="L'exigence citée ne permet pas de faire le lien avec les données présentées dans l'ICD Bus d'échange de la VCS. En effet,  &quot;ALERTE_INCENDIE_GMP&quot; et &quot;ALERTE_INCENDIE_HABITACLE&quot; ne sont pas définis en tant que tel dans l'ICD Bus d'échange de Données VCS. _x000a__x000a_Cette remarque est valable pour l'ensemble du document. _x000a__x000a_La démarche consistant à identifier les sources des informations (différentes vétroniques spécifiques ou non) nécessaires au fonctionnement du relais SIO est à conserver. "/>
    <x v="2"/>
    <s v="cf. réponse JSR-003_x000a_"/>
  </r>
  <r>
    <n v="1105"/>
    <x v="3"/>
    <x v="3"/>
    <x v="2"/>
    <s v="19-Réseau d'échange de données"/>
    <s v="EBMR_FER_STI Relais SIO-GME_101_20_0138_Ind_A vu APj.xls"/>
    <s v="JSR-003"/>
    <s v="Global"/>
    <s v="Global"/>
    <s v="Ma"/>
    <x v="0"/>
    <s v="Le document ne permet pas de faire le lien entre le composant Relais SIO et le modèle de données. Il se borne à une description fonctionnelle de haut niveau isolée du reste des constituants de la vétronique. Écart avec l'exigence CCTP P05530."/>
    <x v="0"/>
    <s v="Les données échangées avec le relais SIO sont listées dans le chapitre 5 de la STI Relais SIO. Cette STI ne trace pas les données du modèle de donnée utilisées par le relais SIO. _x000a_Le document SSS Relais SIO contient les éléments du modèle de données de l'ICD bus d'échange utilisées. Ce document est consultable chez TCS. _x000a_L'écart avec l'exigence CCTP P05530 reste à expliciter par la DGA."/>
  </r>
  <r>
    <n v="1106"/>
    <x v="1"/>
    <x v="1"/>
    <x v="1"/>
    <s v="19-Réseau d'échange de données"/>
    <s v="EBMR_FER_STI Relais SIO-GME_101_20_0138_Ind_A vu APj.xls"/>
    <s v="JSR-004"/>
    <s v="3.3.2"/>
    <n v="12"/>
    <s v="Mi"/>
    <x v="1"/>
    <s v="Exigence EBMR_STB_00710_01 : les données minimales requises pour un résultat de télémétrie sont indiqués dans l'exigence et doivent être repris."/>
    <x v="0"/>
    <s v="La STB propose de fournir les informations dans le référentiel relatif à la position courante du véhicule au moment de la télémétrie. L'ICD Relais SIO propose de fournir le résultat en géographique.  A discuter."/>
  </r>
  <r>
    <n v="1107"/>
    <x v="1"/>
    <x v="1"/>
    <x v="1"/>
    <s v="19-Réseau d'échange de données"/>
    <s v="EBMR_FER_STI Relais SIO-GME_101_20_0138_Ind_A vu APj.xls"/>
    <s v="JSR-005"/>
    <s v="3.3.3"/>
    <n v="13"/>
    <s v="Ma"/>
    <x v="1"/>
    <s v="Exigence EBMR_STB_00710_01 : si les moyens chef et tireur sont différents, l'origine doit également être publiée."/>
    <x v="2"/>
    <s v="Un message est défini par l'origine identifiée"/>
  </r>
  <r>
    <n v="1108"/>
    <x v="1"/>
    <x v="1"/>
    <x v="1"/>
    <s v="19-Réseau d'échange de données"/>
    <s v="EBMR_FER_STI Relais SIO-GME_101_20_0138_Ind_A vu APj.xls"/>
    <s v="JSR-006"/>
    <s v="3.4.1"/>
    <n v="14"/>
    <s v="Mi"/>
    <x v="1"/>
    <s v="[Interface_RSIO-REQ-0100] Mise de feu tourelleau GALIX : Le tourelleau T2 ne devrait pas être concerné car d'après le texte précédent, il ne dispose pas de GALIX."/>
    <x v="0"/>
    <s v="Corrigé dans l'exigence. "/>
  </r>
  <r>
    <n v="1109"/>
    <x v="3"/>
    <x v="3"/>
    <x v="2"/>
    <s v="19-Réseau d'échange de données"/>
    <s v="EBMR_FER_STI Relais SIO-GME_101_20_0138_Ind_A vu APj.xls"/>
    <s v="JSR-007"/>
    <n v="5"/>
    <n v="16"/>
    <s v="Ma"/>
    <x v="0"/>
    <s v="Le tableau ne présente pas l'ensemble des données nécessaires au Relais SIO et se restreint à celles utilisées en sortie du Relais SIO pour le SIO. Il manque :_x000a_- position et altitude,_x000a_- vitesse,_x000a_- date et heure,_x000a_- route suivie,_x000a_- type et quantité de munition,_x000a_- dosimètre / radiamètre,_x000a_- commande d'occultation,_x000a_- résultats des tests intégrés,_x000a_- référence, numéro de série et version des articles,_x000a_- indormations des compteurs de potentiel,_x000a_- image ou vidéo enregistrée"/>
    <x v="2"/>
    <s v="La STI relais SIO regroupe un sous-ensemble des données nécessaires pour le relais SIO et publié par les éléments de bordure à la VCS._x000a_Le document SSS Relais SIO contient les éléments du modèle de données de l'ICD bus d'échange utilisées. Ce document est consultable chez TCS. "/>
  </r>
  <r>
    <n v="1110"/>
    <x v="1"/>
    <x v="1"/>
    <x v="1"/>
    <s v="19-Réseau d'échange de données"/>
    <s v="EBMR_FER_STI Relais SIO-GME_101_20_0138_Ind_A vu APj.xls"/>
    <s v="JSR-008"/>
    <s v="Annexe A"/>
    <n v="18"/>
    <s v="Mi"/>
    <x v="1"/>
    <s v="La traçabilité Exigences Amont - Exigences STI est suffisante."/>
    <x v="0"/>
    <s v="Imposé par le template GME. Cela permet de vérifier la cohérence amont et aval de la traçabilité"/>
  </r>
  <r>
    <n v="1111"/>
    <x v="1"/>
    <x v="1"/>
    <x v="1"/>
    <s v="19-Réseau d'échange de données"/>
    <s v="EBMR_FER_STI Relais SIO-GME_101_20_0138_Ind_A vu APj.xls"/>
    <s v="JSR-009"/>
    <s v="Annexe A"/>
    <n v="18"/>
    <s v="Ma"/>
    <x v="1"/>
    <s v="Les exigences EBMR_STB_00710 et EBMR_STB_00730 concernent plus d'échanges que ce qui est présenté. Le document n'est donc pas complet de ce point de vue."/>
    <x v="2"/>
    <s v="cf . Rq JSR-007"/>
  </r>
  <r>
    <n v="1112"/>
    <x v="1"/>
    <x v="1"/>
    <x v="1"/>
    <s v="19-Réseau d'échange de données"/>
    <s v="EBMR_FER_STI Term de NAV-GME_100_20_0016 vu APj.xls"/>
    <s v="JSR-001"/>
    <s v="1.4.2"/>
    <n v="10"/>
    <s v="Mi"/>
    <x v="1"/>
    <s v="La Figure 1 prête à confusion : elle donne le sentiment que l'AOC Terminal de navigation pilote se résume à une IHM."/>
    <x v="2"/>
    <s v="TCS : STI retirée du DJD_x000a_Une description de l'AOC Terminal de navigation est présente dans le document Description des AOCs"/>
  </r>
  <r>
    <n v="1113"/>
    <x v="1"/>
    <x v="1"/>
    <x v="1"/>
    <s v="19-Réseau d'échange de données"/>
    <s v="EBMR_FER_STI Term de NAV-GME_100_20_0016 vu APj.xls"/>
    <s v="JSR-002"/>
    <s v="1.4.2"/>
    <n v="11"/>
    <s v="Ma"/>
    <x v="1"/>
    <s v="Exigence : EBMR_STB_00730_01 : il manque l'information de cap, de distance et d'allure d'un but de navigation entre le SIO et le terminal de navigation."/>
    <x v="2"/>
    <s v="TCS : STI retirée du DJD_x000a_La référence est lICD Relais SIO."/>
  </r>
  <r>
    <n v="1114"/>
    <x v="1"/>
    <x v="1"/>
    <x v="1"/>
    <s v="19-Réseau d'échange de données"/>
    <s v="EBMR_FER_STI Term de NAV-GME_100_20_0016 vu APj.xls"/>
    <s v="JSR-003"/>
    <s v="2.1"/>
    <n v="11"/>
    <s v="Mi"/>
    <x v="1"/>
    <s v="Il manque la référence vers la STB."/>
    <x v="2"/>
    <s v="TCS : STI retirée du DJD"/>
  </r>
  <r>
    <n v="1115"/>
    <x v="1"/>
    <x v="1"/>
    <x v="1"/>
    <s v="19-Réseau d'échange de données"/>
    <s v="EBMR_FER_STI Term de NAV-GME_100_20_0016 vu APj.xls"/>
    <s v="JCE-001"/>
    <s v="2.3.1"/>
    <n v="12"/>
    <s v="Ma"/>
    <x v="1"/>
    <s v="les références citées : STI_NAV et STI_RELAISSIO ne sont pas utilisées dans le document._x000a_ =&gt; Ces références sont elles en trop ou c'est un manque dans le corps du document ?"/>
    <x v="2"/>
    <s v="TCS : STI retirée du DJD"/>
  </r>
  <r>
    <n v="1116"/>
    <x v="1"/>
    <x v="1"/>
    <x v="1"/>
    <s v="19-Réseau d'échange de données"/>
    <s v="EBMR_FER_STI Term de NAV-GME_100_20_0016 vu APj.xls"/>
    <s v="JSR-004"/>
    <s v="3.1"/>
    <n v="13"/>
    <s v="Q"/>
    <x v="1"/>
    <s v="Le gestionnaire d'affichage n'est-il pas interne à l'AFP ?"/>
    <x v="2"/>
    <s v="TCS : STI retirée du DJD_x000a_Non le gestionnaire d'affichage est un élément logiciel utilisé au niveau des MFD"/>
  </r>
  <r>
    <n v="1117"/>
    <x v="1"/>
    <x v="1"/>
    <x v="1"/>
    <s v="19-Réseau d'échange de données"/>
    <s v="EBMR_FER_STI Term de NAV-GME_100_20_0016 vu APj.xls"/>
    <s v="JSR-005"/>
    <s v="3.1"/>
    <n v="13"/>
    <s v="Mi"/>
    <x v="1"/>
    <s v="Le gestionnaire d'affichage apparaît pour la première fois, il n'a jamais été identifié dans les paragraphes précédents sur les interfaces."/>
    <x v="2"/>
    <s v="TCS : STI retirée du DJD_x000a_Le gestionnaire d'affichage est un élément logiciel utilisé au niveau des logiciels applicatifs."/>
  </r>
  <r>
    <n v="1118"/>
    <x v="1"/>
    <x v="1"/>
    <x v="1"/>
    <s v="19-Réseau d'échange de données"/>
    <s v="EBMR_FER_STI Term de NAV-GME_100_20_0016 vu APj.xls"/>
    <s v="JCE-002"/>
    <s v="3.1"/>
    <n v="14"/>
    <s v="Ma"/>
    <x v="1"/>
    <s v="Il manque la &quot;STI_AFP&quot; pour que l'on sache comment relier physiquement l'AFP à l'AOC Terminale de Navigation. "/>
    <x v="2"/>
    <s v="TCS : STI retirée du DJD_x000a_Dans ce cas il s'agirait d'un GI de l'AFP. C est de l'organisme interne au véhicule."/>
  </r>
  <r>
    <n v="1119"/>
    <x v="1"/>
    <x v="1"/>
    <x v="1"/>
    <s v="19-Réseau d'échange de données"/>
    <s v="EBMR_FER_STI Term de NAV-GME_100_20_0016 vu APj.xls"/>
    <s v="JSR-006"/>
    <s v="3.3"/>
    <n v="15"/>
    <s v="Q"/>
    <x v="1"/>
    <s v="Quelle est la justification du choix technologique d'une interface en WebGL ? La même interface n'aurait-elle pas pu être développée avec OpenGL et ainsi ne pas nécessiter le recours à un navigateur Web ?"/>
    <x v="2"/>
    <s v="TCS : STI retirée du DJD"/>
  </r>
  <r>
    <n v="1120"/>
    <x v="1"/>
    <x v="1"/>
    <x v="1"/>
    <s v="19-Réseau d'échange de données"/>
    <s v="EBMR_FER_Syn VTR-TCS_63249314035 IndE vu APj .xls"/>
    <s v="NBL-001"/>
    <m/>
    <m/>
    <s v="Mi"/>
    <x v="1"/>
    <s v="Si nous entérinons le fait que le relais soutien et le relais SEMBA utilisent le même connecteur, les synoptiques doivent être mis à jour."/>
    <x v="0"/>
    <s v="Pris en compte dans la révision J"/>
  </r>
  <r>
    <n v="1121"/>
    <x v="1"/>
    <x v="1"/>
    <x v="1"/>
    <s v="19-Réseau d'échange de données"/>
    <s v="EBMR_FER_Syn VTR-TCS_63249314035 IndE vu APj .xls"/>
    <s v="SNE-001"/>
    <m/>
    <n v="1"/>
    <s v="Q"/>
    <x v="1"/>
    <s v="Que signifie &quot;signaux necessitant confirmation de présence&quot; ?"/>
    <x v="0"/>
    <s v="Ce sont les signaux restant à confirmer."/>
  </r>
  <r>
    <n v="1122"/>
    <x v="1"/>
    <x v="1"/>
    <x v="1"/>
    <s v="19-Réseau d'échange de données"/>
    <s v="EBMR_FER_Syn VTR-TCS_63249314035 IndE vu APj .xls"/>
    <s v="SNE-002"/>
    <m/>
    <n v="1"/>
    <s v="Q"/>
    <x v="1"/>
    <s v="Que signifie &quot; Liaison inconnue&quot; ?"/>
    <x v="0"/>
    <s v="Liaison pour laquelle nous n'avons de connaissance du contenu à ce jour (ex CSM et le BJF). "/>
  </r>
  <r>
    <n v="1123"/>
    <x v="1"/>
    <x v="1"/>
    <x v="1"/>
    <s v="19-Réseau d'échange de données"/>
    <s v="EBMR_FER_Syn VTR-TCS_63249314035 IndE vu APj .xls"/>
    <s v="SNE-003"/>
    <m/>
    <s v="2, 3 et  5"/>
    <s v="Ma"/>
    <x v="1"/>
    <s v="Comment le pilote et les tireurs arrière règlent ils le son de l'interphonie ?"/>
    <x v="0"/>
    <s v="Le pilote et les tireurs arrière règlent le son de l'interphonie à partir de leur plastron qui possède un bouton de volume"/>
  </r>
  <r>
    <n v="1124"/>
    <x v="1"/>
    <x v="1"/>
    <x v="1"/>
    <s v="19-Réseau d'échange de données"/>
    <s v="EBMR_FER_Syn VTR-TCS_63249314035 IndE vu APj .xls"/>
    <s v="SNE-004"/>
    <m/>
    <n v="2"/>
    <s v="Q"/>
    <x v="1"/>
    <s v="La connexion entre le HP et le boitier d'interphonie du tireur est peu visible. Pourquoi est elle à confirmer ?"/>
    <x v="0"/>
    <s v="Le HP sur le boitier d'interphonie tireur est confirmé."/>
  </r>
  <r>
    <n v="1125"/>
    <x v="1"/>
    <x v="1"/>
    <x v="1"/>
    <s v="19-Réseau d'échange de données"/>
    <s v="EBMR_FER_Syn VTR-TCS_63249314035 IndE vu APj .xls"/>
    <s v="SNE-005"/>
    <m/>
    <n v="2"/>
    <s v="Ma"/>
    <x v="1"/>
    <s v="Le GPS DAGR est relié directement au kit de navigation. Pourquoi n'est-ce pas le cas dans le document d'interconnexion ?"/>
    <x v="2"/>
    <s v="Le GPS DAGR n'est plus relié directement au kit de navigation."/>
  </r>
  <r>
    <n v="1126"/>
    <x v="1"/>
    <x v="1"/>
    <x v="1"/>
    <s v="19-Réseau d'échange de données"/>
    <s v="EBMR_FER_Syn VTR-TCS_63249314035 IndE vu APj .xls"/>
    <s v="SNE-006"/>
    <m/>
    <n v="2"/>
    <s v="Ma"/>
    <x v="1"/>
    <s v="Le GPS DAGR n'est pas  relié directement à la station C3 . Pourquoi'est-ce  le cas dans le document d'interconnexion ?"/>
    <x v="2"/>
    <s v="Le GPS DAGR n'est plus relié directement à la station C3"/>
  </r>
  <r>
    <n v="1127"/>
    <x v="1"/>
    <x v="1"/>
    <x v="1"/>
    <s v="19-Réseau d'échange de données"/>
    <s v="EBMR_FER_Syn VTR-TCS_63249314035 IndE vu APj .xls"/>
    <s v="SNE-007"/>
    <m/>
    <n v="2"/>
    <s v="Q"/>
    <x v="1"/>
    <s v="L'architecture physique est elle en phase avec le schéma d'interconnexion fourni dans un autre document  (liaisons RS 232/422, Ethernet en particulier)?"/>
    <x v="2"/>
    <s v="Le schéma d'interconnexion est réalisé avec l'architecture physique en entrée. La révision J de l'architecture physique est couplée à la révision AA du schéma d'interconnexion."/>
  </r>
  <r>
    <n v="1128"/>
    <x v="1"/>
    <x v="1"/>
    <x v="1"/>
    <s v="19-Réseau d'échange de données"/>
    <s v="EBMR_FER_Syn VTR-TCS_63249314035 IndE vu APj .xls"/>
    <s v="SNE-008"/>
    <m/>
    <n v="6"/>
    <s v="Q"/>
    <x v="1"/>
    <s v="Ne manque-t-il pas une liaison Ethernet entre les radio et le serveur de COM SDC1 ?"/>
    <x v="2"/>
    <s v="La liaison supplémentaire est apportée par le kit d'interconnexion CONTACT/PR4G via XCONTACT."/>
  </r>
  <r>
    <n v="1129"/>
    <x v="1"/>
    <x v="1"/>
    <x v="1"/>
    <s v="19-Réseau d'échange de données"/>
    <s v="EBMR_FER_Synop VTR-GME_101_20_0033_Ind_B vu APj.xls"/>
    <s v="JCE-001"/>
    <m/>
    <m/>
    <s v="Ma"/>
    <x v="1"/>
    <s v="LE schéma présente deux connecteurs distincts : relais SEMBA (Ethernet), relais SOUTIEN (ethernet). D'autres documents ne mentionnent qu'un seul connecteur (connecteur commun). Qu'en est il au final ? "/>
    <x v="1"/>
    <s v="NS_pour_TCS : Réponse à faire"/>
  </r>
  <r>
    <n v="1130"/>
    <x v="1"/>
    <x v="1"/>
    <x v="1"/>
    <s v="19-Réseau d'échange de données"/>
    <s v="EBMR_FER_Synop VTR-GME_101_20_0033_Ind_B vu APj.xls"/>
    <s v="JCE-002"/>
    <m/>
    <m/>
    <s v="Mi"/>
    <x v="1"/>
    <s v="le schéma présente 2 ports Ethernet sur le réseau de commandement et 3 ports Ethernet sur le réseau VCS. Soit 5 ports au total est ce suffisant? À reboucler mais une inversion (2 pour la VCS et 3 pour le réseaux de dessert serait plus proche des exigences)"/>
    <x v="1"/>
    <s v="NS_pour_TCS : Réponse à faire"/>
  </r>
  <r>
    <n v="1131"/>
    <x v="1"/>
    <x v="1"/>
    <x v="1"/>
    <s v="19-Réseau d'échange de données"/>
    <s v="EBMR_FER_Synop VTR-GME_101_20_0033_Ind_B vu APj.xls"/>
    <s v="JCE-003"/>
    <m/>
    <m/>
    <s v="Q"/>
    <x v="1"/>
    <s v="Pourquoi avoir doublé la connection &quot;Sonde AP4CV&quot; (vers CVCS 1 et CVCS 2)? "/>
    <x v="1"/>
    <s v="NS_pour_TCS : Réponse à faire"/>
  </r>
  <r>
    <n v="1132"/>
    <x v="1"/>
    <x v="1"/>
    <x v="1"/>
    <s v="19-Réseau d'échange de données"/>
    <s v="EBMR_FER_Synop VTR-GME_101_20_0033_Ind_B vu APj.xls"/>
    <s v="JSR-001"/>
    <m/>
    <m/>
    <s v="Mi"/>
    <x v="1"/>
    <s v="Différence avec le Synoptique Architecture physique du périmètre Thales : les liens entre l'AP4CV et les CVCS se font directement avec la sonde et non pas avec l'IHM."/>
    <x v="1"/>
    <s v="NS_pour_TCS : Réponse à faire"/>
  </r>
  <r>
    <n v="1133"/>
    <x v="1"/>
    <x v="1"/>
    <x v="1"/>
    <s v="19-Réseau d'échange de données"/>
    <s v="EBMR_FER_Synop VTR-GME_101_20_0033_Ind_B vu APj.xls"/>
    <s v="JSR-002"/>
    <m/>
    <m/>
    <s v="Q"/>
    <x v="1"/>
    <s v="Pourquoi la centrale de navigation est-elle reliée à la CVCS 1 ?"/>
    <x v="1"/>
    <s v="NS_pour_TCS : Réponse à faire"/>
  </r>
  <r>
    <n v="1134"/>
    <x v="1"/>
    <x v="1"/>
    <x v="1"/>
    <s v="19-Réseau d'échange de données"/>
    <s v="EBMR_FER_Synop VTR-GME_101_20_0033_Ind_B vu APj.xls"/>
    <s v="JSR-003"/>
    <m/>
    <m/>
    <s v="Q"/>
    <x v="1"/>
    <s v="Où sont les détecteurs incendie habitacle ? (cf STI Relais SIO ind A)"/>
    <x v="1"/>
    <s v="NS_pour_TCS : Réponse à faire"/>
  </r>
  <r>
    <n v="1135"/>
    <x v="1"/>
    <x v="1"/>
    <x v="1"/>
    <s v="19-Réseau d'échange de données"/>
    <s v="EBMR_FER_Synop VTR-GME_101_20_0033_Ind_B vu APj.xls"/>
    <s v="JSR-004"/>
    <m/>
    <m/>
    <s v="Q"/>
    <x v="1"/>
    <s v="Où sont les capteurs de pression des pneus et l'odomètre ? (cf STI AOC Navigateur ind B)"/>
    <x v="1"/>
    <s v="NS_pour_TCS : Réponse à faire"/>
  </r>
  <r>
    <n v="1136"/>
    <x v="3"/>
    <x v="3"/>
    <x v="2"/>
    <s v="19-Réseau d'échange de données"/>
    <s v="EBMR_FER_Synop VTR-GME_101_20_0033_Ind_B vu APj.xls"/>
    <s v="XLP-001"/>
    <s v="-"/>
    <s v="-"/>
    <s v="Ma"/>
    <x v="0"/>
    <s v="Ecart entrre les éléments présentés dans le document &quot;20170207_DJD Observation_GME-101-20-0163_Ind-A&quot; et le synoptique général._x000a_Le synoptique montre 4 caméras PAL reliées au botier (ADU) Rvida ayant en sortie un lien Ethernet. Le DJD d'observation parle de 4 caméras numériques. Au final, quelle est l'orientation prise pour l'intrégration de cette fonction? (existance de Rvid? / combien de connexion réseau sont utilisées 1 ou 4?)_x000a_Il n'est pas acceptable d'avoir des incohérences de ce genre dans les documents._x000a_"/>
    <x v="0"/>
    <s v="La solution de caméra pour le kit proximale ayant été identifiée tardivement, la cohérence d'ensemble n'a pu être effectuée et sera faite pour le prochain indice._x000a_La solution retenue est celle décrite dans le document &quot;20170207_DJD Observation_GME-101-20-0163_Ind-A&quot;, à savoir utilisation de 4 caméras numériques pour les côtés et la caméra analogique arrière (RTD). Il n'est plus envisagé d'utiliser une régie vidéo."/>
  </r>
  <r>
    <n v="1137"/>
    <x v="1"/>
    <x v="1"/>
    <x v="1"/>
    <s v="20-Type VBM"/>
    <s v="EBMR_FER_DJD TYPE VBM_GME_101_20_0175 Ind A vu APj.xls"/>
    <s v="XLP-001"/>
    <n v="4"/>
    <m/>
    <s v="Mi"/>
    <x v="1"/>
    <s v="Contrairement à la demande CCTP P05630, les outillages et niveaux d'intervention ne sont pas précisés pour le passage entre versions."/>
    <x v="0"/>
    <s v="Prise en compte de la remarque dans la prochaine édition du document"/>
  </r>
  <r>
    <n v="1138"/>
    <x v="0"/>
    <x v="2"/>
    <x v="0"/>
    <s v="20-Type VBM"/>
    <s v="EBMR_FER_DJD TYPE VBM_GME_101_20_0175 Ind A vu APj.xls"/>
    <s v="XLP-002"/>
    <s v="4.1.2.4"/>
    <m/>
    <s v="Ma"/>
    <x v="0"/>
    <s v="Ce DJD doit montrer que la définition prévue est conforme des spécificités des versions à venir. Cela est vrai pour les ouvrants de toît avec les spécifictés VOA."/>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39"/>
    <x v="0"/>
    <x v="2"/>
    <x v="3"/>
    <s v="20-Type VBM"/>
    <s v="EBMR_FER_DJD TYPE VBM_GME_101_20_0175 Ind A vu APj.xls"/>
    <s v="XLP-003"/>
    <s v="4,1,2,6,6"/>
    <m/>
    <s v="Ma"/>
    <x v="0"/>
    <s v="Ce DJD doit montrer que la définition prévue est conforme des spécificités des versions à venir. Cela est vrai pour le GAP EPC/VOA/SAN : aucune justification n'est donnée ici sur le fait qu'un GAP respectant les exigences  électrique et acoustiques pourra être intégré._x000a_Idem pour le GAP de l'ELI, dont le positionnement pourrait remettre en cause l'architecture."/>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r>
  <r>
    <n v="1140"/>
    <x v="1"/>
    <x v="1"/>
    <x v="1"/>
    <s v="20-Type VBM"/>
    <s v="EBMR_FER_DJD TYPE VBM_GME_101_20_0175 Ind A vu APj.xls"/>
    <s v="XLP-004"/>
    <s v="4.4"/>
    <m/>
    <s v="Ma"/>
    <x v="1"/>
    <s v="La durée de reconfiguration pour le RAV n'est pas conforme à l'exigence STB."/>
    <x v="0"/>
    <s v="Le RAV est un niveau NTI1 qui d'après la STB n'est pas associé à une durée, cf §4.4 de la prochaine édition du document"/>
  </r>
  <r>
    <n v="1141"/>
    <x v="1"/>
    <x v="1"/>
    <x v="1"/>
    <s v="20-Type VBM"/>
    <s v="EBMR_FER_DJD TYPE VBM_GME_101_20_0175 Ind A vu APj.xls"/>
    <s v="XLP-005"/>
    <m/>
    <m/>
    <s v="Ma"/>
    <x v="1"/>
    <s v="j'attendais également du détail sur l'intégration du 11è homme : position du siège à rajouter et équipements à retirer."/>
    <x v="0"/>
    <s v="L'intégration du 11è homme est précisée dans le §4.2.1.3 de la prochaine édition"/>
  </r>
  <r>
    <n v="1142"/>
    <x v="0"/>
    <x v="2"/>
    <x v="0"/>
    <s v="20-Type VBM"/>
    <s v="EBMR_FER_DJD TYPE VBM_GME_101_20_0175 Ind A vu APj.xls"/>
    <s v="MAN-001"/>
    <m/>
    <n v="43"/>
    <s v="Ma"/>
    <x v="0"/>
    <s v="L'architecture n'intègre pas les contraintes de la version ELI. "/>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 la version ELI ne sont pas prises en compte dans la prochaine édition et seront jointes au DJD2 Type VBM pour la variante EPC"/>
  </r>
  <r>
    <n v="1143"/>
    <x v="0"/>
    <x v="2"/>
    <x v="0"/>
    <s v="20-Type VBM"/>
    <s v="EBMR_FER_DJD TYPE VBM_GME_101_20_0175 Ind A vu APj.xls"/>
    <s v="MAN-006"/>
    <m/>
    <n v="43"/>
    <s v="Ma"/>
    <x v="0"/>
    <s v="L'étude ne montre pas la prise en compte des besoins induit par la version GEN."/>
    <x v="0"/>
    <s v="Ce DJD a été focalisé sur les versions faisant l'objet de la RCD (VTT félin, STE et RAV)._x000a_En revanche, depuis le dépôt du concept, le GME base son développement sur une plateforme commune à toutes les versions_x000a_Action : Proposition de mettre à jour le DJD2 type VBM conformément à la remarque pour juin 2017 (DJD2 MMP/MO81). Les contraintes d'architecture des versions GENIE  sont  prises en compte partiellement dans la prochaine édition et sont intégrées dans le § 4.7"/>
  </r>
  <r>
    <n v="1144"/>
    <x v="0"/>
    <x v="3"/>
    <x v="0"/>
    <s v="20-Type VBM"/>
    <s v="EBMR_FER_DJD TYPE VBM_GME_101_20_0175 Ind A vu APj.xls"/>
    <s v="MAN-002"/>
    <m/>
    <n v="37"/>
    <s v="Ma"/>
    <x v="0"/>
    <s v="Le positionnement du CSM sur le fenestron av. droit est un non sens. _x000a_Le point est majeur du fait des commentaires qu'il ne manquera pas de susciter."/>
    <x v="0"/>
    <s v="L'ensemble des équipements présents dans le véhicule nécessite de placer un CSM et 3 sacs (chef/pilote/tireur). Le GME propose d'inverser la position du CSM et des sacs : cf § 4.2.1.3 de la prochaine édition._x000a_"/>
  </r>
  <r>
    <n v="1145"/>
    <x v="1"/>
    <x v="1"/>
    <x v="1"/>
    <s v="20-Type VBM"/>
    <s v="EBMR_FER_DJD TYPE VBM_GME_101_20_0175 Ind A vu APj.xls"/>
    <s v="MAN-003"/>
    <m/>
    <m/>
    <s v="Q"/>
    <x v="1"/>
    <s v="le coffre arrière droit est-il commun des versions VOA/EPC? Si oui est-il compatible du mât tactique EPC?"/>
    <x v="1"/>
    <s v="Le coffre arrière droit n'est pas commun mais le volume de celui-ci est commun"/>
  </r>
  <r>
    <n v="1146"/>
    <x v="1"/>
    <x v="1"/>
    <x v="1"/>
    <s v="20-Type VBM"/>
    <s v="EBMR_FER_DJD TYPE VBM_GME_101_20_0175 Ind A vu APj.xls"/>
    <s v="MAN-004"/>
    <m/>
    <n v="38"/>
    <s v="Mi"/>
    <x v="1"/>
    <s v="prévoir un rangement pour la poignée de porte"/>
    <x v="1"/>
    <s v="Le rangement de la poignée de porte est prévu."/>
  </r>
  <r>
    <n v="1147"/>
    <x v="1"/>
    <x v="1"/>
    <x v="1"/>
    <s v="20-Type VBM"/>
    <s v="EBMR_FER_DJD TYPE VBM_GME_101_20_0175 Ind A vu APj.xls"/>
    <s v="MAN-005"/>
    <m/>
    <m/>
    <s v="Mi "/>
    <x v="1"/>
    <s v="Positionnement du lot pionnier est-il bien judicieux, compte tenu des incertitudes sur le dimensionnement (et diversité?) du coffre arrière droit?"/>
    <x v="1"/>
    <s v="L'implantation du lot pionnier a été établie en tenant compte de la présence du kit de protection balistique, de la facilité d'accès et d'utilisation de ce lot en configuration OPEX."/>
  </r>
  <r>
    <n v="1148"/>
    <x v="0"/>
    <x v="3"/>
    <x v="3"/>
    <s v="20-Type VBM"/>
    <s v="EBMR_FER_DJD TYPE VBM_GME_101_20_0175 Ind A vu APj.xls"/>
    <s v="MAN-006"/>
    <m/>
    <m/>
    <s v="Ma"/>
    <x v="0"/>
    <s v="Il n'est pas justifié que le siège de travail soit compatible de l'ergonomie des postes des officiers sur EPC."/>
    <x v="0"/>
    <s v="Tous les sièges de travail de toutes les versions sont identiques_x000a_Action : proposition de mettre à jour du DJD2 type VBM pour fin juin 2017 (DJD2 MMP/MO81). Action : Cette action, relative à l'ergonomie des sièges, serait à repositionner dans le DJD2 Facteurs humains EPC."/>
  </r>
  <r>
    <n v="1149"/>
    <x v="1"/>
    <x v="1"/>
    <x v="1"/>
    <s v="20-Type VBM"/>
    <s v="EBMR_FER_DJD TYPE VBM_GME_101_20_0175 Ind A vu APj.xls"/>
    <s v="JVT-001"/>
    <s v="4.2.1.1.1"/>
    <n v="34"/>
    <s v="Mi"/>
    <x v="1"/>
    <s v="Le BJF n'est pas un GFE, il s'agit d'une fourniture GME ."/>
    <x v="1"/>
    <s v="Correction apporté (cf § 4.2.1.1.2)"/>
  </r>
  <r>
    <n v="1150"/>
    <x v="0"/>
    <x v="0"/>
    <x v="2"/>
    <s v="21-Synthèse organique et fonctionnelle"/>
    <s v="EBMR_FER_DJD SOF GME_101_20_0221 Ind A vu APj.xls"/>
    <s v="XLP-001"/>
    <n v="3"/>
    <m/>
    <s v="Ma"/>
    <x v="0"/>
    <s v="Il manque le respect exigence CCTP M00510 (modélisation) et les fournitures associées, par conséquent."/>
    <x v="0"/>
    <s v="La fourniture d'une modélisation et description des architectures organiques et fonctionnelles conformément à l'exigence M00510 peut être livrée pour le DJDR. "/>
  </r>
  <r>
    <n v="1151"/>
    <x v="0"/>
    <x v="2"/>
    <x v="0"/>
    <s v="21-Synthèse organique et fonctionnelle"/>
    <s v="EBMR_FER_DJD SOF GME_101_20_0221 Ind A vu APj.xls"/>
    <s v="XLP-002"/>
    <s v="4,2,1"/>
    <m/>
    <s v="Ma"/>
    <x v="0"/>
    <s v="Selon ce § du DJD, les exigences de réserve de masse ne sont pas tenues à ce stade, ce qui n'est pas acceptable."/>
    <x v="0"/>
    <s v="Cf &quot;Synthèse des plans d'actions issus de la RCD GRIFFON VTT FELIN, STE et RAV&quot; référence &quot;2017/DP-EBMR/1034&quot;_x000a__x000a_Doublon avec ligne 1368"/>
  </r>
  <r>
    <n v="1152"/>
    <x v="1"/>
    <x v="1"/>
    <x v="1"/>
    <s v="21-Synthèse organique et fonctionnelle"/>
    <s v="EBMR_FER_DJD SOF GME_101_20_0221 Ind A vu APj.xls"/>
    <s v="XLP-003"/>
    <s v="4,5,2,3"/>
    <n v="46"/>
    <s v="Q"/>
    <x v="1"/>
    <s v="Réexpliciter l'alinéa sur le remplacement du ressort d'assistance des trappes de toit qui n'est pas compris. "/>
    <x v="0"/>
    <s v="Le ressort d’assistance doit être remplacé par un autre ressort dimensionné pour répondre à la contrainte de masse supplémentaire apportée par la surprotection additionnelle."/>
  </r>
  <r>
    <n v="1153"/>
    <x v="0"/>
    <x v="2"/>
    <x v="3"/>
    <s v="21-Synthèse organique et fonctionnelle"/>
    <s v="EBMR_FER_DJD SOF GME_101_20_0221 Ind A vu APj.xls"/>
    <s v="XLP-004"/>
    <s v="4.5.4.1"/>
    <m/>
    <s v="Ma"/>
    <x v="0"/>
    <s v="La justification que l'architecture du système de traitement d'air permet de s'adapter au GAP EPC/VOA/SAN n'est faite nulle part, ni dans le DJD Type VBM ni ailleurs. Cette justification est nécessaire, le risque étant d'impacter la définition de l'architecture à l'arrivée de l'EPC."/>
    <x v="0"/>
    <s v="Action : proposition de mettre à jour du DJD2 SOF pour fin juin 2017 (DJD2 MMP/MO81) . Le traitement de l’air pour  la partie renouvellement d’air ne présente pas de modifications entre les différentes versions et aucun  impact si on a un fonctionnement sur GAP ou non._x000a__x000a_Pour la partie climatisation, on n'observe pas d’impact « visible » côté opérateur entre une version VTT et une version EPC, VOA ou SAN. Cependant, la climatisation électrique de ces 3 variantes consomme davantage d’énergie électrique. C’est pourquoi la puissance maximale absorbée par cette climatisation s’adapte automatiquement à la puissance disponible sur le réseau. Ainsi, GAP en fonctionnement, si la puissance disponible sur le réseau est trop faible, alors un délestage partiel de la climatisation sera effectué avec une réduction de la puissance frigorifique produite._x000a_"/>
  </r>
  <r>
    <n v="1154"/>
    <x v="1"/>
    <x v="1"/>
    <x v="1"/>
    <s v="21-Synthèse organique et fonctionnelle"/>
    <s v="EBMR_FER_DJD SOF GME_101_20_0221 Ind A vu APj.xls"/>
    <s v="XLP-005"/>
    <s v="4.5.4.1"/>
    <m/>
    <s v="Q"/>
    <x v="1"/>
    <s v="Quelles sont les spécificités liées au RAV pour le traitement de l'air ?"/>
    <x v="0"/>
    <s v="Le système de renouvellement d’air est identique aux autres versions, cependant, une gaine d’air supplémentaire est ajoutée à la sortie du coffre de renouvellement afin d’amener cet air frais jusqu’à une traversée de cloison sur la cloison RAV._x000a_La sortie d’air viciée a été positionnée en zone avant pour ventiler correctement celle-ci._x000a_"/>
  </r>
  <r>
    <n v="1155"/>
    <x v="4"/>
    <x v="4"/>
    <x v="4"/>
    <s v="21-Synthèse organique et fonctionnelle"/>
    <s v="EBMR_FER_DJD SOF GME_101_20_0221 Ind A vu APj.xls"/>
    <s v="XLP-006"/>
    <s v="4.5.4.2"/>
    <m/>
    <s v="Ma"/>
    <x v="0"/>
    <s v="LA DGA rappelle que les filtres NRBC choisis ne sont pas conformes à la STB. Ils ne sont notamment pas en dotation. Aussi, le GME doit il :_x000a_- apporter les niveaux de preuve suffisants sur ces filtres, _x000a_- approvisionner des filtres pour les essais (ils ne peuvent être vus comme des GFE)_x000a_- proposer une stratégie pour que les GRIFFON en sortie de chaine soient projetables en milieu NRBC (crétaion d'un kit filtres ...)."/>
    <x v="2"/>
    <s v="Cf &quot;Synthèse des plans d'actions issus de la RCD GRIFFON VTT FELIN, STE et RAV&quot; référence &quot;2017/DP-EBMR/1034&quot;"/>
  </r>
  <r>
    <n v="1156"/>
    <x v="4"/>
    <x v="4"/>
    <x v="4"/>
    <s v="21-Synthèse organique et fonctionnelle"/>
    <s v="EBMR_FER_DJD SOF GME_101_20_0221 Ind A vu APj.xls"/>
    <s v="XLP-007"/>
    <s v="4,5,5,1"/>
    <m/>
    <s v="Ma"/>
    <x v="0"/>
    <s v="La DGA rappelle que la solution &quot;tablette de réhausse&quot; pour le siège tireur n'est pas satisfaisante."/>
    <x v="0"/>
    <s v="Doublon avec FEPS ligne 547"/>
  </r>
  <r>
    <n v="1157"/>
    <x v="1"/>
    <x v="1"/>
    <x v="1"/>
    <s v="21-Synthèse organique et fonctionnelle"/>
    <s v="EBMR_FER_DJD SOF GME_101_20_0221 Ind A vu APj.xls"/>
    <s v="SCU-003"/>
    <s v="4.3.11.2"/>
    <n v="40"/>
    <s v="Ma"/>
    <x v="1"/>
    <s v="Le périmètre de l'AOC &quot;gestion des alertes ne mentionne pas  :_x000a_ - les informations sur les menaces à afficher en RA_x000a_ - la gestion du mode ProColl_x000a_ - l'initialisation"/>
    <x v="1"/>
    <s v="TCS (pour les points 2 et 3)  (réponse NS au point 2 : les caractéristiques des informations sur les menaces affichées via la réalité augmentée sont détaillées dans le DJD2 RA référence GME/101/20/0174 ind.B)  Demande envoyée à B. Blaise le 22/06/2017."/>
  </r>
  <r>
    <n v="1158"/>
    <x v="1"/>
    <x v="1"/>
    <x v="1"/>
    <s v="21-Synthèse organique et fonctionnelle"/>
    <s v="EBMR_FER_DJD SOF GME_101_20_0221 Ind A vu APj.xls"/>
    <s v="SCU-004"/>
    <s v="4.5.6.4"/>
    <n v="88"/>
    <s v="Q"/>
    <x v="1"/>
    <s v="Est-ce que la VSYSBox de type SDC peut se conneter directement à un poste CONTACT ?"/>
    <x v="0"/>
    <s v="Le SDC peut se connecter directement à CONTACT pour l’EPC et VOA"/>
  </r>
  <r>
    <n v="1159"/>
    <x v="1"/>
    <x v="1"/>
    <x v="1"/>
    <s v="22-SJD"/>
    <s v="EBMR_FER_SJD_EBMR-101-20-0222_Ind-A vu APj.xls"/>
    <s v="XLP-001"/>
    <m/>
    <m/>
    <s v="F"/>
    <x v="1"/>
    <s v="Les échanges sur la SJD doivent se faire par le biais des modules DOORS : les fichiers excel ne permettent pas de réaliser un suivi correct."/>
    <x v="0"/>
    <m/>
  </r>
  <r>
    <n v="1160"/>
    <x v="1"/>
    <x v="1"/>
    <x v="1"/>
    <s v="22-SJD"/>
    <s v="EBMR_FER_SJD_EBMR-101-20-0222_Ind-A vu APj.xls"/>
    <s v="XLP-002"/>
    <m/>
    <m/>
    <s v="Ma"/>
    <x v="1"/>
    <s v="Les échanges sur la SJD doivent démarrer de manière régulière désormais. Les justifications proposées par le GME doivent être validées dans des réunions ad hoc : les commentaires versés dans la SJD ne pourront être validés qu'après cela, de même que la conformité à l'exigence."/>
    <x v="1"/>
    <m/>
  </r>
  <r>
    <n v="1161"/>
    <x v="0"/>
    <x v="0"/>
    <x v="2"/>
    <s v="22-SJD"/>
    <s v="EBMR_FER_SJD_EBMR-101-20-0222_Ind-A vu APj.xls"/>
    <s v="XLP-003"/>
    <m/>
    <m/>
    <s v="Ma"/>
    <x v="0"/>
    <s v="La DGA n'accepte à ce stade aucune des déviations demandées par le GME dans son courrier 2017/DP-EBMR/1024 du 08/02/17 : les exigences doivent être discutées dans les réunions IVVQ ad hoc avant de pouvoir décider d'une conclusion."/>
    <x v="2"/>
    <m/>
  </r>
  <r>
    <n v="1162"/>
    <x v="5"/>
    <x v="5"/>
    <x v="5"/>
    <s v="22-SJD"/>
    <s v="EBMR_FER_SJD_EBMR-101-20-0222_Ind-A vu APj.xls"/>
    <s v="XLP-004"/>
    <m/>
    <m/>
    <s v="Ma"/>
    <x v="0"/>
    <s v="Dans la colonne &quot;documents justifiants&quot; : beaucoup de documents cités n'ont pas été fournis dans les DJD. Ils doivent impérativement l'être dans les DJD à venir."/>
    <x v="0"/>
    <s v="Les documents cités en référence des DJD ne sont pas considérés comme des livrables mais consultables chez les différents cotraitants. Pour certains document jugés importants, une livraison est envisageable."/>
  </r>
  <r>
    <n v="1163"/>
    <x v="2"/>
    <x v="2"/>
    <x v="0"/>
    <s v="22-SJD"/>
    <s v="EBMR_FER_SJD_EBMR-101-20-0222_Ind-A vu APj.xls"/>
    <s v="XLP-005"/>
    <m/>
    <m/>
    <s v="Ma"/>
    <x v="0"/>
    <s v="Commentaires SJD souvent non cohérents des contenus des DJD (ex : transport VF ex EBMR_STB_00820_01)"/>
    <x v="0"/>
    <s v="La remarque sera prise en compte dans les prochaines itérations."/>
  </r>
  <r>
    <n v="1164"/>
    <x v="1"/>
    <x v="1"/>
    <x v="1"/>
    <s v="22-SJD"/>
    <s v="EBMR_FER_SJD_EBMR-101-20-0222_Ind-A vu APj.xls"/>
    <s v="XLP-006"/>
    <m/>
    <m/>
    <s v="Ma"/>
    <x v="1"/>
    <s v="Des NOK sont portés également sur d'autres versions que FELIN, STE, RAV, sans qu'ils soient toujours cohérents. Ex :  exigence EBMR_STB_04230_03 (pilote) NOK pour Mo81 alors que OK pour FELIN ? Nombreux autres exemples."/>
    <x v="1"/>
    <m/>
  </r>
  <r>
    <n v="1165"/>
    <x v="1"/>
    <x v="1"/>
    <x v="1"/>
    <s v="22-SJD"/>
    <s v="EBMR_FER_SJD_EBMR-101-20-0222_Ind-A vu APj.xls"/>
    <s v="XLP-007"/>
    <m/>
    <m/>
    <s v="Ma"/>
    <x v="1"/>
    <s v="La DGA prend l'hypothèse que les exigences pour lesquelles aucune conformité ou non-conformité est indiquée, sont jugées conformes à ce stade par le GME. Néanmoins, les justifications devront être fournies dans les réunion ad hoc pour pouvoir valider les exigences."/>
    <x v="1"/>
    <m/>
  </r>
  <r>
    <n v="1166"/>
    <x v="1"/>
    <x v="1"/>
    <x v="2"/>
    <s v="23-Equipements communs"/>
    <s v="EBMR_FER GI disp d'extraction-GME-104-20-0001 Ind A vu APj.xls"/>
    <s v="JVT-001"/>
    <n v="3.3"/>
    <n v="20"/>
    <s v="Ma"/>
    <x v="1"/>
    <s v="1 mois ne correspond pas à un stockage de longue durée. Quelles sont les conditions de stockage (température, humidité…) de plus de 1 mois qui nécessiteraient l'utilisation de sachets déshydratants dans le lot de bord pour la clé des potentiels?"/>
    <x v="1"/>
    <m/>
  </r>
  <r>
    <n v="1167"/>
    <x v="1"/>
    <x v="1"/>
    <x v="2"/>
    <s v="23-Equipements communs"/>
    <s v="EBMR_FER GI disp d'extraction-GME-104-20-0001 Ind A vu APj.xls"/>
    <s v="JVT-002"/>
    <n v="3.6"/>
    <n v="21"/>
    <s v="Q"/>
    <x v="1"/>
    <s v="Les 32 giga octets correpondent à combien de jours d'utilisation pour les données enregistrées dans le journal de bord?"/>
    <x v="1"/>
    <m/>
  </r>
  <r>
    <n v="1168"/>
    <x v="0"/>
    <x v="0"/>
    <x v="3"/>
    <s v="23-Equipements communs"/>
    <s v="EBMR_FER_DJD Eqs communs  GME-101-20-0176 Ind A vu APj.xls"/>
    <s v="XLP-001"/>
    <m/>
    <m/>
    <s v="Ma"/>
    <x v="0"/>
    <s v="Manquent les guides d'intégration de différents équipements communs : treuil, kit de sonorisation, GAP,etc.."/>
    <x v="0"/>
    <s v="La définition des kits a été lancées après assurance d'une stabilité de la plateforme"/>
  </r>
  <r>
    <n v="1169"/>
    <x v="0"/>
    <x v="0"/>
    <x v="2"/>
    <s v="23-Equipements communs"/>
    <s v="EBMR_FER_DJD Eqs communs  GME-101-20-0176 Ind A vu APj.xls"/>
    <s v="XLP-002"/>
    <m/>
    <m/>
    <s v="Ma"/>
    <x v="0"/>
    <s v="Pour de nombreux équipements cités (les mêmes que ceux pour lesquels le guide d'intégration n'est pas livré), c'est la première fois que la DGA a connaissance d'élements techniques. Les informations communiquées dans le DJD étant très limitées,  Il faudra prévoir une séance d'explications._x000a_Il n'est montré notamment nulle part que ces équipements communs peuvent se monter sur le JAGUAR."/>
    <x v="0"/>
    <s v="Une 1ère réunion a eu lieu le 09/12/16 sur la présentation des équipements communs._x000a_Action : Proposition d'organiser un point technique sur le sujet"/>
  </r>
  <r>
    <n v="1170"/>
    <x v="1"/>
    <x v="1"/>
    <x v="2"/>
    <s v="23-Equipements communs"/>
    <s v="EBMR_FER_DJD Eqs communs  GME-101-20-0176 Ind A vu APj.xls"/>
    <s v="XLP-003"/>
    <s v="6,5,8"/>
    <m/>
    <s v="Q"/>
    <x v="1"/>
    <s v="le kit de protection sera bien détaillé dans le DJD2 Protection livré en juin ? "/>
    <x v="0"/>
    <s v="Ce point sera mis dans la prochaine édition du DJD2 EPC d'octobre 2017"/>
  </r>
  <r>
    <n v="1171"/>
    <x v="0"/>
    <x v="0"/>
    <x v="2"/>
    <s v="23-Equipements communs"/>
    <s v="EBMR_FER_DJD Eqs communs  GME-101-20-0176 Ind A vu APj.xls"/>
    <s v="XLP-004"/>
    <m/>
    <m/>
    <s v="Ma"/>
    <x v="0"/>
    <s v="les documents décrivant les AOC sont :_x000a_- soit des STI entre cotraitants qui n’ont pas le contour souhaité ;_x000a_- soit des guides d'intégration appelant des doc internes, donc non autoporteurs._x000a_Aussi, ces documents ne peuvent pas être reversés à un tiers comme cela est prévu pour les équipements communs. Ce n'est pas acceptable. Cf les FER sur les différents guides d'intégration (les remarques n'y sont pas indiquées en FEPS, pour éviter les redondances avec celles-ci mais sont bien à considérer comme tel). "/>
    <x v="0"/>
    <s v="Proposition GME de valider le fond et forme avec la DGA sur une AOC type AOC Navigation pour mi-2017 pour application aux autres AOC."/>
  </r>
  <r>
    <n v="1172"/>
    <x v="1"/>
    <x v="1"/>
    <x v="2"/>
    <s v="23-Equipements communs"/>
    <s v="EBMR_FER_DJD Eqs communs  GME-101-20-0176 Ind A vu APj.xls"/>
    <s v="NBL-001"/>
    <m/>
    <m/>
    <s v="Mi"/>
    <x v="1"/>
    <s v="Ce document est un descriptif rapide de tous les Guides d'intégration. Il faut au minimum un peu de cohérence pour les différents équipements communs : structure identique pour chaque paragraphe avec un descriptif de chaque equipement commun + la référence de son guide d'intégration (par exemple ACu pour terminal de nav pilote, kit de nav VTT, etc...)"/>
    <x v="0"/>
    <s v="OK"/>
  </r>
  <r>
    <n v="1173"/>
    <x v="1"/>
    <x v="1"/>
    <x v="2"/>
    <s v="23-Equipements communs"/>
    <s v="EBMR_FER_DJD Eqs communs  GME-101-20-0176 Ind A vu APj.xls"/>
    <s v="NBL-002"/>
    <m/>
    <m/>
    <s v="Ma"/>
    <x v="1"/>
    <s v="Il n'y a pas l'AOC gestion des alertes"/>
    <x v="0"/>
    <s v="Sera mis à jour pour le DJD2 EPC"/>
  </r>
  <r>
    <n v="1174"/>
    <x v="1"/>
    <x v="1"/>
    <x v="2"/>
    <s v="23-Equipements communs"/>
    <s v="EBMR_FER_DJD Eqs communs  GME-101-20-0176 Ind A vu APj.xls"/>
    <s v="JCE - 001"/>
    <n v="2"/>
    <n v="6"/>
    <s v="Ma"/>
    <x v="1"/>
    <s v="il n'y a pas de référence à l'AOC terminal de navigation pilote et à l'AOC Navigateur"/>
    <x v="0"/>
    <m/>
  </r>
  <r>
    <n v="1175"/>
    <x v="1"/>
    <x v="1"/>
    <x v="2"/>
    <s v="23-Equipements communs"/>
    <s v="EBMR_FER_DJD Eqs communs  GME-101-20-0176 Ind A vu APj.xls"/>
    <s v="JCE - 002"/>
    <n v="2"/>
    <n v="6"/>
    <s v="F"/>
    <x v="1"/>
    <s v="il est cité le &quot;guide d'intégration dispositf d'extraction de référence&quot;. Le &quot;de référence&quot; est en trop. Ceci est présent à différents endroits du document. "/>
    <x v="0"/>
    <s v="Erreur dans le document"/>
  </r>
  <r>
    <n v="1176"/>
    <x v="1"/>
    <x v="1"/>
    <x v="2"/>
    <s v="23-Equipements communs"/>
    <s v="EBMR_FER_DJD Eqs communs  GME-101-20-0176 Ind A vu APj.xls"/>
    <s v="JCE - 003"/>
    <n v="2"/>
    <n v="7"/>
    <s v="F"/>
    <x v="1"/>
    <s v="Le document &quot;guide d'intégration dispositf d'extraction de référence&quot; est référencé deux fois dans le tableau des documents cités sous deux repères différents. "/>
    <x v="0"/>
    <s v="Erreur dans le document"/>
  </r>
  <r>
    <n v="1177"/>
    <x v="1"/>
    <x v="1"/>
    <x v="2"/>
    <s v="23-Equipements communs"/>
    <s v="EBMR_FER_DJD Eqs communs  GME-101-20-0176 Ind A vu APj.xls"/>
    <s v="JCE - 004"/>
    <n v="4"/>
    <n v="9"/>
    <s v="Ma"/>
    <x v="1"/>
    <s v="il n'y a pas de référence à l'AOC terminal de navigation pilote et à l'AOC Navigateur dans le tableau"/>
    <x v="0"/>
    <m/>
  </r>
  <r>
    <n v="1178"/>
    <x v="1"/>
    <x v="1"/>
    <x v="2"/>
    <s v="23-Equipements communs"/>
    <s v="EBMR_FER_DJD Eqs communs  GME-101-20-0176 Ind A vu APj.xls"/>
    <s v="JCE - 005"/>
    <s v="6.7.2.1"/>
    <n v="33"/>
    <s v="Mi"/>
    <x v="1"/>
    <s v="Il manque la références des connecteurs du cordon de la prise de Parc. "/>
    <x v="2"/>
    <s v="Référence du câble (F181766338) cité dans le document DJD2 Equipements Communs"/>
  </r>
  <r>
    <n v="1179"/>
    <x v="1"/>
    <x v="1"/>
    <x v="2"/>
    <s v="23-Equipements communs"/>
    <s v="EBMR_FER_DJD Eqs communs  GME-101-20-0176 Ind A vu APj.xls"/>
    <s v="XLP-005"/>
    <m/>
    <s v="Global"/>
    <m/>
    <x v="1"/>
    <s v="La DGA informe le GME que les différents DJD n'ont pas pu être analysés par les équipes SIO. Des remarques complémentaires sur ce sujet pourront être communiquées ultérieurement."/>
    <x v="0"/>
    <s v="TCS_ Le GME considère que les remarues complémentaires ont été apportées vis les FER des DJD ultérieurs (MMP, MO81, EPC, ..)"/>
  </r>
  <r>
    <n v="1180"/>
    <x v="1"/>
    <x v="1"/>
    <x v="1"/>
    <s v="23-Equipements communs"/>
    <s v="EBMR_FER_DT eqc communs Agresser_GME-104-20-0012_IndA vu APj.xls"/>
    <s v="FFE-001"/>
    <s v="Général"/>
    <m/>
    <s v="F"/>
    <x v="1"/>
    <s v="Une numérotation des sous titres permetrait un meilleur référencement des remarques"/>
    <x v="0"/>
    <s v="Cette remarque sera prise en compte pour les prochains DJD."/>
  </r>
  <r>
    <n v="1181"/>
    <x v="1"/>
    <x v="1"/>
    <x v="1"/>
    <s v="23-Equipements communs"/>
    <s v="EBMR_FER_DT eqc communs Agresser_GME-104-20-0012_IndA vu APj.xls"/>
    <s v="FFE-002"/>
    <s v="Général"/>
    <m/>
    <s v="Ma"/>
    <x v="1"/>
    <s v="En tant que document de synthèse les remarques sur les DJD en référence s'appliquent à ce document"/>
    <x v="0"/>
    <s v="Une étude de certification du marquagee CE a été lancée en mai 2017._x000a_Ces justificatifs de conformité réglementaire seront donnés ultérieurement"/>
  </r>
  <r>
    <n v="1182"/>
    <x v="1"/>
    <x v="1"/>
    <x v="1"/>
    <s v="23-Equipements communs"/>
    <s v="EBMR_FER_DT eqc communs Agresser_GME-104-20-0012_IndA vu APj.xls"/>
    <s v="FFE-003"/>
    <s v="4.1.4.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3"/>
    <x v="1"/>
    <x v="1"/>
    <x v="1"/>
    <s v="23-Equipements communs"/>
    <s v="EBMR_FER_DT eqc communs Agresser_GME-104-20-0012_IndA vu APj.xls"/>
    <s v="FFE-004"/>
    <s v="4.2.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4"/>
    <x v="1"/>
    <x v="1"/>
    <x v="1"/>
    <s v="23-Equipements communs"/>
    <s v="EBMR_FER_DT eqc communs Agresser_GME-104-20-0012_IndA vu APj.xls"/>
    <s v="FFE-005"/>
    <s v="4.3.3.3"/>
    <m/>
    <s v="Mi"/>
    <x v="1"/>
    <s v="l'exigence P06170 demande que le Descriptif technique renseigne les&quot;justificatifs de conformité réglementaire&quot; or ce point est noté ADU"/>
    <x v="0"/>
    <s v="Une étude de certification du marquagee CE a été lancée en mai 2017._x000a_Ces justificatifs de conformité réglementaire seront donnés ultérieurement"/>
  </r>
  <r>
    <n v="1185"/>
    <x v="1"/>
    <x v="1"/>
    <x v="1"/>
    <s v="23-Equipements communs"/>
    <s v="EBMR_FER_DT eqc communs Agresser_GME-104-20-0012_IndA vu APj.xls"/>
    <s v="VLC-001"/>
    <s v="4.1.2"/>
    <n v="21"/>
    <s v="Q"/>
    <x v="1"/>
    <s v="Comment est assurée l'étanchéité aux divers agents d'environnement extérieurs des tourelleaux ? T1 comme T2"/>
    <x v="0"/>
    <s v="Le tourelleau est étanche par construction. Il n’y a pas d’ouverture du toit du véhicule pour accueillir le tourelleau lors du montage avec les coliers clamps"/>
  </r>
  <r>
    <n v="1186"/>
    <x v="1"/>
    <x v="1"/>
    <x v="1"/>
    <s v="23-Equipements communs"/>
    <s v="EBMR_FER_DT eqc communs Agresser_GME-104-20-0012_IndA vu APj.xls"/>
    <s v="VLC-002"/>
    <s v="4.1.7"/>
    <n v="41"/>
    <s v="Q"/>
    <x v="1"/>
    <s v="Avez-vous une analyse sur l'impact des chocs de tir sur les équipements intégrés montés sur les tourelleaux suivant les différentes armes? (notamment en fatigue) Y a-t-il un impact sur les matériels pyro embarqués? [Voir question sur FER du dossier environnement]"/>
    <x v="0"/>
    <s v="Des essais de tirs ont été effectués pour mesurer les accélérations vues au niveau du support d’armes afin de définir au mieux les éléments permettant d’amortir les chocs. Des essais sur une maquette représentative du produit final seront fait ultérieurement"/>
  </r>
  <r>
    <n v="1187"/>
    <x v="1"/>
    <x v="1"/>
    <x v="1"/>
    <s v="23-Equipements communs"/>
    <s v="EBMR_FER_DT eqc communs Agresser_GME-104-20-0012_IndA vu APj.xls"/>
    <s v="VLC-003"/>
    <s v="4.6.7.1"/>
    <n v="139"/>
    <s v="Ma"/>
    <x v="1"/>
    <s v="L'environnement MIL-STD-810 est-il compatible de la démarche de personnalisation utilisée dans le dossier environnement?"/>
    <x v="0"/>
    <s v="Ce point sera traité dans la prochaine version de DJD"/>
  </r>
  <r>
    <n v="1188"/>
    <x v="1"/>
    <x v="1"/>
    <x v="1"/>
    <s v="23-Equipements communs"/>
    <s v="EBMR_FER_DT eqc communs Agresser_GME-104-20-0012_IndA vu APj.xls"/>
    <s v="VLC-004"/>
    <s v="2.6.7.3"/>
    <n v="139"/>
    <s v="Mi"/>
    <x v="1"/>
    <s v="Comment justifiez-vous les différences mineures de températures par rapports aux zones climatiques du STANG4370 A1 à C1 ? Ce sont des températures d'ambiance ou induites qui sont affichées ?"/>
    <x v="0"/>
    <s v="Ce point sera traité dans la prochaine version de DJD"/>
  </r>
  <r>
    <n v="1189"/>
    <x v="1"/>
    <x v="1"/>
    <x v="1"/>
    <s v="23-Equipements communs"/>
    <s v="EBMR_FER_DT eqc communs Agresser_GME-104-20-0012_IndA vu APj.xls"/>
    <s v="JSR-001"/>
    <s v="4.1.4.2"/>
    <n v="27"/>
    <s v="Mi"/>
    <x v="1"/>
    <s v="Quels sont les modes dégradés considérés ? (Remarque valable pour tous les paragraphes Performances de fiabilité)"/>
    <x v="0"/>
    <s v="Le mode dégradé correspond à un GPS non opérationnel au niveau du véhicule. Dans ce cas la performance de précision EPC d'acquisition à tenir est élargie à 50m._x000a_Le mode dégradé lié à la fonction acquisition est décrit plus précisemment dans le DJD Acquisition."/>
  </r>
  <r>
    <n v="1190"/>
    <x v="1"/>
    <x v="1"/>
    <x v="1"/>
    <s v="23-Equipements communs"/>
    <s v="EBMR_FER_DT eqc communs Agresser_GME-104-20-0012_IndA vu APj.xls"/>
    <s v="JSR-002"/>
    <s v="4.3.3.1"/>
    <n v="65"/>
    <s v="Mi"/>
    <x v="1"/>
    <s v="Dans le paragraphe précisant le fonctionnement du tir d'une salve complète :il semble y avoir une incohérence dans la description de la séquence de tir. Les premiers pots tirés sont ceux situés aux extrêmités de chaque demi-salves. De ce fait, les pots situés au centre de la couronne sont parmis les premiers à être tirés et ne sont pas les derniers."/>
    <x v="0"/>
    <s v="Le fonctionnement de la séquence de tir de la couronne GALIX a changé : Les pots ne sont plus tirés 2 par 2, mais l’un après l’autre._x000a_Le premier pot tiré est celui situé au centre de la couronne (appartenant  à la  ½ salve A), puis le suivant est celui du centre de la couronne mais appartenant à la ½ salve B. Ensuite les pots sont tirés de proche en proche jusqu’à l’avant dernier qui est le pot extérieur de la ½ salve A et le dernier (parmi 8) qui est le pot extérieur de la ½ salve B_x000a_."/>
  </r>
  <r>
    <n v="1191"/>
    <x v="1"/>
    <x v="1"/>
    <x v="1"/>
    <s v="23-Equipements communs"/>
    <s v="EBMR_FER_DT eqc communs Agresser_GME-104-20-0012_IndA vu APj.xls"/>
    <s v="JSR-003"/>
    <s v="4.4.2.2"/>
    <n v="76"/>
    <s v="Mi"/>
    <x v="1"/>
    <s v="La figure 29 est difficilement compréhensible."/>
    <x v="0"/>
    <s v="Il s'agit d'une vue illustration "/>
  </r>
  <r>
    <n v="1192"/>
    <x v="1"/>
    <x v="1"/>
    <x v="1"/>
    <s v="23-Equipements communs"/>
    <s v="EBMR_FER_DT eqc communs Agresser_GME-104-20-0012_IndA vu APj.xls"/>
    <s v="THT-001"/>
    <s v="4,2,1"/>
    <m/>
    <s v="Ma"/>
    <x v="1"/>
    <s v="Il est cité : &quot;Mise en œuvre des armes en mode nominal (téléopéré), en mode manuel (déverrouillage électrique du tourelleau avant prise en main manuelle) et en mode secours (mise en œuvre entièrement manuelle).&quot;_x000a_Les différents modes de fonctionnement du tourelleau ne sont pas décrits. Comment fonctionnent ces différents modes ? Comment passe-t-on en mode manuel, ou en mode secours. A quelle occasion ? Comment le tireur (ou le chef) le sait-il ? Est-ce automatique en cas de pb … ? Quelles sont les fonctionnalités résiduelles ? _x000a_Nota : ces différents éléments sont présentés dans le DJD Tourelleau, pourquoi n’ont-ils pas été mis dans ce document ni dans les guides d’intégration ?_x000a__x000a_A compléter"/>
    <x v="0"/>
    <s v="Nous avons décrit le fonctionnel du tourelleau dans le DJD tourelleau. Pour éviter de surcharger le DJD équipement commun , nous n'avons pas recopié tous les éléments des chapitres concernant le descriptif du fonctionnel (inclus dans le DJD Tourelleau) dans le DJD équipement commun."/>
  </r>
  <r>
    <n v="1193"/>
    <x v="3"/>
    <x v="0"/>
    <x v="3"/>
    <s v="23-Equipements communs"/>
    <s v="EBMR_FER_DT eqc communs Agresser_GME-104-20-0012_IndA vu APj.xls"/>
    <s v="THT-002"/>
    <s v="4,2,6,2"/>
    <m/>
    <s v="Ma"/>
    <x v="0"/>
    <s v="&quot;Il est prévu que le véhicule fournisse au Tourelleau trois lignes d'alimentation de puissance. &quot;_x000a_Cette phrase n’apparaît pas dans le guide d’intégration du kit T2_x000a_Est-ce une spécification supplémentaire à prévoir?_x000a_Que se passe-t-il si ces trois câbles ne sont pas prévus ?_x000a_Comment faut-il comprendre la phrase : Ces trois sources seront utilisées de manière équilibrées, en termes de consommations de courant._x000a_Dans les hypothèses de profil d’utilisation retenu pour la consommation électrique, il est écrit : Lanceurs GALIX prêts au tir : 100 % du temps, alors que le T2 ne fonctionne pas avec une couronne GALIX."/>
    <x v="2"/>
    <s v="Le véhicule fournit 1 seule alimentation au KIV qui alimentent en 3 lignes indépendantes et protégées le tourelleau. _x000a_Concernant la remarque sur l'emploi du Galix sur T2, c'est une erreur, le tourelleau T2 ne fonctionne pas avec un kit Galix._x000a_Le document sera remis à jour lors de la prochaine livraison contractuelle."/>
  </r>
  <r>
    <n v="1194"/>
    <x v="1"/>
    <x v="1"/>
    <x v="1"/>
    <s v="23-Equipements communs"/>
    <s v="EBMR_FER_DT eqc communs Agresser_GME-104-20-0012_IndA vu APj.xls"/>
    <s v="THT-003"/>
    <m/>
    <m/>
    <s v="Ma"/>
    <x v="1"/>
    <s v="aucun élément SdF à prendre en compte par le porteur n'est indiqué dans le document."/>
    <x v="2"/>
    <s v="Les références des documents RTD consultables sur le sujet sont données au § 4.2.3.4 et 4.1.4.4 "/>
  </r>
  <r>
    <n v="1195"/>
    <x v="1"/>
    <x v="1"/>
    <x v="1"/>
    <s v="23-Equipements communs"/>
    <s v="EBMR_FER_GI AOC Relais SOUTIEN-GME_104_20_0017_Ind_A_GUI_vu APj.xls"/>
    <s v="JCE-000"/>
    <s v="global"/>
    <n v="0"/>
    <s v="B"/>
    <x v="1"/>
    <s v="Le document ne peut pas se limiter à un connecteur sous justification de ne présenter que les interfaces entres co-traitant.  Plusieurs Documents, font référence aux fonctions du relais SOUTIEN, (Guide d'intégrtion VCS, DJD SSI). L'AOC journal de Bord, est en lien avec la valise SERUM, via le relais SOUTIEN. _x000a__x000a_Le document est prévu d'être fourni à un tiers, comme permettant la connexion et récupération d'information (du journal de bord notamment) du véhicule. Le document doit être le plus auto-porteur possible ou faire référence à des documents non interne et ne peux pas faire référence au relais SEMBA sauf si un &quot;lien&quot; existe. "/>
    <x v="2"/>
    <s v="Le relais Soutien est divisé en plusieurs blocs fonctionnels repartis dans divers équipements physiques : _x000a_- CVCS Box qui exécute les fonctions SSI du relais ainsi que l'AOC journal de Bord, _x000a_- le moyen d'extraction du journal de bord (qui se connecte à une CVCS box) _x000a_- Valise NTI1. _x000a_Chacun de ces éléments possède son propre Guide d'Intégration. _x000a_Conformément aux exigences EBMR_STB_00590_01 et 02, le relais prend la forme d'un connecteur permettant d'y interfacer la valise NTI1 afin de mettre à jour les logiciels de la VCS ainsi que de récupérer les élements du Journal de Bord. Le present Guide ne traite que de la partie Interface physique du Relais. La partie Fonctionnelle est traitée dans les autres Guides (cf ci-dessous)._x000a__x000a_Cette mention sera portée dans le présent guide."/>
  </r>
  <r>
    <n v="1196"/>
    <x v="1"/>
    <x v="1"/>
    <x v="1"/>
    <s v="23-Equipements communs"/>
    <s v="EBMR_FER_GI AOC Relais SOUTIEN-GME_104_20_0017_Ind_A_GUI_vu APj.xls"/>
    <s v="JSR-001"/>
    <s v="Global"/>
    <n v="0"/>
    <s v="Ma"/>
    <x v="1"/>
    <s v="Le document ne respecte pas la structure de document demandée dans le CCTP."/>
    <x v="2"/>
    <s v="Selon l'exigence P07140 du CCTP, le sommaire indiqué est un exemple. Dans le cadre de ce présent Guide, le relais Soutien étant uniquement un connecteur, nous avons uniquement sélectionné les chapitres nécessaires pour la bonne compréhension d'un industriel tiers et éviter de surcharger le Guide avec des parties sans objet."/>
  </r>
  <r>
    <n v="1197"/>
    <x v="1"/>
    <x v="1"/>
    <x v="1"/>
    <s v="23-Equipements communs"/>
    <s v="EBMR_FER_GI AOC Relais SOUTIEN-GME_104_20_0017_Ind_A_GUI_vu APj.xls"/>
    <s v="JCE - 001 "/>
    <s v="2.3"/>
    <n v="5"/>
    <s v="Mi"/>
    <x v="1"/>
    <s v="voir à remplacer ou rajouter le &quot;Guide d'intégration Valise NTI1 SERUM&quot; référence : GME/100/20/0012 indice C"/>
    <x v="0"/>
    <s v="Document mis à jour"/>
  </r>
  <r>
    <n v="1198"/>
    <x v="1"/>
    <x v="1"/>
    <x v="1"/>
    <s v="23-Equipements communs"/>
    <s v="EBMR_FER_GI AOC Relais SOUTIEN-GME_104_20_0017_Ind_A_GUI_vu APj.xls"/>
    <s v="JCE - 002"/>
    <s v="2.3"/>
    <n v="5"/>
    <s v="Q"/>
    <x v="1"/>
    <s v="Pas de référence à l'AOC Journal de Bord? "/>
    <x v="0"/>
    <s v="Document mis à jour"/>
  </r>
  <r>
    <n v="1199"/>
    <x v="1"/>
    <x v="1"/>
    <x v="1"/>
    <s v="23-Equipements communs"/>
    <s v="EBMR_FER_GI AOC Relais SOUTIEN-GME_104_20_0017_Ind_A_GUI_vu APj.xls"/>
    <s v="JCE - 003"/>
    <s v="2.3"/>
    <n v="5"/>
    <s v="Mi"/>
    <x v="1"/>
    <s v="le Guide d'intégration de la VCS est en révision B (livrée dans le DJD2)"/>
    <x v="0"/>
    <s v="Document mis à jour"/>
  </r>
  <r>
    <n v="1200"/>
    <x v="1"/>
    <x v="1"/>
    <x v="1"/>
    <s v="23-Equipements communs"/>
    <s v="EBMR_FER_GI AOC Relais SOUTIEN-GME_104_20_0017_Ind_A_GUI_vu APj.xls"/>
    <s v="JCE - 004"/>
    <s v="4.1"/>
    <n v="7"/>
    <s v="Mi"/>
    <x v="1"/>
    <s v="Le document [G7] présente succintement la fonction principale de l'équipement : rajouter SEMBA&quot; pour être sur de ne pas parler du Soutien. "/>
    <x v="0"/>
    <s v="Document mis à jour"/>
  </r>
  <r>
    <n v="1201"/>
    <x v="1"/>
    <x v="1"/>
    <x v="1"/>
    <s v="23-Equipements communs"/>
    <s v="EBMR_FER_GI AOC Relais SOUTIEN-GME_104_20_0017_Ind_A_GUI_vu APj.xls"/>
    <s v="JCE - 005"/>
    <s v="4.1"/>
    <n v="7"/>
    <s v="Mi"/>
    <x v="1"/>
    <s v="le relais soutien est un connecteur et un câble alors ou alors l'annexe 7 n'est pas utile dans ce document. "/>
    <x v="0"/>
    <s v="L'annexe est supprimée car non utilie dans ce document. Le câble sera bien de la responsabilité de l'industriel intégrant le relais SOUTIEN"/>
  </r>
  <r>
    <n v="1202"/>
    <x v="1"/>
    <x v="1"/>
    <x v="1"/>
    <s v="23-Equipements communs"/>
    <s v="EBMR_FER_GI AOC Relais SOUTIEN-GME_104_20_0017_Ind_A_GUI_vu APj.xls"/>
    <s v="JCE - 006"/>
    <s v="4.1"/>
    <n v="7"/>
    <s v="Ma"/>
    <x v="1"/>
    <s v="le relais soutien ne porte pas de contrainte SSI  : Qui la porte? _x000a_Limiter le document à un connecteur n'est pas cohérent avec d'autes documents. Le DJD SSI indique que la fonction de relais soutien est porté par une CVCS. Que le filtrage applicatif est portés par les équipements (valise SERUM) et qu'en plus, un premier niveau de mesures de filtrage applicatifs est appliqués entre la VCS et SERUM. ce filtrage est porté par le relais Soutien - Mises à jour des logiciels_x000a_- Mise à jour des guides techniques _x000a_- Diagnostic_x000a_- Récupération du journal de bord_x000a_il est également indique que les échanges d'authentification entre le boitier CVCS et la valise SERUM sont décrit dans la STI de la valise SERUM._x000a_"/>
    <x v="0"/>
    <s v="Effectivement, la SSI n'est pas porté par le Relais Soutien, que le GME considère comme étant uniquement un simple connecteur. L'ensemble des filtrages SSI, tels que demandés par la STB, est porté par la VCS. Cela est documenté par le Guide d'Intégration de la VCS."/>
  </r>
  <r>
    <n v="1203"/>
    <x v="1"/>
    <x v="1"/>
    <x v="1"/>
    <s v="23-Equipements communs"/>
    <s v="EBMR_FER_GI AOC Relais SOUTIEN-GME_104_20_0017_Ind_A_GUI_vu APj.xls"/>
    <s v="JSR-002"/>
    <s v="4.1"/>
    <n v="7"/>
    <s v="Q"/>
    <x v="1"/>
    <s v="Les fonctionnalités du relais soutien se limitent-elles vraiment à celles d'un connecteur physique ? N'y a-t-il pas du logiciel ?"/>
    <x v="0"/>
    <s v="Il n'y a pas de logiciel en tant que tel :_x000a_   - L'interface électrique est du ressort du connecteur et fait l'adaptation entre la Valise SERUM et la VCS (objet du présent Guide) ;_x000a_   - Il n'y a pas d'adaptation protocolaire ou sémantique à faire, la valise SERUM étant nativement compatible de la VCS (même protocole d'échange de données, même modèle de données...) ;_x000a_   - Le filtrage SSI est porté par l'infrastructure de la VCS qui authentifie la valise SERUM. Cette dernière est responsable de la qualité/intégrité de ses données ;"/>
  </r>
  <r>
    <n v="1204"/>
    <x v="1"/>
    <x v="1"/>
    <x v="1"/>
    <s v="23-Equipements communs"/>
    <s v="EBMR_FER_GI AOC Relais SOUTIEN-GME_104_20_0017_Ind_A_GUI_vu APj.xls"/>
    <s v="JCE - 007"/>
    <s v="Annexe 7"/>
    <n v="11"/>
    <s v="Ma"/>
    <x v="1"/>
    <s v="le câble en annexe 7 ne semble pas utile car c'est in câble interne au véhicule. Par contre si le &quot;connecteur soutien&quot; doit impérativement être reliés à J5 de la CVCS1 alors il faut le mentionner. "/>
    <x v="0"/>
    <s v="L'annexe est supprimée car non utilie dans ce document. Le câble sera bien de la responsabilité de l'industriel intégrant le relais SOUTIEN (pour des raisons de longueur, de branches annexes du harnais pouvant être affectées à d'autres fonctionnalités…). La connexion de la Valise SERUM se fait sur un switch Ethernet.Si il y a une exigence de connexion vers un port spécifique d'un CVCS Boc en particulier, cela doit être indiqué dans le Guide d'Intégration de la VCS."/>
  </r>
  <r>
    <n v="1205"/>
    <x v="1"/>
    <x v="1"/>
    <x v="2"/>
    <s v="23-Equipements communs"/>
    <s v="EBMR_FER_GI interphonie_GME 104 20 0005 ind A_vu APj.xls"/>
    <s v="DBT-002"/>
    <s v="3.1.1"/>
    <n v="18"/>
    <s v="Mi"/>
    <x v="1"/>
    <s v="Dans le tableau de repérage  des embases du boitier, il manque la Radio, en effet elle peut être raccordée sur n'importe laquelle des 3 E/S Audio."/>
    <x v="0"/>
    <s v="Sera pris en compte pour le DJD2 EPC"/>
  </r>
  <r>
    <n v="1206"/>
    <x v="1"/>
    <x v="1"/>
    <x v="2"/>
    <s v="23-Equipements communs"/>
    <s v="EBMR_FER_GI interphonie_GME 104 20 0005 ind A_vu APj.xls"/>
    <s v="DBT-003"/>
    <s v="3.1.2"/>
    <n v="20"/>
    <s v="Mi"/>
    <x v="1"/>
    <s v="Dans le tableau de repérage  des embases du boitier, il manque la Radio, en effet elle peut être raccordée sur n'importe laquelle des 3 E/S Audio."/>
    <x v="0"/>
    <s v="Sera pris en compte pour le DJD2 EPC"/>
  </r>
  <r>
    <n v="1207"/>
    <x v="1"/>
    <x v="1"/>
    <x v="2"/>
    <s v="23-Equipements communs"/>
    <s v="EBMR_FER_GI interphonie_GME 104 20 0005 ind A_vu APj.xls"/>
    <s v="DBT-004"/>
    <s v="3.1.3"/>
    <n v="22"/>
    <s v="Mi"/>
    <x v="1"/>
    <s v="Le tableau de repérage  des embases du boitier CPL n'est pas correct, il manque la précisons de l'E/S audio pour le déport du casque à 100m, il manque également la Radio, en effet elle peut être raccordée sur n'importe laquelle des 2 E/S Audio la 3ème étant pour le déport."/>
    <x v="0"/>
    <s v="le déport à 100 m se fait via touret de déport._x000a_Sera pris en compte pour le DJD2 EPC"/>
  </r>
  <r>
    <n v="1208"/>
    <x v="1"/>
    <x v="1"/>
    <x v="2"/>
    <s v="23-Equipements communs"/>
    <s v="EBMR_FER_GI interphonie_GME 104 20 0005 ind A_vu APj.xls"/>
    <s v="DBT-005"/>
    <s v="3.1.4"/>
    <n v="22"/>
    <s v="Mi"/>
    <x v="1"/>
    <s v="Il est écrit sur le boitier BIAFO : &quot;Il comporte une interface analogique et 4 interfaces optique&quot; or sur la représentation graphique p 23 il y a 2 E/S analogiques."/>
    <x v="0"/>
    <s v="Sera pris en compte pour le DJD2 EPC"/>
  </r>
  <r>
    <n v="1209"/>
    <x v="1"/>
    <x v="1"/>
    <x v="2"/>
    <s v="23-Equipements communs"/>
    <s v="EBMR_FER_GI interphonie_GME 104 20 0005 ind A_vu APj.xls"/>
    <s v="DBT-006"/>
    <s v="3.1.5"/>
    <n v="23"/>
    <s v="Mi"/>
    <x v="1"/>
    <s v="Il est écrit sur le boitier BIAFO : &quot;Il comporte une interface analogique et 4 interfaces optiques&quot; or sur la représentation graphique p 24 il y a 2 E/S analogiques."/>
    <x v="0"/>
    <s v="Sera pris en compte pour le DJD2 EPC"/>
  </r>
  <r>
    <n v="1210"/>
    <x v="1"/>
    <x v="1"/>
    <x v="2"/>
    <s v="23-Equipements communs"/>
    <s v="EBMR_FER_GI interphonie_GME 104 20 0005 ind A_vu APj.xls"/>
    <s v="DBT-007"/>
    <s v="3.1.7"/>
    <n v="26"/>
    <s v="Mi"/>
    <x v="1"/>
    <s v="Le texte associé à la figure du micro n'est pas lisible."/>
    <x v="0"/>
    <s v="Sera pris en compte pour le DJD2 EPC"/>
  </r>
  <r>
    <n v="1211"/>
    <x v="1"/>
    <x v="1"/>
    <x v="2"/>
    <s v="23-Equipements communs"/>
    <s v="EBMR_FER_GI interphonie_GME 104 20 0005 ind A_vu APj.xls"/>
    <s v="DBT-008"/>
    <s v="3.1.7"/>
    <n v="26"/>
    <s v="Q"/>
    <x v="1"/>
    <s v="Comment se fait la prise de parole sur l'interphonie de bord ? Car non précisé dans le guide."/>
    <x v="0"/>
    <s v="Pas dans l'optique mode d'emploi, mais identifier les moyens de prise de parole (alternats,  DAV)_x000a_Sera pris en compte pour le DJD2 EPC"/>
  </r>
  <r>
    <n v="1212"/>
    <x v="1"/>
    <x v="1"/>
    <x v="2"/>
    <s v="23-Equipements communs"/>
    <s v="EBMR_FER_GI interphonie_GME 104 20 0005 ind A_vu APj.xls"/>
    <s v="DBT-010"/>
    <s v="3.1.9"/>
    <n v="27"/>
    <s v="Mi"/>
    <x v="1"/>
    <s v="Comme pour la commande d'alternat 1, mentionner après &quot;fugitive&quot; que l'action dure tant que l'opérateur appuie sur la commande"/>
    <x v="0"/>
    <s v="Sera pris en compte pour le DJD2 EPC"/>
  </r>
  <r>
    <n v="1213"/>
    <x v="1"/>
    <x v="1"/>
    <x v="2"/>
    <s v="23-Equipements communs"/>
    <s v="EBMR_FER_GI interphonie_GME 104 20 0005 ind A_vu APj.xls"/>
    <s v="DBT-011"/>
    <s v="3.1.9"/>
    <n v="27"/>
    <s v="Mi"/>
    <x v="1"/>
    <s v="Reformuler &quot;Réglage manuel par l’opérateur de volume sonore du casque connecté&quot;"/>
    <x v="0"/>
    <s v="Sera pris en compte pour le DJD2 EPC"/>
  </r>
  <r>
    <n v="1214"/>
    <x v="1"/>
    <x v="1"/>
    <x v="2"/>
    <s v="23-Equipements communs"/>
    <s v="EBMR_FER_GI interphonie_GME 104 20 0005 ind A_vu APj.xls"/>
    <s v="DBT-012"/>
    <s v="3.1.11"/>
    <n v="29"/>
    <s v="Q"/>
    <x v="1"/>
    <s v="Le VH 590 est il toujours d'actualité ?  N'est il pas remplacé par le HOPLITE ? Si c'est la cas, mettre à jour le guide interphonie."/>
    <x v="0"/>
    <s v="Sera pris en compte pour le DJD2 EPC"/>
  </r>
  <r>
    <n v="1215"/>
    <x v="1"/>
    <x v="1"/>
    <x v="2"/>
    <s v="23-Equipements communs"/>
    <s v="EBMR_FER_GI interphonie_GME 104 20 0005 ind A_vu APj.xls"/>
    <s v="DBT-014"/>
    <s v="3.2.2"/>
    <n v="31"/>
    <s v="Q"/>
    <x v="1"/>
    <s v="Est-ce normal que l''adaptateur électrique pour la tablette interphonie ne soit pas fourni ? "/>
    <x v="0"/>
    <s v="Sera pris en compte pour le DJD2 EPC"/>
  </r>
  <r>
    <n v="1216"/>
    <x v="1"/>
    <x v="1"/>
    <x v="2"/>
    <s v="23-Equipements communs"/>
    <s v="EBMR_FER_GI interphonie_GME 104 20 0005 ind A_vu APj.xls"/>
    <s v="DBT-015"/>
    <s v="3.2.6.1"/>
    <n v="32"/>
    <s v="Mi"/>
    <x v="1"/>
    <s v="Il doit être possible également de configurer les interfaces audio des boitiers pour le raccordement d'un Combiné. Rajouter le Combiné dans la liste des éléments raccordés"/>
    <x v="0"/>
    <s v="Ce combiné est un GFE (livré avec poste NCT-t), non encore défini dans ses interfaces, mais hypothes compatible de l'embase NCT-t"/>
  </r>
  <r>
    <n v="1217"/>
    <x v="1"/>
    <x v="1"/>
    <x v="2"/>
    <s v="23-Equipements communs"/>
    <s v="EBMR_FER_GI interphonie_GME 104 20 0005 ind A_vu APj.xls"/>
    <s v="DBT-016"/>
    <s v="3.2.6.1"/>
    <n v="32"/>
    <s v="Ma"/>
    <x v="1"/>
    <s v="L'exigence EBMR_STB_02860_04 précise que le volume de chaque conférence est réglable indépendamment, ce point n'apparait pas dans le guide interphonie."/>
    <x v="0"/>
    <s v="Exigence (du contrat initial)  : réponse GME : Le réglage est possible sur deux niveaux de volume en entrée, via interface d'administration._x000a__x000a_Sera pris en compte pour le DJD2 EPC"/>
  </r>
  <r>
    <n v="1218"/>
    <x v="1"/>
    <x v="1"/>
    <x v="2"/>
    <s v="23-Equipements communs"/>
    <s v="EBMR_FER_GI interphonie_GME 104 20 0005 ind A_vu APj.xls"/>
    <s v="DBT-017"/>
    <s v="3.2.6.1"/>
    <n v="32"/>
    <s v="Ma"/>
    <x v="1"/>
    <s v="L'administration des boitiers interphonie est réalisé via un calculateur non fourni au titre de l'interphonie, par contre le logiciel d'administration est une fourniture de l'interphonie, ce point n'est pas mentionné dans le guide interphonie."/>
    <x v="0"/>
    <s v="L'Administraton de l'interphonie est un applicatif nécessitant la solution VCS. L'accès à cet applicatif se fait via le MFD de la VCS._x000a__x000a_Sera pris en compte pour le DJD2 EPC"/>
  </r>
  <r>
    <n v="1219"/>
    <x v="1"/>
    <x v="1"/>
    <x v="2"/>
    <s v="23-Equipements communs"/>
    <s v="EBMR_FER_GI interphonie_GME 104 20 0005 ind A_vu APj.xls"/>
    <s v="DBT-018"/>
    <s v="3.2.6.1"/>
    <n v="32"/>
    <s v="Ma"/>
    <x v="1"/>
    <s v="L'administration des boitiers interphonie doit permettre également de configurer :_x000a_- La différence de volume entre Radio et Interphonie_x000a_- Les volumes de chacune des conférences"/>
    <x v="0"/>
    <s v="L'Administraton de l'interphonie est un applicatif nécessitant la solution VCS. L'accès à cet applicatif se fait via le MFD de la VCS._x000a_- la difference entre les volumes des conférences radio et interphonie est inclu dans le deuxieme point de la remarque, hormis le fait que le volume de la restitution des conférences radio est diminué lors d'une activité sur la conférence de bord. _x000a__x000a_Sera pris en compte pour le DJD2 EPC"/>
  </r>
  <r>
    <n v="1220"/>
    <x v="1"/>
    <x v="1"/>
    <x v="2"/>
    <s v="23-Equipements communs"/>
    <s v="EBMR_FER_GI interphonie_GME 104 20 0005 ind A_vu APj.xls"/>
    <s v="DBT-019"/>
    <s v="3.2.6.3"/>
    <n v="33"/>
    <s v="Mi"/>
    <x v="1"/>
    <s v="Correction de texte : &quot;La mise en réseau des tablettes boitiers interphonies.&quot;"/>
    <x v="0"/>
    <s v="Sera pris en compte pour le DJD2 EPC"/>
  </r>
  <r>
    <n v="1221"/>
    <x v="1"/>
    <x v="1"/>
    <x v="2"/>
    <s v="23-Equipements communs"/>
    <s v="EBMR_FER_GI interphonie_GME 104 20 0005 ind A_vu APj.xls"/>
    <s v="DBT-020"/>
    <s v="3.2.6.3"/>
    <n v="33"/>
    <s v="Mi"/>
    <x v="1"/>
    <s v="Rajouter un paragraphe sur la mise en réseau des tablettes avec le réseau interphonie"/>
    <x v="0"/>
    <s v="Sera pris en compte pour le DJD2 EPC"/>
  </r>
  <r>
    <n v="1222"/>
    <x v="1"/>
    <x v="1"/>
    <x v="2"/>
    <s v="23-Equipements communs"/>
    <s v="EBMR_FER_GI interphonie_GME 104 20 0005 ind A_vu APj.xls"/>
    <s v="DBT-022"/>
    <s v="3.4.1.1"/>
    <n v="41"/>
    <s v="Q"/>
    <x v="1"/>
    <s v="Y a-t-il paire de fibre optique à privilégier sur le BIA FO  pour le véhicule en fin de chaine d'une grappe ?  Si oui le préciser dans le guide interphonie"/>
    <x v="1"/>
    <s v="Analyse de la FER en cours, une réponse sera apportée ultérieurement"/>
  </r>
  <r>
    <n v="1223"/>
    <x v="1"/>
    <x v="1"/>
    <x v="2"/>
    <s v="23-Equipements communs"/>
    <s v="EBMR_FER_GI interphonie_GME 104 20 0005 ind A_vu APj.xls"/>
    <s v="DBT-023"/>
    <s v="3.4.2.1"/>
    <n v="52"/>
    <s v="Mi"/>
    <x v="1"/>
    <s v="&quot;Touret de déport KL4 IEDT qui permet le raccordement : D'un équipement de tête type ELNO VH590. A noter que dans ce cas, l'éventuelle fonction ANR (Active Noise Réduction) du casque n'est pas activable sur cet_x000a_équipement puisque le touret n'amène pas l'alimentation.&quot;_x000a_L'ANR est sans objet pour le casque VH590"/>
    <x v="1"/>
    <s v="Analyse de la FER en cours, une réponse sera apportée ultérieurement"/>
  </r>
  <r>
    <n v="1224"/>
    <x v="1"/>
    <x v="1"/>
    <x v="2"/>
    <s v="23-Equipements communs"/>
    <s v="EBMR_FER_GI interphonie_GME 104 20 0005 ind A_vu APj.xls"/>
    <s v="DBT-024"/>
    <s v="3.4.2.1"/>
    <n v="55"/>
    <s v="Mi"/>
    <x v="1"/>
    <s v="La tension d'alimentation nominale est 28 volts, Préciser la plage de fonctionnement autorisée pour le système d'interphonie."/>
    <x v="0"/>
    <s v="_x000a_Sera précisé pour le DJD2 EPC"/>
  </r>
  <r>
    <n v="1225"/>
    <x v="1"/>
    <x v="1"/>
    <x v="2"/>
    <s v="23-Equipements communs"/>
    <s v="EBMR_FER_GI interphonie_GME 104 20 0005 ind A_vu APj.xls"/>
    <s v="DBT-025"/>
    <s v="3.4.7"/>
    <n v="59"/>
    <s v="Mi"/>
    <x v="1"/>
    <s v="l'opérateur ne devrait pas avoir à configurer l'adresse IP de son boitier, il faudrait un adressage par défaut en relation avec le numéro de série du boitier."/>
    <x v="0"/>
    <s v="Ce n'est pas l'opérateur qui configure l'adresse IP : donné par configuration via l'interface d'administration de l'interphonie et qui est réalisé par le logiciel d'Administration de l'interphonie, dans le cas d'un déploiement avec VCS._x000a__x000a_Sera précisé pour le DJD2 EPC"/>
  </r>
  <r>
    <n v="1226"/>
    <x v="1"/>
    <x v="1"/>
    <x v="2"/>
    <s v="23-Equipements communs"/>
    <s v="EBMR_FER_GI interphonie_GME 104 20 0005 ind A_vu APj.xls"/>
    <s v="DBT-026"/>
    <s v="3.5.4.2"/>
    <n v="76"/>
    <s v="Q"/>
    <x v="1"/>
    <s v="Quel est type de cordon équipe le plastron ? Cordon classique ou à spirale ?_x000a_Quel est type de cordon équipe le casque ? Cordon classique ou à spirale ?_x000a__x000a_"/>
    <x v="0"/>
    <s v="_x000a_Cordon &quot;classique&quot;, pas spirallé, dans les deux cas cités._x000a__x000a_Sera précisé pour le DJD2 EPC"/>
  </r>
  <r>
    <n v="1227"/>
    <x v="1"/>
    <x v="1"/>
    <x v="2"/>
    <s v="23-Equipements communs"/>
    <s v="EBMR_FER_GI interphonie_GME 104 20 0005 ind A_vu APj.xls"/>
    <s v="MAN-001"/>
    <m/>
    <m/>
    <s v="Ma"/>
    <x v="1"/>
    <s v="Les mentions &quot;non fournies au titre de l'interphonie&quot; sont sujet à interprétation. Nous comprenons : &quot;ils sont de fourniture GME&quot;"/>
    <x v="0"/>
    <s v="_x000a_On ne peut citer GME dans le cadre des Guides d'Intégration. Une reformulation appropriée permettera de discerner ce qui est fourni au titre d'un kit d'interphonie de ce qui est fourni par un autre ensemble (ou bien par un système ou sous-système externe à son seul contour)_x000a__x000a_Sera précisé pour le DJD2 EPC"/>
  </r>
  <r>
    <n v="1228"/>
    <x v="3"/>
    <x v="3"/>
    <x v="2"/>
    <s v="23-Equipements communs"/>
    <s v="EBMR_FER_GI interphonie_GME 104 20 0005 ind A_vu APj.xls"/>
    <s v="MAN-002"/>
    <m/>
    <m/>
    <s v="Ma"/>
    <x v="0"/>
    <s v="En absence de maquette des IHM d'administration d'interphonie, l'Administration ne peut se prononcer sur la pertinence de l'architecture."/>
    <x v="0"/>
    <s v="En accord avec la DGA et STAT une présentation générale de la solution interphonie va être être faite suivant un planning à définir suivant les disponibilité des intervenants. Cette présentation générale sera suivi d'une présentation du fonctionnement de la solution à des expérimentateurs STAT (3 max) sous contrôle de la DGA. _x000a_La définition de la solution d'administration en prépration de mission de l'interphonie en véhicule (hors EPC &amp; VOA) n'est pas disponible à ce jour et l'avancement du développement sera partagé avec l'administration."/>
  </r>
  <r>
    <n v="1229"/>
    <x v="1"/>
    <x v="1"/>
    <x v="1"/>
    <s v="23-Equipements communs"/>
    <s v="EBMR_FER_GI kit IHM TRL_GME-104-20-0019 vu APj.xls"/>
    <s v="VLC-001"/>
    <s v="8.2"/>
    <n v="18"/>
    <s v="Q"/>
    <x v="1"/>
    <s v="Les essais MIL-STD-810 (vibrations+chocs) sont-ils compatibles de la démarche de personnalisation du dossier environnement? Impact des chocs en fatigue?"/>
    <x v="0"/>
    <s v="Ce point sera traité dans la prochaine version de DJD"/>
  </r>
  <r>
    <n v="1230"/>
    <x v="1"/>
    <x v="1"/>
    <x v="1"/>
    <s v="23-Equipements communs"/>
    <s v="EBMR_FER_GI kit IHM TRL_GME-104-20-0019 vu APj.xls"/>
    <s v="VLC-002"/>
    <s v="8.2"/>
    <n v="18"/>
    <s v="Q"/>
    <x v="1"/>
    <s v="Les essais MIL-STD-810 (vibrations) sont limités à 500Hz, quel impact sur les équipements électroniques à des fréquences supérieures? (par exemple le spectre tactical wheeled vehicle du STANAG4370 est calculé de 5 à 2000Hz)"/>
    <x v="0"/>
    <s v="Des simulations concernant les vibrations sont en cours pour prendre en compte une plage de fréquence allant jusqu’à 2000Hz"/>
  </r>
  <r>
    <n v="1231"/>
    <x v="1"/>
    <x v="1"/>
    <x v="1"/>
    <s v="23-Equipements communs"/>
    <s v="EBMR_FER_GI Kit SLA_GME-101-20-0146_Ind-B vu APj.xls"/>
    <s v="ACS-001"/>
    <s v="4.1.3.2.4"/>
    <n v="36"/>
    <s v="Q"/>
    <x v="1"/>
    <s v="Quand la procédure d'harmonisation sera-t-elle finalisée ?"/>
    <x v="0"/>
    <s v="Suite aux travaux GME sur la problématique d'harmonisation, il n'y a plus de besoin d'harmoniser le SLA, les performances étant garanties par positionnement mécanique avec piétage"/>
  </r>
  <r>
    <n v="1232"/>
    <x v="1"/>
    <x v="1"/>
    <x v="1"/>
    <s v="23-Equipements communs"/>
    <s v="EBMR_FER_GI Kit SLA_GME-101-20-0146_Ind-B vu APj.xls"/>
    <s v="ACS-002"/>
    <s v="4.1.3.2.4"/>
    <n v="37"/>
    <s v="Ma"/>
    <x v="1"/>
    <s v="Il est indiqué qu'une plaque d'interface est nécessaire pour harmoniser la SLA avec la centrale de navigation. _x000a_Fait-elle partie du kit SLA ?_x000a_Dans quel document est-elle définie ?"/>
    <x v="2"/>
    <s v="L'harmonisation du SLA est fait par positionnement mécanique avec piétage.Il n'y a plus de besoin de s'interfacer avec la plaque de la centrale de navigation"/>
  </r>
  <r>
    <n v="1233"/>
    <x v="1"/>
    <x v="1"/>
    <x v="1"/>
    <s v="23-Equipements communs"/>
    <s v="EBMR_FER_GI Kit SLA_GME-101-20-0146_Ind-B vu APj.xls"/>
    <s v="ACS-003"/>
    <s v="4.1.3.2.4"/>
    <n v="38"/>
    <s v="Ma"/>
    <x v="1"/>
    <s v="Il est indiqué qu'un outillage est nécessaire pour remplacer l'antenne SLA lors de l'harmonisation. _x000a_De quel outillage s'agit-il ?_x000a_Fait-il parti du kit SLA ?_x000a_Dans quel document est-il défini ?_x000a_"/>
    <x v="2"/>
    <s v="Même réponse  que pour la réponse faite à la remarque ACS-001"/>
  </r>
  <r>
    <n v="1234"/>
    <x v="1"/>
    <x v="1"/>
    <x v="1"/>
    <s v="23-Equipements communs"/>
    <s v="EBMR_FER_GI Kit SLA_GME-101-20-0146_Ind-B vu APj.xls"/>
    <s v="ACS-004"/>
    <s v="4.1.3.2.4"/>
    <n v="39"/>
    <s v="Ma"/>
    <x v="1"/>
    <s v="Dans l'exigence &quot;GI_SLA_0170-V1.0&quot; il est fait référence à un compas fixé sur la plaque d'interface ou à une luntette de visée + mire._x000a_Ces outils font-ils partis du kit SLA ?_x000a_Dans quel document sont-ils définis ?"/>
    <x v="2"/>
    <s v="Même réponse  que pour la réponse faite à la remarque ACS-001"/>
  </r>
  <r>
    <n v="1235"/>
    <x v="1"/>
    <x v="1"/>
    <x v="1"/>
    <s v="23-Equipements communs"/>
    <s v="EBMR_FER_GI Kit SLA_GME-101-20-0146_Ind-B vu APj.xls"/>
    <s v="ACS-005"/>
    <s v="4.2.1.2.3"/>
    <n v="42"/>
    <s v="Mi"/>
    <x v="1"/>
    <s v="GI_SLA_0280-V1.0_x000a_L’intégrateur du kit SLA doit définir la longueur du faisceau entre les traversées de cloison du porteur_x000a_et le connecteur de l’antenne prenant en compte :_x000a_· Les coordonnées des traversées extérieures et intérieures de cloison,_x000a_· Les coordonnées de l’antenne,_x000a_· Le cheminement du faisceau,_x000a_· La forme des connecteurs (droit, coudé)._x000a_· L'utilisation d'un éventuel KAV (à rajouter)"/>
    <x v="0"/>
    <s v="Sera pris en compte dans la prochaine édition du document"/>
  </r>
  <r>
    <n v="1236"/>
    <x v="1"/>
    <x v="1"/>
    <x v="1"/>
    <s v="23-Equipements communs"/>
    <s v="EBMR_FER_GI Kit SLA_GME-101-20-0146_Ind-B vu APj.xls"/>
    <s v="ACS-006"/>
    <s v="4.3.1"/>
    <n v="43"/>
    <s v="Q"/>
    <x v="1"/>
    <s v="Le DAL communique avec la VCS via le bus DDS et pour le SLA c'est via la communication Ethernet avec un client de la VCS. Cette différence de connectique peut-elle poser un problème pour le fonctionnement de la protection active ?_x000a_Est-il obligatoire de faire évoluer le protocole de communication du SLA vers du DDS afin de pouvoir &quot;envoyer progressivement les informations non consolidées&quot; ?_x000a_Si oui quand est prévue cette évolution ?"/>
    <x v="0"/>
    <s v="Il est nécessaire d'implémenter un bridge entre le SLA et la vétronique pour permettre la communication entre les 2 fonctions. Ceci n'impacte la protection active et le basculement vers le DDS n'est pas obligatoire, il dépend du réseau prévu sur le porteur_x000a_"/>
  </r>
  <r>
    <n v="1237"/>
    <x v="1"/>
    <x v="1"/>
    <x v="1"/>
    <s v="23-Equipements communs"/>
    <s v="EBMR_FER_GI Kit SLA_GME-101-20-0146_Ind-B vu APj.xls"/>
    <s v="ACS-007"/>
    <s v="4.3.3"/>
    <n v="50"/>
    <s v="Q"/>
    <x v="1"/>
    <s v="Pourriez-vous indiquer la  différence entre les modes OPERATIONAL et TRAINING ?"/>
    <x v="11"/>
    <s v="Opérationnal = surveillance de tirs de menace_x000a_Training = test de déclenchement de la chaine d'acqusition du SLA sur un claquement de main ou sur un bruit de pétard_x000a_"/>
  </r>
  <r>
    <n v="1238"/>
    <x v="1"/>
    <x v="1"/>
    <x v="1"/>
    <s v="23-Equipements communs"/>
    <s v="EBMR_FER_GI Kit SLA_GME-101-20-0146_Ind-B vu APj.xls"/>
    <s v="ACS-008"/>
    <s v="6.1"/>
    <n v="59"/>
    <s v="Ma"/>
    <x v="1"/>
    <s v="Il est indiqué : _x000a_En cas d’incapacité du SLA à filtrer certaines armes malgré les campagnes d’essais avec le_x000a_fournisseur SLA, deux approches sont envisagées :_x000a_· Désactiver la surveillance du SLA au moment de chaque usage de ces armes. Réalisable_x000a_uniquement si la vétronique est associée au tir_x000a_· Laisser remonter dans l’IHM la détection du tir et en informer les utilisateurs._x000a__x000a_La première solution est envisageable si comme indiqué la vétronique est associée au tir et si tout est automatique. Cependant n'y a-t-il pas un risque de SdF pour la fonction FEU (exemple de tir intempestif) ?_x000a_La seconde solution n'est pas acceptable car cela peut saturer l'utilisateur d'alertes inutiles._x000a_N'y a-t-il pas d'autres solutions comme un filtrage avec la distance de la &quot;menace&quot; ? En effet en cas de tirs à partir du porteur, la distance entre le SLA et le tireur est de quelques mètres. "/>
    <x v="0"/>
    <s v="Ce point est en instruction avec le fournisseur du SLA et fera l'objet d'une réunion spécifique courant juillet"/>
  </r>
  <r>
    <n v="1239"/>
    <x v="1"/>
    <x v="1"/>
    <x v="1"/>
    <s v="23-Equipements communs"/>
    <s v="EBMR_FER_GI Kit SLA_GME-101-20-0146_Ind-B vu APj.xls"/>
    <s v="ACS-009"/>
    <n v="7"/>
    <n v="60"/>
    <s v="Q"/>
    <x v="1"/>
    <s v="Les outils de réglages ne sont pas identifiés dans les étapes de la procédure d'installation, est-ce normal ?"/>
    <x v="0"/>
    <s v="Le besoin d'outillages de reglage n'est plus avéré suite aux travaux GME autour de l'harmonisation"/>
  </r>
  <r>
    <n v="1240"/>
    <x v="1"/>
    <x v="1"/>
    <x v="1"/>
    <s v="23-Equipements communs"/>
    <s v="EBMR_FER_GI Kit SLA_GME-101-20-0146_Ind-B vu APj.xls"/>
    <s v="ACS-010"/>
    <n v="7"/>
    <n v="61"/>
    <s v="Q"/>
    <x v="1"/>
    <s v="Pourquoi faut-il tester seulement un petit calibre alors qu'il faut en tester trois pour les moyens/gros calibres  ?_x000a_Il faut définir les classes petit, moyen et gros calibres_x000a_"/>
    <x v="0"/>
    <s v="Nombre d'essais mis en cohérence avec la fiche PCE EBMR_FE_EP_DGA/MOI_01040"/>
  </r>
  <r>
    <n v="1241"/>
    <x v="1"/>
    <x v="1"/>
    <x v="1"/>
    <s v="23-Equipements communs"/>
    <s v="EBMR_FER_GI Kit SLA_GME-101-20-0146_Ind-B vu APj.xls"/>
    <s v="ACS-011"/>
    <s v="9.1.4"/>
    <n v="67"/>
    <s v="Ma"/>
    <x v="1"/>
    <s v="Le PC permettant la mise à jour du kit SLA fait-il parti du kit SLA ?_x000a_Sinon qui fourni ce PC ?"/>
    <x v="0"/>
    <s v="La mise à jour se fera via la valise de test"/>
  </r>
  <r>
    <n v="1242"/>
    <x v="1"/>
    <x v="1"/>
    <x v="1"/>
    <s v="23-Equipements communs"/>
    <s v="EBMR_FER_GI Kit SLA_GME-101-20-0146_Ind-B vu APj.xls"/>
    <s v="ACS-012"/>
    <s v="9.1.4"/>
    <n v="67"/>
    <s v="F"/>
    <x v="1"/>
    <s v="La figure 29 est manquante"/>
    <x v="2"/>
    <s v="La figure est bien présente dans le document.Si besoin, une diffusion de l'image par mail est possible"/>
  </r>
  <r>
    <n v="1243"/>
    <x v="1"/>
    <x v="1"/>
    <x v="1"/>
    <s v="23-Equipements communs"/>
    <s v="EBMR_FER_GI Kit SLA_GME-101-20-0146_Ind-B vu APj.xls"/>
    <s v="ACS-013"/>
    <s v="9.1.4"/>
    <n v="68"/>
    <s v="F"/>
    <x v="1"/>
    <s v="L'acronyme &quot;TKB&quot; n'est pas défini dans le document"/>
    <x v="0"/>
    <s v="TKB désigne un type de fichiers utilisé par le SLA"/>
  </r>
  <r>
    <n v="1244"/>
    <x v="1"/>
    <x v="1"/>
    <x v="1"/>
    <s v="23-Equipements communs"/>
    <s v="EBMR_FER_GI Kit SLA_GME-101-20-0146_Ind-B vu APj.xls"/>
    <s v="ACS-014"/>
    <s v="9.1.5.2"/>
    <n v="70"/>
    <s v="Ma"/>
    <x v="1"/>
    <s v="Il est indiqué qu'un inclinomètre avec compas est nécessaire pour l'harmonisation du kit SLA. Un système est proposé mais il est indiqué que ses performances &quot;sont limitées et il peut s’avérer nécessaire de trouver un équivalent plus_x000a_précis&quot;. _x000a_Ce n'est pas acceptable, cette procédure est fondamentale pour tenir les performances de l'antenne. Donc faut-il ou non trouver un autre système ?_x000a_Si oui, qui va le trouver et le fournir ?_x000a_Cet appareil fait-il parti du kit SLA ? "/>
    <x v="2"/>
    <s v="Même réponse que pour la réponse faite à la remarque ACS-001"/>
  </r>
  <r>
    <n v="1245"/>
    <x v="1"/>
    <x v="1"/>
    <x v="1"/>
    <s v="23-Equipements communs"/>
    <s v="EBMR_FER_GI Kit SLA_GME-101-20-0146_Ind-B vu APj.xls"/>
    <s v="ACS-015"/>
    <s v="9.1.6"/>
    <n v="73"/>
    <s v="Mi"/>
    <x v="1"/>
    <s v="Il manque le message &quot;MuzzleOnlyResult&quot; (à l'instar du message MachOnlyResult&quot; )"/>
    <x v="0"/>
    <s v="Le SLA ne génère pas de message à la détection d'un onde de bouche uniquement"/>
  </r>
  <r>
    <n v="1246"/>
    <x v="1"/>
    <x v="1"/>
    <x v="1"/>
    <s v="23-Equipements communs"/>
    <s v="EBMR_FER_GI Kit SLA_GME-101-20-0146_Ind-B vu APj.xls"/>
    <s v="VLC-001"/>
    <s v="2.8"/>
    <n v="16"/>
    <s v="Q"/>
    <x v="1"/>
    <s v="Quel est l'indice IP du SLA?"/>
    <x v="0"/>
    <s v="L'adresse IP est une adresse dynamique à configurer par la vétronique véhicule"/>
  </r>
  <r>
    <n v="1247"/>
    <x v="1"/>
    <x v="1"/>
    <x v="1"/>
    <s v="23-Equipements communs"/>
    <s v="EBMR_FER_GI Kit SLA_GME-101-20-0146_Ind-B vu APj.xls"/>
    <s v="VLC-002"/>
    <s v="4.1.4"/>
    <n v="34"/>
    <s v="Q"/>
    <x v="1"/>
    <s v="Y a-t-il un impact des fermetures de trappes à proximité du SLA? Notamment en fatigue."/>
    <x v="0"/>
    <s v="Non, ces bruits seront filtrés au niveau du SLA à l'issue des campagnes d'acquisition des bruits porteur"/>
  </r>
  <r>
    <n v="1248"/>
    <x v="1"/>
    <x v="1"/>
    <x v="1"/>
    <s v="23-Equipements communs"/>
    <s v="EBMR_FER_GI Kit SLA_GME-101-20-0146_Ind-B vu APj.xls"/>
    <s v="VLC-003"/>
    <s v="4.1.3"/>
    <n v="40"/>
    <s v="Ma"/>
    <x v="1"/>
    <s v="Si la fréquence propre du KAV est proche des 30Hz (jusqu'à 50/60Hz), l'impact peut ne pas être négligeable sur le SLA notamment en transport terrestre (tout terrain). Importance des essais vibratoires et chocs!"/>
    <x v="0"/>
    <s v="Sera pris en compte dans les essais de qualification vibratoire du SLA"/>
  </r>
  <r>
    <n v="1249"/>
    <x v="1"/>
    <x v="1"/>
    <x v="1"/>
    <s v="23-Equipements communs"/>
    <s v="EBMR_FER_GI KIV TRL_GME-104-20-0020 vu APj.xls"/>
    <s v="VLC-001"/>
    <s v="8.2"/>
    <n v="25"/>
    <s v="Q"/>
    <x v="1"/>
    <s v="Les essais MIL-STD-810 (vibrations+chocs) sont-ils compatibles de la démarche de personnalisation du dossier environnement? Impact des chocs en fatigue?"/>
    <x v="0"/>
    <s v="Ce point sera traité dans la prochaine version de DJD"/>
  </r>
  <r>
    <n v="1250"/>
    <x v="1"/>
    <x v="1"/>
    <x v="1"/>
    <s v="23-Equipements communs"/>
    <s v="EBMR_FER_GI KIV TRL_GME-104-20-0020 vu APj.xls"/>
    <s v="VLC-002"/>
    <s v="8.2"/>
    <n v="25"/>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1"/>
    <x v="1"/>
    <x v="1"/>
    <x v="1"/>
    <s v="23-Equipements communs"/>
    <s v="EBMR_FER_GI KIV TRL_GME-104-20-0020 vu APj.xls"/>
    <s v="THT-001"/>
    <n v="8.3000000000000007"/>
    <m/>
    <s v="Ma"/>
    <x v="1"/>
    <s v="Comptabilité électromagnétique : Ne devrait-on pas avoir ici ou dans le doc Kit d’intégration tourelleau, , une préconisation en termes d’intégration sur véhicule : Distance min des antennes pour PR4G ou CONTACT ?"/>
    <x v="0"/>
    <s v="Ce point sera traité dans la prochaine version de DJD"/>
  </r>
  <r>
    <n v="1252"/>
    <x v="1"/>
    <x v="1"/>
    <x v="1"/>
    <s v="23-Equipements communs"/>
    <s v="EBMR_FER_GI T1_GME-104-20-0021 vu APj.xls"/>
    <s v="VLC-001"/>
    <s v="6.2"/>
    <n v="21"/>
    <s v="Q"/>
    <x v="1"/>
    <s v="Les essais MIL-STD-810 (vibrations+chocs) sont-ils compatibles de la démarche de personnalisation du dossier environnement? Impact des chocs en fatigue?"/>
    <x v="0"/>
    <s v="Ce point sera traité dans la prochaine version de DJD"/>
  </r>
  <r>
    <n v="1253"/>
    <x v="1"/>
    <x v="1"/>
    <x v="1"/>
    <s v="23-Equipements communs"/>
    <s v="EBMR_FER_GI T1_GME-104-20-0021 vu APj.xls"/>
    <s v="VLC-002"/>
    <s v="6.2"/>
    <n v="21"/>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54"/>
    <x v="1"/>
    <x v="1"/>
    <x v="1"/>
    <s v="23-Equipements communs"/>
    <s v="EBMR_FER_GI T1_GME-104-20-0021 vu APj.xls"/>
    <s v="XLP-001"/>
    <m/>
    <m/>
    <s v="Ma"/>
    <x v="1"/>
    <s v="Comptabilité électromagnétique : on doit avoir une préconisation en termes d’intégration sur véhicule : Distance min des antennes pour PR4G ou CONTACT ?"/>
    <x v="0"/>
    <s v="Ce point sera traité dans la prochaine version de DJD"/>
  </r>
  <r>
    <n v="1255"/>
    <x v="1"/>
    <x v="1"/>
    <x v="1"/>
    <s v="23-Equipements communs"/>
    <s v="EBMR_FER_GI T1_GME-104-20-0021 vu APj.xls"/>
    <s v="XLP-002"/>
    <m/>
    <m/>
    <s v="Ma"/>
    <x v="1"/>
    <s v="Aucune description fonctionnelle. Comment fonctionne ce tourelleau ? Quels sont ses modes de fonctionnement (mode secours…) ?"/>
    <x v="2"/>
    <s v="Le fonctionnel du tourelleau est entiérement décrit dans le DJD Tourelleau."/>
  </r>
  <r>
    <n v="1256"/>
    <x v="1"/>
    <x v="1"/>
    <x v="1"/>
    <s v="23-Equipements communs"/>
    <s v="EBMR_FER_GI T1_GME-104-20-0021 vu APj.xls"/>
    <s v="XLP-003"/>
    <m/>
    <m/>
    <s v="Ma"/>
    <x v="1"/>
    <s v="aucun élément SdF à prendre en compte par le porteur n'est indiqué dans le document."/>
    <x v="0"/>
    <s v="Les références des documents RTD consultables sur le sujet sont données au § 4.2.3.4 et 4.1.4.4 du descriptif technique (GME-104-20-0012)"/>
  </r>
  <r>
    <n v="1257"/>
    <x v="1"/>
    <x v="1"/>
    <x v="1"/>
    <s v="23-Equipements communs"/>
    <s v="EBMR_FER_GI T1_GME-104-20-0021 vu APj.xls"/>
    <s v="XLP-004"/>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58"/>
    <x v="1"/>
    <x v="1"/>
    <x v="1"/>
    <s v="23-Equipements communs"/>
    <s v="EBMR_FER_GI T2_GME-104-20-0022 vu APj.xls"/>
    <s v="VLC-001"/>
    <s v="6.2"/>
    <n v="17"/>
    <s v="Q"/>
    <x v="1"/>
    <s v="Les essais MIL-STD-810 (vibrations+chocs) sont-ils compatibles de la démarche de personnalisation du dossier environnement? Impact des chocs en fatigue?"/>
    <x v="0"/>
    <s v="Ce point sera traité dans la prochaine version de DJD"/>
  </r>
  <r>
    <n v="1259"/>
    <x v="1"/>
    <x v="1"/>
    <x v="1"/>
    <s v="23-Equipements communs"/>
    <s v="EBMR_FER_GI T2_GME-104-20-0022 vu APj.xls"/>
    <s v="VLC-002"/>
    <s v="6.2"/>
    <n v="17"/>
    <s v="Q"/>
    <x v="1"/>
    <s v="Les essais MIL-STD-810 (vibrations) sont limités à 500Hz, quel impact sur les équipements électroniques à des fréquences supérieures? (par exemple le spectre tactical wheeled vehicle du STANAG4370 est calculé de 5 à 2000Hz)"/>
    <x v="0"/>
    <s v="Ce point sera traité dans la prochaine version de DJD"/>
  </r>
  <r>
    <n v="1260"/>
    <x v="1"/>
    <x v="1"/>
    <x v="1"/>
    <s v="23-Equipements communs"/>
    <s v="EBMR_FER_GI T2_GME-104-20-0022 vu APj.xls"/>
    <s v="THT-001"/>
    <n v="5.5"/>
    <m/>
    <s v="Ma"/>
    <x v="1"/>
    <s v="Rejection sur le réseau bord - Détailler d’avantage :_x000a_- Quand a-t-on un courant de réjection ?_x000a_- Niveau de réjection lorsque tourelleau non utilisé, mais uniquement alimenté ?_x000a_"/>
    <x v="0"/>
    <s v="Ces éléments seront fournis lors d'une prochaine verszion de DJD."/>
  </r>
  <r>
    <n v="1261"/>
    <x v="1"/>
    <x v="1"/>
    <x v="1"/>
    <s v="23-Equipements communs"/>
    <s v="EBMR_FER_GI T2_GME-104-20-0022 vu APj.xls"/>
    <s v="THT-002"/>
    <n v="6.3"/>
    <m/>
    <s v="Ma"/>
    <x v="1"/>
    <s v="Comptabilité électromagnétique : on doit avoir une préconisation en termes d’intégration sur véhicule : Distance min des antennes pour PR4G ou CONTACT ?"/>
    <x v="0"/>
    <s v="Des simulations électromagnétiques sont en cours pour vérifier l’impact de la puissance des champs émis sur le tourelleau en fonction de la distance des antennes"/>
  </r>
  <r>
    <n v="1262"/>
    <x v="1"/>
    <x v="1"/>
    <x v="1"/>
    <s v="23-Equipements communs"/>
    <s v="EBMR_FER_GI T2_GME-104-20-0022 vu APj.xls"/>
    <s v="THT-003"/>
    <m/>
    <m/>
    <s v="Ma"/>
    <x v="1"/>
    <s v="Aucune description fonctionnelle. Comment fonctionne ce tourelleau ? Quels sont ses modes de fonctionnement  (secours…)"/>
    <x v="0"/>
    <s v="Tous les éléments descriptifs du fontionnel du tourelelau sont intégrés dans le DJD Tourelleaux T1 et T2."/>
  </r>
  <r>
    <n v="1263"/>
    <x v="1"/>
    <x v="1"/>
    <x v="1"/>
    <s v="23-Equipements communs"/>
    <s v="EBMR_FER_GI T2_GME-104-20-0022 vu APj.xls"/>
    <s v="THT-004"/>
    <m/>
    <m/>
    <s v="Ma"/>
    <x v="1"/>
    <s v="aucun élément SdF à prendre en compte par le porteur n'est indiqué dans le document."/>
    <x v="2"/>
    <s v="Les références des documents RTD consultables sur le sujet sont données au § 4.2.3.4 et 4.1.4.4 du descriptif technique (GME-104-20-0012)"/>
  </r>
  <r>
    <n v="1264"/>
    <x v="1"/>
    <x v="1"/>
    <x v="1"/>
    <s v="23-Equipements communs"/>
    <s v="EBMR_FER_GI T2_GME-104-20-0022 vu APj.xls"/>
    <s v="XLP-001"/>
    <m/>
    <m/>
    <s v="Ma"/>
    <x v="1"/>
    <s v="Mise en conformité avec ce qui est indiqué dans le Doc &quot;Descriptif des équipements communs de la fonction agresser&quot; : &quot;Il est prévu que le véhicule fournisse au Tourelleau trois lignes d'alimentation de puissance. &quot;"/>
    <x v="0"/>
    <s v="Le véhicule fournit 1 seule alimentation au KIV qui alimente en 3 lignes indépendantes et protégées le tourelleau. "/>
  </r>
  <r>
    <n v="1265"/>
    <x v="1"/>
    <x v="1"/>
    <x v="2"/>
    <s v="23-Equipements communs"/>
    <s v="EBMR_FER_GI_AOC Gestion des modes-GME_104_20_0014_Ind_A_vu APj.xls"/>
    <s v="JSR-001"/>
    <s v="1.2"/>
    <n v="5"/>
    <s v="Q"/>
    <x v="1"/>
    <s v="&quot;Elle permet de : configurer et de déployer des éléments de la VCS&quot; : est-ce que ces aspects déploiement et configuration ne sont pas de la responsabilité de l'AOC Journal de bord ?"/>
    <x v="0"/>
    <s v="L'AOC Gestion des modes reçoit la configuration de l'AOC journal de bord._x000a_En fonction de la variante du véhicule, de la configuration et du mode système, l'AOC gestion des modes applique le déploiement adéquat"/>
  </r>
  <r>
    <n v="1266"/>
    <x v="1"/>
    <x v="1"/>
    <x v="2"/>
    <s v="23-Equipements communs"/>
    <s v="EBMR_FER_GI_AOC Gestion des modes-GME_104_20_0014_Ind_A_vu APj.xls"/>
    <s v="JCE - 001 "/>
    <s v="2.3"/>
    <n v="8"/>
    <s v="Ma"/>
    <x v="1"/>
    <s v="les différentes STI n'ont pas été fournies. De plus un guide d'intégration doit soit être auto-porteur, soit renvoyer vers des documents diffusables. "/>
    <x v="0"/>
    <s v="Mise à jour des documents: conservation uniquement des documents cités"/>
  </r>
  <r>
    <n v="1267"/>
    <x v="1"/>
    <x v="1"/>
    <x v="2"/>
    <s v="23-Equipements communs"/>
    <s v="EBMR_FER_GI_AOC Gestion des modes-GME_104_20_0014_Ind_A_vu APj.xls"/>
    <s v="NBL-001"/>
    <s v="2.3"/>
    <n v="8"/>
    <s v=" Mi"/>
    <x v="1"/>
    <s v="Pas besoin d'avoir des documents internes  GME dans un guide d'intégration par contre utiliser les bonnes références des guides (Journal de bord) _x000a__x000a_la référence GME du guide d'intégration est GME/104/20/0008 ind-B_x000a__x000a_privilégier &quot;GME/104/20/0013 Ind A =&gt; 'Guide d’intégration AOC Journal de Bord&quot; "/>
    <x v="0"/>
    <s v="Cf. réponse ci-dessus"/>
  </r>
  <r>
    <n v="1268"/>
    <x v="1"/>
    <x v="1"/>
    <x v="2"/>
    <s v="23-Equipements communs"/>
    <s v="EBMR_FER_GI_AOC Gestion des modes-GME_104_20_0014_Ind_A_vu APj.xls"/>
    <s v="JSR-003"/>
    <n v="3.1"/>
    <n v="9"/>
    <s v="Mi"/>
    <x v="1"/>
    <s v="Il ne s'agit pas des VCS Châssis et VCS tourelle mais des vétroniques spécifiques châssis et tourelle. Qu'en est-il de la vétronique spécifique mobilité ?"/>
    <x v="2"/>
    <s v="Ce document ne concerne que la vétronique commune."/>
  </r>
  <r>
    <n v="1269"/>
    <x v="1"/>
    <x v="1"/>
    <x v="2"/>
    <s v="23-Equipements communs"/>
    <s v="EBMR_FER_GI_AOC Gestion des modes-GME_104_20_0014_Ind_A_vu APj.xls"/>
    <s v="JSR-004"/>
    <s v="3.1"/>
    <n v="10"/>
    <s v="Mi"/>
    <x v="1"/>
    <s v="Schéma détaillant les fonctions :_x000a_- certains éléments représentés ne sont pas cohérents avec les autres : Configuration = AOC Journal de bord ?_x000a_- Les sous-fonctions Démarrer la VCS châssis et Démarrer la VCS tourelle EBRC ne sont pas liés avec les entités Châssis et Tourelle"/>
    <x v="0"/>
    <s v="Schéma mis à jour"/>
  </r>
  <r>
    <n v="1270"/>
    <x v="1"/>
    <x v="1"/>
    <x v="2"/>
    <s v="23-Equipements communs"/>
    <s v="EBMR_FER_GI_AOC Gestion des modes-GME_104_20_0014_Ind_A_vu APj.xls"/>
    <s v="JSR-005"/>
    <s v="3.1.1.2,1"/>
    <n v="11"/>
    <s v="Q"/>
    <x v="1"/>
    <s v="&quot;Mode simulation embarquée statique&quot; : A quelle condition y a-t-il une incohérence entre les modes de la tourelle et du châssis dans le cas de l'EBRC ?"/>
    <x v="0"/>
    <s v="Ajout d'une précision dans le document: &quot;En cas d'incohérence (châssis en mode simulation embarquée dynamique, maintenance ou dégradé), une alerte aux opérateurs est remontée, et le passage en Mode simulation embarquée statique est annulé. Dans ce cas, un redémarrage du véhicule est nécessaire.&quot;"/>
  </r>
  <r>
    <n v="1271"/>
    <x v="1"/>
    <x v="1"/>
    <x v="2"/>
    <s v="23-Equipements communs"/>
    <s v="EBMR_FER_GI_AOC Gestion des modes-GME_104_20_0014_Ind_A_vu APj.xls"/>
    <s v="JCE - 004"/>
    <s v="3.1.1.2.1"/>
    <n v="12"/>
    <s v="Ma"/>
    <x v="1"/>
    <s v="&quot;Présence simultanée de SEMBA et de la valisete de test NTI 1&quot;  =&gt; Qu'en est il de la présence du STC, et de la valise NTI 1  (SEMBA non présent). "/>
    <x v="0"/>
    <s v="Ajout d'un pararaphe &quot;Synthèse des modes appliqués en fonction des configurations présentes&quot;"/>
  </r>
  <r>
    <n v="1272"/>
    <x v="1"/>
    <x v="1"/>
    <x v="2"/>
    <s v="23-Equipements communs"/>
    <s v="EBMR_FER_GI_AOC Gestion des modes-GME_104_20_0014_Ind_A_vu APj.xls"/>
    <s v="JSR-006"/>
    <s v="3.1.1.2.1"/>
    <n v="13"/>
    <s v="Mi"/>
    <x v="1"/>
    <s v="La référence [R2] n'existe pas."/>
    <x v="0"/>
    <s v="Cf. réponse JCE - 001 "/>
  </r>
  <r>
    <n v="1273"/>
    <x v="1"/>
    <x v="1"/>
    <x v="2"/>
    <s v="23-Equipements communs"/>
    <s v="EBMR_FER_GI_AOC Gestion des modes-GME_104_20_0014_Ind_A_vu APj.xls"/>
    <s v="JSR-007"/>
    <s v="4.3.1"/>
    <n v="16"/>
    <s v="Mi"/>
    <x v="1"/>
    <s v="Lister ici les modules noyau et les paquets Linux nécessaire à l'exécution de l'AOC."/>
    <x v="2"/>
    <s v="Sera défini ultérieurement lorsque la conception logicielle sera terminée "/>
  </r>
  <r>
    <n v="1274"/>
    <x v="1"/>
    <x v="1"/>
    <x v="2"/>
    <s v="23-Equipements communs"/>
    <s v="EBMR_FER_GI_AOC Gestion des modes-GME_104_20_0014_Ind_A_vu APj.xls"/>
    <s v="JSR-008"/>
    <s v="4.3.2"/>
    <n v="16"/>
    <s v="Mi"/>
    <x v="1"/>
    <s v="Lister ici les données du modèle d'échange de la VCS produites et consommées par l'AOC sous forme d'un tableau (exemple sur l'AOC navigateur). Le descriptif complet de la donnée restant dans l'ICD modèles d'échanges de données de la VCS. "/>
    <x v="2"/>
    <s v="Sera défini ultérieurement lorsque la conception logicielle sera terminée "/>
  </r>
  <r>
    <n v="1275"/>
    <x v="1"/>
    <x v="1"/>
    <x v="2"/>
    <s v="23-Equipements communs"/>
    <s v="EBMR_FER_GI_AOC Gestion des modes-GME_104_20_0014_Ind_A_vu APj.xls"/>
    <s v="NBL-002"/>
    <s v="globale"/>
    <m/>
    <s v="Ma"/>
    <x v="1"/>
    <s v="Ce document n'est pas un guide d'intégration, il est inutilisable dans l'état par un industriel tiers"/>
    <x v="2"/>
    <s v="Ce document est descriptif du concept global de l'AOC, il sera complété ultérieurement lorsque la conception logicielle sera terminée "/>
  </r>
  <r>
    <n v="1276"/>
    <x v="1"/>
    <x v="1"/>
    <x v="2"/>
    <s v="23-Equipements communs"/>
    <s v="EBMR_FER_GI_AOC Gestion des modes-GME_104_20_0014_Ind_A_vu APj.xls"/>
    <s v="NBL-003"/>
    <m/>
    <m/>
    <s v="Ma"/>
    <x v="1"/>
    <s v="Le document est à reformuler car il n'est pas compréhensible, par exemple la VCS a les mêmes modes et états systèmes que le véhicule (voir G7) mais G7 est un doc interne GME donc nous ne connaissons pas les modes et états du système."/>
    <x v="0"/>
    <s v="Suppression des références internes"/>
  </r>
  <r>
    <n v="1277"/>
    <x v="1"/>
    <x v="1"/>
    <x v="1"/>
    <s v="23-Equipements communs"/>
    <s v="EBMR_FER_GI_AOC Journal de bord-GME_104_20_0013_Ind_A_vu APj.xls"/>
    <s v="JCE - 001"/>
    <s v="1.2"/>
    <n v="5"/>
    <s v="Q"/>
    <x v="1"/>
    <s v="&quot;Pour des raisons de SSI, ce dispositif ne pourra contenir les informations que d'un véhicule à la fois, et les données contenues devront être effacées avant toute nouvelle écriture.&quot; _x000a_=&gt; Toujours d'actualité? "/>
    <x v="16"/>
    <s v="Non, ce passage est supprimé dans la version suivante du document."/>
  </r>
  <r>
    <n v="1278"/>
    <x v="1"/>
    <x v="1"/>
    <x v="1"/>
    <s v="23-Equipements communs"/>
    <s v="EBMR_FER_GI_AOC Journal de bord-GME_104_20_0013_Ind_A_vu APj.xls"/>
    <s v="JSR-001"/>
    <s v="1.2"/>
    <n v="5"/>
    <s v="Mi"/>
    <x v="1"/>
    <s v="Ne pas oublier que le journal de bord sert aussi à enregistrer les pannes en plus des données logistiques."/>
    <x v="2"/>
    <s v="L'énumération des données logistiques (second paragraphe du § 1.2) contient &quot;les défaillances des équipement&quot; et &quot;les états techniques du véhicule&quot;._x000a_Y a-t-il quelque chose à ajouter ?"/>
  </r>
  <r>
    <n v="1279"/>
    <x v="1"/>
    <x v="1"/>
    <x v="1"/>
    <s v="23-Equipements communs"/>
    <s v="EBMR_FER_GI_AOC Journal de bord-GME_104_20_0013_Ind_A_vu APj.xls"/>
    <s v="JCE - 002"/>
    <s v="2.3"/>
    <n v="8"/>
    <s v="Ma"/>
    <x v="1"/>
    <s v="Pas de références vers les guides d'intégration VALISE NTI 1 SERUM, le Dispositif d'extraction des données, ou le relais Soutien. "/>
    <x v="0"/>
    <s v="sera pris en compte"/>
  </r>
  <r>
    <n v="1280"/>
    <x v="1"/>
    <x v="1"/>
    <x v="1"/>
    <s v="23-Equipements communs"/>
    <s v="EBMR_FER_GI_AOC Journal de bord-GME_104_20_0013_Ind_A_vu APj.xls"/>
    <s v="JCE - 003"/>
    <s v="2.3"/>
    <n v="8"/>
    <s v="Mi"/>
    <x v="1"/>
    <s v="La référence du guide d'intégration de la VCS peut être changé. Il existe la version : GME/104/20/0008 ind-B"/>
    <x v="0"/>
    <s v="sera pris en compte"/>
  </r>
  <r>
    <n v="1281"/>
    <x v="1"/>
    <x v="1"/>
    <x v="1"/>
    <s v="23-Equipements communs"/>
    <s v="EBMR_FER_GI_AOC Journal de bord-GME_104_20_0013_Ind_A_vu APj.xls"/>
    <s v="JSR-002"/>
    <s v="3.1.1"/>
    <n v="10"/>
    <s v="Mi"/>
    <x v="1"/>
    <s v="La Figure présentant les fonctions de l'AOC ne s'affiche pas correctement."/>
    <x v="0"/>
    <s v="sera pris en compte"/>
  </r>
  <r>
    <n v="1282"/>
    <x v="1"/>
    <x v="1"/>
    <x v="1"/>
    <s v="23-Equipements communs"/>
    <s v="EBMR_FER_GI_AOC Journal de bord-GME_104_20_0013_Ind_A_vu APj.xls"/>
    <s v="JSR-003"/>
    <m/>
    <m/>
    <s v="Q"/>
    <x v="1"/>
    <s v="Le document DJD Réseau d'échange de données : Présentation des AOCs indique, dans la partie AOC Gestion des modes, que cette dernière AOC utilise les informations de configuration publiées par l'AOC Journal de bord. Cependant, l'AOC Journal de bord ne semble pas pouvoir tenir compte de tous les changements de configuration qui interviennent entre deux opérations de maintenance. Comment les données de configuration sont-elles entretenues vis-à-vis de l'AOC Gestion des modes ?"/>
    <x v="16"/>
    <s v="L'AOC Journal de bord a bien la capacité de tenir compte de tous les changements de configuration qui interviennent entre deux opérations de maintenance. Des détais seront ajoutés à ce sujet dans la prochaine version."/>
  </r>
  <r>
    <n v="1283"/>
    <x v="1"/>
    <x v="1"/>
    <x v="1"/>
    <s v="23-Equipements communs"/>
    <s v="EBMR_FER_GI_AOC Journal de bord-GME_104_20_0013_Ind_A_vu APj.xls"/>
    <s v="JCE-004"/>
    <s v="globale"/>
    <m/>
    <s v="Ma"/>
    <x v="1"/>
    <s v=" Le document ne présente pas les liens avec les autres AOC. (AOC gestions des modes par exemple). "/>
    <x v="0"/>
    <s v="Vu de l'AOC Journal de Bord, elle n'a de lien fonctionnel direct qu'avec l'AOC Gestion des modes. Des détais seront ajoutés à ce sujet dans la prochaine version."/>
  </r>
  <r>
    <n v="1284"/>
    <x v="1"/>
    <x v="1"/>
    <x v="1"/>
    <s v="23-Equipements communs"/>
    <s v="EBMR_FER_GI_AOC Journal de bord-GME_104_20_0013_Ind_A_vu APj.xls"/>
    <s v="JVT-001"/>
    <n v="1.2"/>
    <n v="5"/>
    <s v="Mi"/>
    <x v="1"/>
    <s v="SERUM peut également être utilisé en phase de mission lors du dépannage dans les trains de combat n°1 via les équipes légères d'intervention"/>
    <x v="0"/>
    <s v="sera pris en compte"/>
  </r>
  <r>
    <n v="1285"/>
    <x v="1"/>
    <x v="1"/>
    <x v="1"/>
    <s v="23-Equipements communs"/>
    <s v="EBMR_FER_GI_AOC Journal de bord-GME_104_20_0013_Ind_A_vu APj.xls"/>
    <s v="JVT-002"/>
    <n v="1.2"/>
    <n v="5"/>
    <s v="Ma"/>
    <x v="1"/>
    <s v="Il faut pouvoir charger les données de plusieurs engins avec la même clé des potentiels SCORPION. L'argument SSI n'est pas acceptable."/>
    <x v="0"/>
    <s v="Le concept a évolué pour permettre de pouvoir charger les données de plusieurs engins avec la même clé."/>
  </r>
  <r>
    <n v="1286"/>
    <x v="1"/>
    <x v="1"/>
    <x v="1"/>
    <s v="23-Equipements communs"/>
    <s v="EBMR_FER_GI_AOC Journal de bord-GME_104_20_0013_Ind_A_vu APj.xls"/>
    <s v="JVT-003"/>
    <n v="1.2"/>
    <n v="5"/>
    <s v="Q"/>
    <x v="1"/>
    <s v="&quot;En cohérence avec sa connaissance de la configuration &quot;théorique&quot; du véhicule, le système doit pouvoir_x000a_distinguer une URL non montée d'une URL en panne (non communiquante). Cette analyse n'est pas_x000a_réalisée par l'AOC Journal de Bord._x000a_En cohérence avec sa connaissance de la configuration réellement montée du véhicule, le système doit_x000a_pouvoir adapter son fonctionnement. Cette gestion n'est pas réalisée par l'AOC Journal de Bord.&quot; Qui fait cette analyse et cette gestion?"/>
    <x v="16"/>
    <s v="Cette gestion est portée par les centralisateurs de testabilité. Voir note de concept Testabilité."/>
  </r>
  <r>
    <n v="1287"/>
    <x v="1"/>
    <x v="1"/>
    <x v="1"/>
    <s v="23-Equipements communs"/>
    <s v="EBMR_FER_GI_AOC Journal de bord-GME_104_20_0013_Ind_A_vu APj.xls"/>
    <s v="JVT-004"/>
    <s v="6,1,4"/>
    <n v="18"/>
    <s v="Ma"/>
    <x v="1"/>
    <s v="Toutes ces URL doivent être dans la BASL. Si la BASL entière ne se trouve pas dans SIM@T, il faut que le GME identifie l'exhaustivité de ces articles pour que l'admininstration les considère en article à suivi de maintenance. Il faut éviter les saisies manuelles."/>
    <x v="0"/>
    <s v="Le document décrit l'éventualité de la non exhaustivité des ACC, mais il est souhaitable en effet que cela soit évité. A rapprocher des travaux soutien et maintenance."/>
  </r>
  <r>
    <n v="1288"/>
    <x v="1"/>
    <x v="1"/>
    <x v="1"/>
    <s v="23-Equipements communs"/>
    <s v="EBMR_FER_GI_AOC Réalité Augmentée-GME_104_20_0015_Ind_A vu APj.xls"/>
    <s v="JSR-001"/>
    <s v="1.2.1"/>
    <n v="5"/>
    <s v="Q"/>
    <x v="1"/>
    <s v="Point 3 et 4 : un opérateur peut modifier la configuration de la réalité augmentée pour ses moyens d'observation. Cependant, si un autre opérateur modifie la configuration de la réalité augmentée sur le VHP, la configuration du premier opérateur sur ses moyens d'observation est écrasée ?"/>
    <x v="0"/>
    <s v="Oui"/>
  </r>
  <r>
    <n v="1289"/>
    <x v="1"/>
    <x v="1"/>
    <x v="1"/>
    <s v="23-Equipements communs"/>
    <s v="EBMR_FER_GI_AOC Réalité Augmentée-GME_104_20_0015_Ind_A vu APj.xls"/>
    <s v="JSR-002"/>
    <s v="1.2.1"/>
    <n v="5"/>
    <s v="Q"/>
    <x v="1"/>
    <s v="Point 6 : Pourquoi avoir choisi la fonction Protection Collaborative plutôt que l'AOC Gestion des alertes ?"/>
    <x v="0"/>
    <s v="En effet c'est bien la fonction Gestion des Alertes. Corrigé dans la prochaine version"/>
  </r>
  <r>
    <n v="1290"/>
    <x v="1"/>
    <x v="1"/>
    <x v="1"/>
    <s v="23-Equipements communs"/>
    <s v="EBMR_FER_GI_AOC Réalité Augmentée-GME_104_20_0015_Ind_A vu APj.xls"/>
    <s v="JSR-003"/>
    <s v="1.2.1"/>
    <n v="5"/>
    <s v="Q"/>
    <x v="1"/>
    <s v="Point 9 : Pourquoi est-on limité à 30 éléments de réalité augmentée affichable ?"/>
    <x v="0"/>
    <s v="Les contraintes techniques de puissance des afficheurs imposent de limiter le nombre d'éléments. La limite fixée à 30 éléments a été jugée suffisante dans la mesure où un trop grand nombre d'information rend illisible la situation tactique"/>
  </r>
  <r>
    <n v="1291"/>
    <x v="1"/>
    <x v="1"/>
    <x v="1"/>
    <s v="23-Equipements communs"/>
    <s v="EBMR_FER_GI_AOC Réalité Augmentée-GME_104_20_0015_Ind_A vu APj.xls"/>
    <s v="NBL-001"/>
    <s v="2.3"/>
    <n v="8"/>
    <s v="Mi"/>
    <x v="1"/>
    <s v="Pas besoin d'avoir des documents internes  GME dans un guide d'intégration, si une infomration est pertinente et qu'elle est seulement dans un doc interne GME, ça veut dire qu'il vous faut la rajouter dans le guide d'intégration."/>
    <x v="0"/>
    <s v="Prise en  compte de cette FER."/>
  </r>
  <r>
    <n v="1292"/>
    <x v="1"/>
    <x v="1"/>
    <x v="1"/>
    <s v="23-Equipements communs"/>
    <s v="EBMR_FER_GI_AOC Réalité Augmentée-GME_104_20_0015_Ind_A vu APj.xls"/>
    <s v="JCE-001"/>
    <s v="2.4"/>
    <n v="9"/>
    <s v="Mi"/>
    <x v="1"/>
    <s v="la référence du guide d'intégration VCS est à reprendre. Prendre la version livré au DJD2."/>
    <x v="0"/>
    <s v="La référence GME-104-20-008 ind.B est intégrée dans le guide d'intégration."/>
  </r>
  <r>
    <n v="1293"/>
    <x v="1"/>
    <x v="1"/>
    <x v="1"/>
    <s v="23-Equipements communs"/>
    <s v="EBMR_FER_GI_AOC Réalité Augmentée-GME_104_20_0015_Ind_A vu APj.xls"/>
    <s v="JSR-004"/>
    <s v="3.1.1.1"/>
    <n v="9"/>
    <s v="Mi"/>
    <x v="1"/>
    <s v="D'après la STB, exigences EBMR_STB_04910_01, il y a aussi des incrustations vidéo simples en plus des incrustations vidéo géoréférencées."/>
    <x v="0"/>
    <s v="En effet, précisé dans la prochaine version"/>
  </r>
  <r>
    <n v="1294"/>
    <x v="1"/>
    <x v="1"/>
    <x v="1"/>
    <s v="23-Equipements communs"/>
    <s v="EBMR_FER_GI_AOC Réalité Augmentée-GME_104_20_0015_Ind_A vu APj.xls"/>
    <s v="NBL-002"/>
    <m/>
    <n v="9"/>
    <s v="Ma"/>
    <x v="1"/>
    <s v="Attention vous avez mélangé la finalité du DJD AOC et du Guide d'intégration : les éléments proposant plusieurs solutions techniques par exemple les lunettes de RA doivent être dans le DJD AOC, le guide présentant seulement la solution retenue et son intégration par un tiers =&gt; refaire les documents en conséquence"/>
    <x v="0"/>
    <s v="Document mis à jour."/>
  </r>
  <r>
    <n v="1295"/>
    <x v="1"/>
    <x v="1"/>
    <x v="1"/>
    <s v="23-Equipements communs"/>
    <s v="EBMR_FER_GI_AOC Réalité Augmentée-GME_104_20_0015_Ind_A vu APj.xls"/>
    <s v="NBL-003"/>
    <s v="3.1.1.3"/>
    <n v="11"/>
    <s v="Ma"/>
    <x v="1"/>
    <s v="Nous ne pouvons valider ce choix sans plus d'informations, ce n'est pas en 12 lignes que l'on valide un choix d'architecture =&gt; à représenter à l'administration en détail ."/>
    <x v="0"/>
    <s v="C'est en effet à l'ordre du jour du prochain GT RA et ce point fait partie des hypothèses prises mais devant être validées par l'administration"/>
  </r>
  <r>
    <n v="1296"/>
    <x v="1"/>
    <x v="1"/>
    <x v="1"/>
    <s v="23-Equipements communs"/>
    <s v="EBMR_FER_GI_AOC Réalité Augmentée-GME_104_20_0015_Ind_A vu APj.xls"/>
    <s v="NBL-004"/>
    <s v="3.4.1"/>
    <n v="12"/>
    <s v="Mi"/>
    <x v="1"/>
    <s v="Mettre la définition ou le lien pour expliquer APP6-B"/>
    <x v="0"/>
    <s v="mis à jour dans la prochaine version"/>
  </r>
  <r>
    <n v="1297"/>
    <x v="1"/>
    <x v="1"/>
    <x v="1"/>
    <s v="23-Equipements communs"/>
    <s v="EBMR_FER_GI_AOC Réalité Augmentée-GME_104_20_0015_Ind_A vu APj.xls"/>
    <s v="JSR-005"/>
    <s v="3.4.1"/>
    <n v="13"/>
    <s v="Q"/>
    <x v="1"/>
    <s v="Comment sont représentées les distances dans le bandeau ?"/>
    <x v="0"/>
    <s v="Les distances sont écrites sous le pictogramme"/>
  </r>
  <r>
    <n v="1298"/>
    <x v="1"/>
    <x v="1"/>
    <x v="1"/>
    <s v="23-Equipements communs"/>
    <s v="EBMR_FER_GI_AOC Réalité Augmentée-GME_104_20_0015_Ind_A vu APj.xls"/>
    <s v="JSR-006"/>
    <s v="4.3.1"/>
    <n v="18"/>
    <s v="Mi"/>
    <x v="1"/>
    <s v="Lister ici les modules noyau et les paquets Linux nécessaires à l'exécution de l'AOC."/>
    <x v="0"/>
    <s v="En cours de mise à jour"/>
  </r>
  <r>
    <n v="1299"/>
    <x v="1"/>
    <x v="1"/>
    <x v="1"/>
    <s v="23-Equipements communs"/>
    <s v="EBMR_FER_GI_AOC Réalité Augmentée-GME_104_20_0015_Ind_A vu APj.xls"/>
    <s v="JCE-002"/>
    <s v="4.3.2"/>
    <n v="19"/>
    <s v="Ma"/>
    <x v="1"/>
    <s v="Cette partie est très utile pour comprendre les liens avec les autres AOC. Il serait utile de reprendre cette partie pour les autres guide d'intégration d'AOC. "/>
    <x v="0"/>
    <s v="Cette partie sera traitée dans une mise  à jour du guide."/>
  </r>
  <r>
    <n v="1300"/>
    <x v="1"/>
    <x v="1"/>
    <x v="1"/>
    <s v="23-Equipements communs"/>
    <s v="EBMR_FER_GI_AOC Réalité Augmentée-GME_104_20_0015_Ind_A vu APj.xls"/>
    <s v="JSR-007"/>
    <s v="4.3.2"/>
    <n v="20"/>
    <s v="Q"/>
    <x v="1"/>
    <s v="Echange CDE : n'y a-t-il pas une incohérence avec le fait que les opérateurs peuvent configurer leurs moyens d'observation ?"/>
    <x v="0"/>
    <s v="Les opérateurs peuvent émettre des commandes d'affichage vers leurs moyens d'observation et ceux des autres lorsque l'affichage est commun (VHP)"/>
  </r>
  <r>
    <n v="1301"/>
    <x v="1"/>
    <x v="1"/>
    <x v="1"/>
    <s v="23-Equipements communs"/>
    <s v="EBMR_FER_GI_AOC Réalité Augmentée-GME_104_20_0015_Ind_A vu APj.xls"/>
    <s v="JSR-008"/>
    <s v="6.1"/>
    <n v="23"/>
    <s v="Mi"/>
    <x v="1"/>
    <s v="La sous-section semble être un copier / coller de la même section du document Guide d'intégration AOC Gestion des modes. Il faut reprendre cette section pour la rendre spécifique à l'AOC Réalité Augmentée."/>
    <x v="0"/>
    <s v="Cette section sera  enrichie en fonction de l'avancement des  tâches d’architecture et de développement."/>
  </r>
  <r>
    <n v="1302"/>
    <x v="1"/>
    <x v="1"/>
    <x v="1"/>
    <s v="23-Equipements communs"/>
    <s v="EBMR_FER_GI_AOC Relais SEMBA-GME_104_20_0016_Ind_A vu APj.xls"/>
    <s v="JCE-000"/>
    <s v="Global"/>
    <n v="0"/>
    <s v="Ma"/>
    <x v="1"/>
    <s v="Le document ne peut pas se limiter à un connecteur, de surcroit décrit dans un autre document sous justification de ne présenter les interfaces entres co-traitant.  Plusieurs Documents, font référence aux fonctions du relais SEMBA, le Guide d'intégrtion VCS indique que le relais SEMBA porte des fonctions de SSI. Bien que le DJD SSI indique que la fonction du relais SEMBA est porté par une CVCS, la fonction du relais SEMBA est de réaliser une authentification mutuelle &quot;SEMBA-VCS&quot;, un filtrage des flux. "/>
    <x v="16"/>
    <s v="L'intégration de SEMBA est une mesure conservatoire. La philosophie appliquée à ce Relais et identique à celle du Relais Soutien. Le Relais n'est qu'un connecteur car :_x000a_   - L'infrastructure de la VCS supporte les fonctions SSI d'authentification de SEMBA, et de filtrage de ses flux ;_x000a_   - Il n'y a pas de traducation protocolaire ou sémantique à faire car l'hypothèse faite est que SEMBA est  nativement compatible de la VCS ou des équipements qui lui sont connectés (exemple du tourelleau) ;_x000a_   - Seul l'interface est nécessaire d'être documenté pour intégrer le Relais SEMBA._x000a_Les autres fonctionnalités du Relais SEM BA sont décrites à travers les Guides d'intégration de la VCS, des VSYSBOX."/>
  </r>
  <r>
    <n v="1303"/>
    <x v="1"/>
    <x v="1"/>
    <x v="1"/>
    <s v="23-Equipements communs"/>
    <s v="EBMR_FER_GI_AOC Relais SEMBA-GME_104_20_0016_Ind_A vu APj.xls"/>
    <s v="JCE - 001 "/>
    <s v="4.1"/>
    <n v="7"/>
    <s v="Ma"/>
    <x v="1"/>
    <s v="Il est indiqué deux modes de simulation embarquées. Où est décrit le passage d'un mode à l'autre, ainsi que le changement entre les modes Maintenance, opérationnel et simulation (statique et embarquée dynamique). "/>
    <x v="16"/>
    <s v="Ces informations sont indiqués dans les guides d'intégration suivants :_x000a_  - Guide d'Intégration de la VCS ;_x000a_  - Guide d'Intégration de l'AOC Gestion des Modes ;_x000a_L'ensemble des élements sont aussi mentionnés dans le DJD2 Prépration Opérationnelle - SEMBA et STC"/>
  </r>
  <r>
    <n v="1304"/>
    <x v="1"/>
    <x v="1"/>
    <x v="1"/>
    <s v="23-Equipements communs"/>
    <s v="EBMR_FER_GI_AOC Relais SEMBA-GME_104_20_0016_Ind_A vu APj.xls"/>
    <s v="JCE - 002"/>
    <s v="4.1"/>
    <n v="7"/>
    <s v="Ma"/>
    <x v="1"/>
    <s v="Qu'est ce qui ferait que le connecteur soit différent entre GRIFFON et JAGUAR? D'autant plus qu'un connecteur différents impliques pour l'Administration d'avoir deux connecteurs  différents pour SEMBA. "/>
    <x v="16"/>
    <s v="La connectique différente entre JAGUAR et GRIFFON vient principalement de la volumétrie des éléments venant de SEMBA et alimentant les moyens de restitution du JAGUAR (plus de viseurs, plus de caméras…). Une interface 1 Gbits/s est trop restrinte et nécessite donc le passage à une interface 10 Gbits/s. La volonté étant sur JAGUAR d'utiliser au maximum l'interface offerte par la VCS."/>
  </r>
  <r>
    <n v="1305"/>
    <x v="1"/>
    <x v="1"/>
    <x v="1"/>
    <s v="23-Equipements communs"/>
    <s v="EBMR_FER_GI_AOC Relais SEMBA-GME_104_20_0016_Ind_A vu APj.xls"/>
    <s v="NBL-001"/>
    <s v="Global"/>
    <m/>
    <s v="Ma"/>
    <x v="1"/>
    <s v="Le guide d'intégration Relais SEMBA sera à destination d'un industriel réalisant SEMBA, le document doit être un minimum auto-porteur et ne pas renvoyer sur le relais SOUTIEN."/>
    <x v="0"/>
    <s v="Document mis à jour"/>
  </r>
  <r>
    <n v="1306"/>
    <x v="1"/>
    <x v="1"/>
    <x v="1"/>
    <s v="23-Equipements communs"/>
    <s v="EBMR_FER_GI_AOC Relais SEMBA-GME_104_20_0016_Ind_A vu APj.xls"/>
    <s v="NBL-002"/>
    <s v="Global"/>
    <m/>
    <s v="Ma"/>
    <x v="1"/>
    <s v="Sur GRIFFON, le relais SEMBA et le relais soutien sont un seul et même connecteur =&gt; l'administration n'a jamais validé ce choix, nous souhaitons voir une étude de plusieurs solutions car je pense que les câbles risquent de gêner lors de la connexion de SEMBA (à démontrer que non) : _x000a_Solution 1 : Les 2 connecteurs CAN et Ethernet sont mutualisés entre SOUTIEN et SEMBA et situés sur le tableau de bord (solution actuellement proposée). _x000a_Solution 2 : Les 2 connecteurs CAN et Ethernet sont mutualisés entre SOUTIEN et SEMBA et situés ailleurs dans le véhicule (accès rapide mais non gênant comme sur le tableau de bord)_x000a_Solution 3 : Les 2 connecteurs CAN et Ethernet sont spécifiques par fonction (2 pour le SOUTIEN et 2 pour SEMBA) et ceux SOUTIEN sont sur le tableau de bord et ceux SEMBA sont ailleurs._x000a_Solution 4 : autres idées_x000a_"/>
    <x v="16"/>
    <s v="Les modes Simulation et Maintenance sont exclusifs l'un de l'autre (voir le Guide d'Intégration de l'AOC Gestion des Modes). C'est pourquoi la vision du GME s'est porté sur un seul connecteur pour SEMBA et SERUM._x000a_Les réseaux CAN dédiés à la maintence du GME sont hors relais Soutien. _x000a_Le DJD2 Préparation opérationnelle SEMBA GRIFFON indique la position du GME quant à la connexion SEMBA / Tourelleau."/>
  </r>
  <r>
    <n v="1307"/>
    <x v="1"/>
    <x v="1"/>
    <x v="2"/>
    <s v="23-Equipements communs"/>
    <s v="EBMR_FER_GI_MFD- GME_104_20_0002_Ind_C vu APj.xls"/>
    <s v="JCE-001"/>
    <s v="3.2.1.2"/>
    <n v="12"/>
    <s v="F"/>
    <x v="1"/>
    <s v="L’écran MFD doit être intégré dans le véhicule de manière à ce que la position de l’opérateur de_x000a_l’écran MFD par rapport à son écran respecte les contraintes suivantes _x000a_=&gt; &quot;de l'écran MFD&quot; en trop. "/>
    <x v="0"/>
    <s v="Pris en compte dans le GI mis à jour"/>
  </r>
  <r>
    <n v="1308"/>
    <x v="1"/>
    <x v="1"/>
    <x v="1"/>
    <s v="23-Equipements communs"/>
    <s v="EBMR_FER_GI_SERUM GME_100_20_0012_Ind_C_vu APj.xls"/>
    <s v="JCE - 001 "/>
    <s v="1.2"/>
    <n v="5"/>
    <s v="Ma"/>
    <x v="1"/>
    <s v="Il manque des références vers l'AOC journal de bord, le guide d'intégration VCS, le relais Soutien, …"/>
    <x v="1"/>
    <s v="RTD_pour_TCS Attente de réponse"/>
  </r>
  <r>
    <n v="1309"/>
    <x v="1"/>
    <x v="1"/>
    <x v="1"/>
    <s v="23-Equipements communs"/>
    <s v="EBMR_FER_GI_SERUM GME_100_20_0012_Ind_C_vu APj.xls"/>
    <s v="JSR-001"/>
    <n v="3"/>
    <n v="8"/>
    <s v="Q"/>
    <x v="1"/>
    <s v="Quel est le langage de programmation utilisé ?"/>
    <x v="1"/>
    <m/>
  </r>
  <r>
    <n v="1310"/>
    <x v="1"/>
    <x v="1"/>
    <x v="1"/>
    <s v="23-Equipements communs"/>
    <s v="EBMR_FER_GI_SERUM GME_100_20_0012_Ind_C_vu APj.xls"/>
    <s v="JSR-002"/>
    <n v="3"/>
    <n v="8"/>
    <s v="Q"/>
    <x v="1"/>
    <s v="Quel sont les protocoles utilisés ?"/>
    <x v="1"/>
    <m/>
  </r>
  <r>
    <n v="1311"/>
    <x v="1"/>
    <x v="1"/>
    <x v="1"/>
    <s v="23-Equipements communs"/>
    <s v="EBMR_FER_GI_SERUM GME_100_20_0012_Ind_C_vu APj.xls"/>
    <s v="JCE - 002"/>
    <n v="3"/>
    <n v="10"/>
    <s v="Q"/>
    <x v="1"/>
    <s v="quel est le Kit de développement ? Il est différent de celui de la VCS? "/>
    <x v="1"/>
    <m/>
  </r>
  <r>
    <n v="1312"/>
    <x v="1"/>
    <x v="1"/>
    <x v="1"/>
    <s v="23-Equipements communs"/>
    <s v="EBMR_FER_GI_SERUM GME_100_20_0012_Ind_C_vu APj.xls"/>
    <s v="JCE - 003"/>
    <n v="4"/>
    <n v="11"/>
    <s v="Ma"/>
    <x v="1"/>
    <s v="Pas clairs : il est fait mention d'un câble de connexion de SERUM au Véhicule, puis &quot;des câbles de connexion de SERUM&quot; au véhicule. "/>
    <x v="1"/>
    <s v="RTD_pour_TCS Attente de réponse"/>
  </r>
  <r>
    <n v="1313"/>
    <x v="1"/>
    <x v="1"/>
    <x v="1"/>
    <s v="23-Equipements communs"/>
    <s v="EBMR_FER_GI_SERUM GME_100_20_0012_Ind_C_vu APj.xls"/>
    <s v="JCE - 004"/>
    <s v="5.1.1"/>
    <n v="13"/>
    <s v="Ma"/>
    <x v="1"/>
    <s v="la partie connectique est à reprendre. _x000a_SERUM s'interface au véhicule via 2 connecteurs &quot;relais soutien&quot; et &quot;CAN&quot;. La figure 5 mentionne 2 bus CAN et le relais soutien. Ou alors c'est que le connecteur &quot;CAN&quot; est un connecteur &quot;Mobilité&quot; permettant de récupérér les informations de 2 réseaux CAN distincs (pour peux que ces 2 réseaux CAN soit présent sur le connecteur mobilité du véhicule tel qu'indiqué dans le brochage du connecteur CAN. Voir 3 réseaux CAN  si on se réfère au VCI (figure 6)_x000a__x000a_soit le VCI et les câbles associés sont trop détaillées, soit pas assez. _x000a_"/>
    <x v="1"/>
    <s v="RTD_pour_TCS Attente de réponse"/>
  </r>
  <r>
    <n v="1314"/>
    <x v="1"/>
    <x v="1"/>
    <x v="1"/>
    <s v="23-Equipements communs"/>
    <s v="EBMR_FER_GI_SERUM GME_100_20_0012_Ind_C_vu APj.xls"/>
    <s v="JSR-003"/>
    <s v="5.1.3"/>
    <n v="16"/>
    <s v="Q"/>
    <x v="1"/>
    <s v="Quel client SSH / SCP sera installé ?"/>
    <x v="1"/>
    <m/>
  </r>
  <r>
    <n v="1315"/>
    <x v="1"/>
    <x v="1"/>
    <x v="1"/>
    <s v="23-Equipements communs"/>
    <s v="EBMR_FER_GI_SERUM GME_100_20_0012_Ind_C_vu APj.xls"/>
    <s v="JSR-004"/>
    <s v="6.2.3"/>
    <n v="19"/>
    <s v="Ma"/>
    <x v="1"/>
    <s v="Une coordination avec le Relais Soutien doit être mise en place : les aspects protocoles impliquent la mise en place d'un serveur Web pour répondre aux sollicitations de la valise SERUM et de réaliser des opérations qui ne sont pas de la responsabilité de l'AOC Journal de bord."/>
    <x v="1"/>
    <s v="RTD_pour_TCS Attente de réponse"/>
  </r>
  <r>
    <n v="1316"/>
    <x v="1"/>
    <x v="1"/>
    <x v="1"/>
    <s v="23-Equipements communs"/>
    <s v="EBMR_FER_GI_SERUM GME_100_20_0012_Ind_C_vu APj.xls"/>
    <s v="JSR-005"/>
    <s v="6.9"/>
    <n v="22"/>
    <s v="Q"/>
    <x v="1"/>
    <s v="Quel est le format des FIET ? (cf exigence EBMR_STB_04560_01)"/>
    <x v="1"/>
    <m/>
  </r>
  <r>
    <n v="1317"/>
    <x v="1"/>
    <x v="1"/>
    <x v="1"/>
    <s v="23-Equipements communs"/>
    <s v="EBMR_FER_GI_SERUM GME_100_20_0012_Ind_C_vu APj.xls"/>
    <s v="JCE - 005"/>
    <n v="7"/>
    <n v="24"/>
    <s v="Ma"/>
    <x v="1"/>
    <s v="Manque des renvois : AOC relais soutien. SSI. "/>
    <x v="1"/>
    <s v="RTD_pour_TCS Attente de réponse"/>
  </r>
  <r>
    <n v="1318"/>
    <x v="1"/>
    <x v="1"/>
    <x v="1"/>
    <s v="23-Equipements communs"/>
    <s v="EBMR_FER_GI_SERUM GME_100_20_0012_Ind_C_vu APj.xls"/>
    <s v="JSR-006"/>
    <s v="7.1"/>
    <n v="24"/>
    <s v="Mi"/>
    <x v="1"/>
    <s v="Dans le cadre d'Ethernet, les adresses IP sont données dynamiquement, il faut donc pouvoir utiliser le nom de domaine plutôt que l'adresse."/>
    <x v="1"/>
    <m/>
  </r>
  <r>
    <n v="1319"/>
    <x v="1"/>
    <x v="1"/>
    <x v="1"/>
    <s v="23-Equipements communs"/>
    <s v="EBMR_FER_GI_SERUM GME_100_20_0012_Ind_C_vu APj.xls"/>
    <s v="VLC-001"/>
    <s v="8.1"/>
    <n v="26"/>
    <s v="Ma"/>
    <x v="1"/>
    <s v="Dispositif non conforme en climat C1. Quel impact sur ce climat? Dégradation de performance à prévoir?"/>
    <x v="1"/>
    <m/>
  </r>
  <r>
    <n v="1320"/>
    <x v="1"/>
    <x v="1"/>
    <x v="1"/>
    <s v="23-Equipements communs"/>
    <s v="EBMR_FER_GI_SERUM GME_100_20_0012_Ind_C_vu APj.xls"/>
    <s v="JVT-001"/>
    <n v="2"/>
    <n v="7"/>
    <s v="Ma"/>
    <x v="1"/>
    <s v="10 heures n'est pas suffisant pour l'utilisation dans les ELI. Il faut ajouter la batterie supplémentaire"/>
    <x v="1"/>
    <s v="RTD_pour_TCS Attente de réponse"/>
  </r>
  <r>
    <n v="1321"/>
    <x v="1"/>
    <x v="1"/>
    <x v="1"/>
    <s v="23-Equipements communs"/>
    <s v="EBMR_FER_GI_SERUM GME_100_20_0012_Ind_C_vu APj.xls"/>
    <s v="JVT-002"/>
    <n v="2"/>
    <n v="7"/>
    <s v="Ma"/>
    <x v="1"/>
    <s v="512 giga octet ne paraît pas suffisant pour tenir l'exigence de réserve de 1000% quand toutes les versions d'EBMR seront développées. Il faut ajouter le stockage supplémentaire"/>
    <x v="1"/>
    <s v="RTD_pour_TCS Attente de réponse"/>
  </r>
  <r>
    <n v="1322"/>
    <x v="1"/>
    <x v="1"/>
    <x v="2"/>
    <s v="23-Equipements communs"/>
    <s v="EBMR_FER_GI_Station-C3-GME_104_20_0004_Ind_B vu APj.xls"/>
    <s v="NBL-001"/>
    <s v="2.2"/>
    <n v="8"/>
    <s v="Ma"/>
    <x v="1"/>
    <s v="Il faut absolument la liste des documents de référence, notamment les autres guides d'intégrations lorsqu'ils sont appelés. Rappel ce document a vocation a être utilisé pour d'autres programmes"/>
    <x v="0"/>
    <s v="Pris en compte dans le GI mis à jour"/>
  </r>
  <r>
    <n v="1323"/>
    <x v="1"/>
    <x v="1"/>
    <x v="2"/>
    <s v="23-Equipements communs"/>
    <s v="EBMR_FER_GI_Station-C3-GME_104_20_0004_Ind_B vu APj.xls"/>
    <s v="NBL-002"/>
    <s v="3.1"/>
    <n v="9"/>
    <s v="Mi"/>
    <x v="1"/>
    <s v="passerelle décrite dans le Guide d’intégration VCS) =&gt; faire un renvoi au tableau des références documentaires qui lui donne la référence du GI VCS"/>
    <x v="0"/>
    <s v="Pris en compte dans le GI mis à jour"/>
  </r>
  <r>
    <n v="1324"/>
    <x v="1"/>
    <x v="1"/>
    <x v="2"/>
    <s v="23-Equipements communs"/>
    <s v="EBMR_FER_GI_Station-C3-GME_104_20_0004_Ind_B vu APj.xls"/>
    <s v="NBL-003"/>
    <m/>
    <n v="15"/>
    <s v="F"/>
    <x v="1"/>
    <s v="Le texte est en bleu"/>
    <x v="0"/>
    <s v="Pris en compte dans le GI mis à jour"/>
  </r>
  <r>
    <n v="1325"/>
    <x v="1"/>
    <x v="1"/>
    <x v="2"/>
    <s v="23-Equipements communs"/>
    <s v="EBMR_FER_GI_Station-C3-GME_104_20_0004_Ind_B vu APj.xls"/>
    <s v="NBL-004"/>
    <s v="4.4"/>
    <n v="19"/>
    <s v="Mi"/>
    <x v="1"/>
    <s v="mettre à jour la liste des ADU et ACU présent dans le document"/>
    <x v="0"/>
    <s v="Pris en compte dans le GI mis à jour"/>
  </r>
  <r>
    <n v="1326"/>
    <x v="1"/>
    <x v="1"/>
    <x v="2"/>
    <s v="23-Equipements communs"/>
    <s v="EBMR_FER_GI_VCS-GME_104_20_0008_Ind_B vu APj.xls"/>
    <s v="JCE-002 "/>
    <s v="1.2.1"/>
    <n v="6"/>
    <s v="Mi"/>
    <x v="1"/>
    <s v="Terme &quot;équipement Natif&quot; non trouvé dans les définitions et documents (cf remarques de la FER précédentes sur le même document)"/>
    <x v="1"/>
    <m/>
  </r>
  <r>
    <n v="1327"/>
    <x v="1"/>
    <x v="1"/>
    <x v="2"/>
    <s v="23-Equipements communs"/>
    <s v="EBMR_FER_GI_VCS-GME_104_20_0008_Ind_B vu APj.xls"/>
    <s v="JCE-003"/>
    <s v="2.1"/>
    <n v="10"/>
    <s v="Mi"/>
    <x v="1"/>
    <s v="Référence de la documentation du DAGR toujours en ADU. (indiqué comme &quot;fait&quot; dans la FER  précédentes sur le même document)"/>
    <x v="1"/>
    <m/>
  </r>
  <r>
    <n v="1328"/>
    <x v="1"/>
    <x v="1"/>
    <x v="2"/>
    <s v="23-Equipements communs"/>
    <s v="EBMR_FER_GI_VCS-GME_104_20_0008_Ind_B vu APj.xls"/>
    <s v="JCE-001"/>
    <s v="2.3"/>
    <n v="11"/>
    <s v="Mi"/>
    <x v="1"/>
    <s v="remplacer les ADU par les références des Guides existants (SLA, tourelleau,..)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29"/>
    <x v="1"/>
    <x v="1"/>
    <x v="2"/>
    <s v="23-Equipements communs"/>
    <s v="EBMR_FER_GI_VCS-GME_104_20_0008_Ind_B vu APj.xls"/>
    <s v="JCE-004"/>
    <s v="2.3"/>
    <n v="11"/>
    <s v="Mi"/>
    <x v="1"/>
    <s v="le nom &quot;ICD VALISE NTI1&quot; ([AD8] est à changer.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0"/>
    <x v="1"/>
    <x v="1"/>
    <x v="2"/>
    <s v="23-Equipements communs"/>
    <s v="EBMR_FER_GI_VCS-GME_104_20_0008_Ind_B vu APj.xls"/>
    <s v="JCE-005"/>
    <s v="3.1"/>
    <n v="12"/>
    <s v="Mi"/>
    <x v="1"/>
    <s v="Il faudra mettre en cohérence le schéma avec le texte sur l'aspect &quot;Valise SSI&quot;  (ou le texte avec le schéma) et le § 3.2.2.1.5"/>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1"/>
    <x v="1"/>
    <x v="1"/>
    <x v="2"/>
    <s v="23-Equipements communs"/>
    <s v="EBMR_FER_GI_VCS-GME_104_20_0008_Ind_B vu APj.xls"/>
    <s v="NBL-001"/>
    <s v="3.1"/>
    <n v="12"/>
    <s v="Mi"/>
    <x v="1"/>
    <s v="nous passons de IE 13 à IE 15, pourquoi n'y a-t-il pas IE14 (est ce celle pour la valise SS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2"/>
    <x v="1"/>
    <x v="1"/>
    <x v="2"/>
    <s v="23-Equipements communs"/>
    <s v="EBMR_FER_GI_VCS-GME_104_20_0008_Ind_B vu APj.xls"/>
    <s v="JCE-006"/>
    <s v="3.2.2.1.4"/>
    <n v="13"/>
    <s v="Ma"/>
    <x v="1"/>
    <s v="Et la valise NT1 ? Ce paragraphe laisse supposer que la mise à jour de la VCS est réalisé sur la VCS sans aucun moyen extérieur. Or la valise NTI 1 est là pour déployer les configurations et les mises à jours, non?"/>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3"/>
    <x v="1"/>
    <x v="1"/>
    <x v="2"/>
    <s v="23-Equipements communs"/>
    <s v="EBMR_FER_GI_VCS-GME_104_20_0008_Ind_B vu APj.xls"/>
    <s v="JCE-007"/>
    <s v="3.2.2.1.5"/>
    <n v="13"/>
    <s v="Ma"/>
    <x v="1"/>
    <s v="il faudrait un renvoi vers un autre document qui explicite cette partie SSI. (Le document doit également être cités dans les références §2.1 ). Cette remarque est valable pour les § 3.2.2.1.8, §3.2.2.1.12, § 3.2.2.1.13, ainsi que les fonctions de catégorie 2 §3.2.2.2)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4"/>
    <x v="1"/>
    <x v="1"/>
    <x v="2"/>
    <s v="23-Equipements communs"/>
    <s v="EBMR_FER_GI_VCS-GME_104_20_0008_Ind_B vu APj.xls"/>
    <s v="JCE-008"/>
    <s v="3.2.2.1.9"/>
    <n v="14"/>
    <s v="Mi"/>
    <x v="1"/>
    <s v="Supprimer &quot;de la position&quot; pour lever toute ambiguité =&gt; La distribution de la synchronisation gère le temps, le navigateur gère la position.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5"/>
    <x v="1"/>
    <x v="1"/>
    <x v="2"/>
    <s v="23-Equipements communs"/>
    <s v="EBMR_FER_GI_VCS-GME_104_20_0008_Ind_B vu APj.xls"/>
    <s v="NBL-002"/>
    <s v="3.2.2.1.8"/>
    <n v="14"/>
    <s v="Mi"/>
    <x v="1"/>
    <s v="Mettre à jour les noms des modes systèmes (cohérence d'ensemble des documents)"/>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6"/>
    <x v="1"/>
    <x v="1"/>
    <x v="2"/>
    <s v="23-Equipements communs"/>
    <s v="EBMR_FER_GI_VCS-GME_104_20_0008_Ind_B vu APj.xls"/>
    <s v="JCE-009"/>
    <s v="3.2.2.1.10"/>
    <n v="15"/>
    <s v="Mi"/>
    <x v="1"/>
    <s v="Manque un renvoi vers un descriptif du fonctionnel. Le document [AD3] dipositif d'extraction décrit uniquement le moyen d'extraire les donn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7"/>
    <x v="1"/>
    <x v="1"/>
    <x v="2"/>
    <s v="23-Equipements communs"/>
    <s v="EBMR_FER_GI_VCS-GME_104_20_0008_Ind_B vu APj.xls"/>
    <s v="JCE-010"/>
    <s v="3.2.2.1.14"/>
    <n v="16"/>
    <s v="F"/>
    <x v="1"/>
    <s v="&quot;Relais&quot; aves un &quot;s&quot;, il reste quelque &quot;relai&quot; dans le document.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8"/>
    <x v="1"/>
    <x v="1"/>
    <x v="2"/>
    <s v="23-Equipements communs"/>
    <s v="EBMR_FER_GI_VCS-GME_104_20_0008_Ind_B vu APj.xls"/>
    <s v="JCE-011"/>
    <s v="3.3.2.1."/>
    <n v="19"/>
    <s v="Mi"/>
    <x v="1"/>
    <s v="Parler d'équipement natif (en relation avec JCE-002) dans la définition ci-dessous : _x000a_· Directement : cela revient à dire que les interfaces du bus d’échange VCS sont implémentées_x000a_dans l’équipement ou dans un équipement du réseau logique auquel il appartient afin_x000a_d’échanger avec la VCS._x000a_"/>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39"/>
    <x v="1"/>
    <x v="1"/>
    <x v="2"/>
    <s v="23-Equipements communs"/>
    <s v="EBMR_FER_GI_VCS-GME_104_20_0008_Ind_B vu APj.xls"/>
    <s v="JSR-001"/>
    <s v="3.3.2.1"/>
    <n v="19"/>
    <s v="Q"/>
    <x v="1"/>
    <s v="Expliciter ce qui est sous-entendu par l'expression &quot;résilience de la communication IP&quot;."/>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0"/>
    <x v="1"/>
    <x v="1"/>
    <x v="2"/>
    <s v="23-Equipements communs"/>
    <s v="EBMR_FER_GI_VCS-GME_104_20_0008_Ind_B vu APj.xls"/>
    <s v="JCE-012"/>
    <s v="3.3.3"/>
    <n v="20"/>
    <s v="Mi"/>
    <x v="1"/>
    <s v="Le placement de la référence [AD1] (guide d'intégration MFD) laisse pensez que le guide indique ou prend en compte les contraintres d'intégration ergonomiques, de besoins de restitutions des fonctions et des contraintes d'intégrations des porteurs (au sens large). est ce réellement le ca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1"/>
    <x v="1"/>
    <x v="1"/>
    <x v="2"/>
    <s v="23-Equipements communs"/>
    <s v="EBMR_FER_GI_VCS-GME_104_20_0008_Ind_B vu APj.xls"/>
    <s v="JSR-002"/>
    <s v="3.3.2.2"/>
    <n v="20"/>
    <s v="Q"/>
    <x v="1"/>
    <s v="Le document ICD Bus d'échange VCS indique que les priorités ne sont pas gérées par la VCS. Or une priorité est associée à chaque VLAN. Comment et où ces secondes priorités sont-elles gérées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2"/>
    <x v="1"/>
    <x v="1"/>
    <x v="2"/>
    <s v="23-Equipements communs"/>
    <s v="EBMR_FER_GI_VCS-GME_104_20_0008_Ind_B vu APj.xls"/>
    <s v="JCE-013"/>
    <s v="4.12"/>
    <n v="26"/>
    <s v="Mi"/>
    <x v="1"/>
    <s v="il faudrait étoffer la &quot;présentation&quot; de ce paragraphe pour &quot;la comprehension des dépendances&quot;. Exemple : Cette interface concentre les liaisons analogiques entre l'interphnoie et les moyens radios. Cette interface, entre le réseau logique VCS et le réseau logique de commandement ne concerne pas la VCS. Toutefois ce lien est utile pour la transmission d'alertes et d'alarmes audio vers l'interphonie de bord des véhicules. c'est pourquoi cette interface est présente ici. "/>
    <x v="0"/>
    <s v="Sera traité dans le cadre du GUI VCS et de l’arborescence documentaire en cours de discussion avec la DGA._x000a_La référence du document : CR réunion du 04/05/2017 « CR_Réunion_Arborescence_Documentaire » contenant la proposition de sommaire du guide d’intégration VCS._x000a_TH/TCS/PRS/LTS/B&amp;AP/pd,17/0145/_x000a_"/>
  </r>
  <r>
    <n v="1343"/>
    <x v="1"/>
    <x v="1"/>
    <x v="2"/>
    <s v="23-Equipements communs"/>
    <s v="EBMR_FER_GI_VSYSBOX GME_104_20_0007_Ind_B vu APj.xls"/>
    <s v="JCE - 001"/>
    <s v="3.1"/>
    <n v="14"/>
    <s v="Mi"/>
    <x v="1"/>
    <s v="remarque Globale : Pas de chapitre 9 dans le document. les références chapitre 7 sont en fait chapitre 6 et référence chapitre 9 sont en fait chapitre 8. "/>
    <x v="0"/>
    <s v="Sera pris en compte dans la version de septembre 2017"/>
  </r>
  <r>
    <n v="1344"/>
    <x v="1"/>
    <x v="1"/>
    <x v="2"/>
    <s v="23-Equipements communs"/>
    <s v="EBMR_FER_GI_VSYSBOX GME_104_20_0007_Ind_B vu APj.xls"/>
    <s v="JCE-002 "/>
    <s v="3.2.2.1"/>
    <n v="14"/>
    <s v="F"/>
    <x v="1"/>
    <s v="remarque globale : la mention &quot;allocation : - allocation eqpt …&quot; apparait plusieurs fois dans le document. Ce texte semble provenir d'une génération automatique, et n'est pas nécessaire. De plus, dans certains document l'allocation est attribué à un co-traitant. Cela n'est pas utile pour un guide reversable à un tiers."/>
    <x v="0"/>
    <s v="Sera pris en compte dans la version de septembre 2017"/>
  </r>
  <r>
    <n v="1345"/>
    <x v="1"/>
    <x v="1"/>
    <x v="2"/>
    <s v="23-Equipements communs"/>
    <s v="EBMR_FER_GI_VSYSBOX GME_104_20_0007_Ind_B vu APj.xls"/>
    <s v="JCE-013"/>
    <s v="3.2.2.1"/>
    <n v="16"/>
    <s v="Ma"/>
    <x v="1"/>
    <s v="Table 5 : sur le nombre de RS485/422 et RS232 total, il semble y avoir des différences avec le descriptif des connecteurs. Pour les CVCS c'est OK (J4 : 2 ports configurable + J3 2 ports configurables). _x000a_Pour SDC  Nok :( J4 : 2 ports configurable + J3 2 ports configurables + J3 : 3 ports RS232 (uniquement RS232)) soit 7 ports RS dans le total des connecteur pour 4 d'indiqués dans le tableau. d'après les schéma des connecteurs se serait de 0 à 4 pour les RS485/422 et 7 à 3 pour les RS232) ._x000a_pour BDS : il est indiqué 8 ports RS dans le tableau pour 9 ports présent dans les connecteurs.  ( J4 : 2 ports configurable + J3 3 ports configurables + J2 : 3 ports configurables + J3 1 port de debug RS232)"/>
    <x v="0"/>
    <s v="Sera pris en compte dans la version de septembre 2017"/>
  </r>
  <r>
    <n v="1346"/>
    <x v="1"/>
    <x v="1"/>
    <x v="2"/>
    <s v="23-Equipements communs"/>
    <s v="EBMR_FER_GI_VSYSBOX GME_104_20_0007_Ind_B vu APj.xls"/>
    <s v="JCE-003"/>
    <s v="3.2.2.0"/>
    <n v="19"/>
    <s v="Mi"/>
    <x v="1"/>
    <s v="&quot;Il n’est pas possible d’accéder à l’intérieur de la VSYS-Box sans la démonter de son support, le_x000a_couvercle composant la face inférieure de l’équipement&quot; =&gt; reformuler la phrase."/>
    <x v="0"/>
    <s v="Sera pris en compte dans la version de septembre 2017"/>
  </r>
  <r>
    <n v="1347"/>
    <x v="1"/>
    <x v="1"/>
    <x v="2"/>
    <s v="23-Equipements communs"/>
    <s v="EBMR_FER_GI_VSYSBOX GME_104_20_0007_Ind_B vu APj.xls"/>
    <s v="JCE-004"/>
    <s v="3.2.2.1"/>
    <n v="19"/>
    <s v="Mi"/>
    <x v="1"/>
    <s v="rajouter une mention précisant que la position &quot;tête en bas&quot; est déconseillé (ou soumise à contrainte particulière). Cela est évoqué plus loin dans le document mais ici, on à l'impression que tout est bon. "/>
    <x v="0"/>
    <s v="Sera pris en compte dans la version de septembre 2017"/>
  </r>
  <r>
    <n v="1348"/>
    <x v="1"/>
    <x v="1"/>
    <x v="2"/>
    <s v="23-Equipements communs"/>
    <s v="EBMR_FER_GI_VSYSBOX GME_104_20_0007_Ind_B vu APj.xls"/>
    <s v="JCE-005"/>
    <s v="3.2.2.2"/>
    <n v="19"/>
    <s v="Mi"/>
    <x v="1"/>
    <s v="Annexe B non trouvé, c'est peut être une référence au chapitre 7"/>
    <x v="0"/>
    <s v="Sera pris en compte dans la version de septembre 2017"/>
  </r>
  <r>
    <n v="1349"/>
    <x v="1"/>
    <x v="1"/>
    <x v="2"/>
    <s v="23-Equipements communs"/>
    <s v="EBMR_FER_GI_VSYSBOX GME_104_20_0007_Ind_B vu APj.xls"/>
    <s v="JCE-006"/>
    <s v="3.2.2.2"/>
    <n v="20"/>
    <s v="Mi"/>
    <x v="1"/>
    <s v="&quot;fonction MMS&quot; non expliquée dans le document. "/>
    <x v="0"/>
    <s v="Sera pris en compte dans la version de septembre 2017"/>
  </r>
  <r>
    <n v="1350"/>
    <x v="1"/>
    <x v="1"/>
    <x v="2"/>
    <s v="23-Equipements communs"/>
    <s v="EBMR_FER_GI_VSYSBOX GME_104_20_0007_Ind_B vu APj.xls"/>
    <s v="JCE-007"/>
    <s v="3.2.2.2"/>
    <n v="21"/>
    <s v="Ma"/>
    <x v="1"/>
    <s v="le &quot;couple requis&quot; de serrage n'est pas indiqué dans le document. "/>
    <x v="0"/>
    <s v="Sera pris en compte dans la version de septembre 2017"/>
  </r>
  <r>
    <n v="1351"/>
    <x v="1"/>
    <x v="1"/>
    <x v="2"/>
    <s v="23-Equipements communs"/>
    <s v="EBMR_FER_GI_VSYSBOX GME_104_20_0007_Ind_B vu APj.xls"/>
    <s v="JCE-008"/>
    <s v="3.2.5"/>
    <n v="37"/>
    <s v="Q"/>
    <x v="1"/>
    <s v="&quot;La pile de sauvegarde se change équipement sous tension&quot; =&gt; C'est une obligation ou une possibilité?"/>
    <x v="0"/>
    <s v="Sera pris en compte dans la version de septembre 2017"/>
  </r>
  <r>
    <n v="1352"/>
    <x v="1"/>
    <x v="1"/>
    <x v="2"/>
    <s v="23-Equipements communs"/>
    <s v="EBMR_FER_GI_VSYSBOX GME_104_20_0007_Ind_B vu APj.xls"/>
    <s v="JCE-009"/>
    <s v="5.2"/>
    <n v="40"/>
    <s v="Mi"/>
    <x v="1"/>
    <s v="&quot;Cf [GLOSSAIRE] =&gt; cela correspond, à priori au 5.1 Sigles et acronymes."/>
    <x v="0"/>
    <s v="Sera pris en compte dans la version de septembre 2017"/>
  </r>
  <r>
    <n v="1353"/>
    <x v="1"/>
    <x v="1"/>
    <x v="2"/>
    <s v="23-Equipements communs"/>
    <s v="EBMR_FER_GI_VSYSBOX GME_104_20_0007_Ind_B vu APj.xls"/>
    <s v="JCE-010"/>
    <s v="5.3"/>
    <n v="41"/>
    <s v="Mi"/>
    <x v="1"/>
    <s v="Le paragraphe est vide? C'est un &quot;ADU&quot; ou c'est en trop. "/>
    <x v="0"/>
    <s v="Sera pris en compte dans la version de septembre 2017"/>
  </r>
  <r>
    <n v="1354"/>
    <x v="1"/>
    <x v="1"/>
    <x v="2"/>
    <s v="23-Equipements communs"/>
    <s v="EBMR_FER_GI_VSYSBOX GME_104_20_0007_Ind_B vu APj.xls"/>
    <s v="JCE-011"/>
    <s v="6.2"/>
    <n v="44"/>
    <s v="F"/>
    <x v="1"/>
    <s v="La broche A aurait pu être en début de tableau. "/>
    <x v="0"/>
    <s v="Sera pris en compte dans la version de septembre 2017"/>
  </r>
  <r>
    <n v="1355"/>
    <x v="1"/>
    <x v="1"/>
    <x v="2"/>
    <s v="23-Equipements communs"/>
    <s v="EBMR_FER_GI_VSYSBOX GME_104_20_0007_Ind_B vu APj.xls"/>
    <s v="SLE-001"/>
    <n v="6.4"/>
    <n v="48"/>
    <s v="Ma"/>
    <x v="1"/>
    <s v="Avoir, entre les documents, une cohérence de nomination et d'emplacement du port Eth. &quot;non switché&quot;, et de &quot;Managment&quot;._x000a_A la lecture des documents, la compréhension est que les VSysBox toutes confondues possédent 8 ports dont un non switché, plus 2 ports supplémentaires pour le &quot;Mamagement&quot; (&quot;MMS&quot;) et le &quot;Débug&quot; sauf le SdC qui en posséde qu'un seul._x000a_Sur le GUI VSYSBOX le port non switché est identifié sur l'embasse J6 en GBE5, sur le schéma d'interco &quot;63250390-030&quot; celui-ci est identifié sur les embasses J5 en GBE8._x000a_De plus, sur le GUI VSYSBOX le port GBE5 est identifié &quot;mamagement&quot;, est-ce un port de &quot;management&quot;? quel est la différence entre la notion de &quot;management / débug / port switché / port non switché&quot;? Ces notions sont à préciser dans le document._x000a__x000a_"/>
    <x v="0"/>
    <s v="Une clarification sera apportée dans le Guide d'intégration pour la version de septembre 2017"/>
  </r>
  <r>
    <n v="1356"/>
    <x v="1"/>
    <x v="1"/>
    <x v="2"/>
    <s v="23-Equipements communs"/>
    <s v="EBMR_FER_GI_VSYSBOX GME_104_20_0007_Ind_B vu APj.xls"/>
    <s v="JCE-012"/>
    <n v="8"/>
    <n v="65"/>
    <s v="Mi"/>
    <x v="1"/>
    <s v="Il manque la hauteur total du boîtier (de 80mm) sur le schéma. "/>
    <x v="0"/>
    <s v="Sera pris en compte dans la version de septembre 2017"/>
  </r>
  <r>
    <n v="1357"/>
    <x v="1"/>
    <x v="1"/>
    <x v="2"/>
    <s v="23-Equipements communs"/>
    <s v="EBMR_FER_GI_VSYSBOX GME_104_20_0007_Ind_B vu APj.xls"/>
    <s v="JVT-001"/>
    <s v="3,2,5"/>
    <n v="35"/>
    <s v="Ma"/>
    <x v="1"/>
    <s v="1 mois n'est pas du stockage longue durée. Comment le stockage est-il prévu dans l'AIP? Quelles sont les conditions de stockage considérées (température, humidité…)?"/>
    <x v="0"/>
    <s v="Les contraintes pour le stockage longue durée sont décrites dans la DTU. Le guide  d'intégration n'a pas vocation à décrire le stockage de longue durée  mais uniquement un stockage provisoire (maintenance par exemple). Ce point sera précisé dans la version de septembre 2017"/>
  </r>
  <r>
    <n v="1358"/>
    <x v="1"/>
    <x v="1"/>
    <x v="2"/>
    <s v="23-Equipements communs"/>
    <s v="EBMR_FER_GI_VSYSBOX GME_104_20_0007_Ind_B vu APj.xls"/>
    <s v="JVT-002"/>
    <s v="3,2,7"/>
    <n v="36"/>
    <s v="Ma"/>
    <x v="1"/>
    <s v="Quelle est taille de stockage des VSYSBOX? Sans cette donnée, il est impossible de justifier l'exigence EBMR_STB_04060_03"/>
    <x v="0"/>
    <s v="Sera pris en compte dans la version de septembre 2017"/>
  </r>
  <r>
    <n v="1359"/>
    <x v="1"/>
    <x v="1"/>
    <x v="1"/>
    <s v="23-Equipements communs"/>
    <s v="EBMR_FER_GI-COA_GME-104-20-0011_Ind-A vu APj.xls"/>
    <s v="DRL-001"/>
    <s v="2.1"/>
    <n v="7"/>
    <s v="Q"/>
    <x v="1"/>
    <s v="&quot;L’afficheur pourra intégrer un gabarit en incrustation vidéo qui permettra de faciliter le pilotage. Cette incrustation n’est pas réalisée au niveau du module caméra et peut être implémentée par exemple au niveau de l’afficheur. &quot;_x000a_=&gt; Qui va la réaliser ?"/>
    <x v="0"/>
    <s v="C'est de la responsabilité de l'intégrateur d'afficher ce gabarit en incrustation vidéo"/>
  </r>
  <r>
    <n v="1360"/>
    <x v="1"/>
    <x v="1"/>
    <x v="1"/>
    <s v="23-Equipements communs"/>
    <s v="EBMR_FER_GI-COA_GME-104-20-0011_Ind-A vu APj.xls"/>
    <s v="DRL-002"/>
    <s v="3.10"/>
    <n v="15"/>
    <s v="Ma"/>
    <x v="1"/>
    <s v="&quot;ACU : les informations détaillées sur les dimensions et sur les masses ne sont pas disponibles à la date d’écriture de ce guide, et elles seront à confirmer ultérieurement. &quot;_x000a_=&gt; A consolider."/>
    <x v="0"/>
    <s v="Mis à jour dans le guide d'intégration COA ind.B"/>
  </r>
  <r>
    <n v="1361"/>
    <x v="1"/>
    <x v="1"/>
    <x v="1"/>
    <s v="23-Equipements communs"/>
    <s v="EBMR_FER_GI-COA_GME-104-20-0011_Ind-A vu APj.xls"/>
    <s v="DRL-003"/>
    <s v="3.12"/>
    <n v="17"/>
    <s v="Ma"/>
    <x v="1"/>
    <s v="&quot;Note : le plan d’interface mécanique n’est pas disponible à la date d’écriture de ce guide, et ce paragraphe sera à compléter ultérieurement.  &quot;_x000a_=&gt; A consolider."/>
    <x v="0"/>
    <s v="Mis à jour dans le guide d'intégration COA ind.B"/>
  </r>
  <r>
    <n v="1362"/>
    <x v="1"/>
    <x v="1"/>
    <x v="1"/>
    <s v="23-Equipements communs"/>
    <s v="EBMR_FER_GI-COA_GME-104-20-0011_Ind-A vu APj.xls"/>
    <s v="VLC-001"/>
    <s v="3.19.1"/>
    <n v="21"/>
    <s v="Q"/>
    <x v="1"/>
    <s v="Quel est l'indice IP de la caméra?"/>
    <x v="17"/>
    <s v="La caméra est une caméra PAL et non IP"/>
  </r>
  <r>
    <n v="1363"/>
    <x v="1"/>
    <x v="1"/>
    <x v="1"/>
    <s v="24-Bilan de masse"/>
    <s v="EBMR_FER_DJD BILAN DE MASSE GME-101-20-0226 indA vu APj.xls"/>
    <s v="MAN-001"/>
    <s v="onglet complément"/>
    <m/>
    <s v="Ma"/>
    <x v="1"/>
    <s v="La fonction mobilité reste exédentaire même après plan d'action. Compte tenu du renchérissement généralement constaté (suite aux problèmes de fiab) quelles sont les actions prévues? "/>
    <x v="1"/>
    <m/>
  </r>
  <r>
    <n v="1364"/>
    <x v="1"/>
    <x v="1"/>
    <x v="1"/>
    <s v="24-Bilan de masse"/>
    <s v="EBMR_FER_DJD BILAN DE MASSE GME-101-20-0226 indA vu APj.xls"/>
    <s v="MAN-002"/>
    <m/>
    <m/>
    <s v="Q"/>
    <x v="1"/>
    <s v="Le document &quot;DED-NT 4602 rapport analyse- VBMR réserde masse&quot; n'affiche aucune réserve sur la tenue de l'exigence. Est-ce cohérent?"/>
    <x v="1"/>
    <m/>
  </r>
  <r>
    <n v="1365"/>
    <x v="4"/>
    <x v="4"/>
    <x v="4"/>
    <s v="24-Bilan de masse"/>
    <s v="EBMR_FER_DJD BILAN DE MASSE GME-101-20-0226 indA vu APj.xls"/>
    <s v="MAN-003"/>
    <m/>
    <m/>
    <s v="Ma"/>
    <x v="0"/>
    <s v="Quelles sont les actions côté GME afin de garantir la réserve de masse? La recherche de la solution doit être globale et pas uniquement segmentée par allocations entre les différents cotraitants."/>
    <x v="0"/>
    <s v="Doublon avec ligne 1154"/>
  </r>
  <r>
    <n v="1366"/>
    <x v="1"/>
    <x v="1"/>
    <x v="1"/>
    <s v="025-Soutien"/>
    <s v="EBMR_FER - Annexe 1 liste des outillages spécifiques RTD + ADS.xls"/>
    <s v="JVT-001"/>
    <m/>
    <m/>
    <s v="Ma"/>
    <x v="1"/>
    <s v="Outillage trop volumineux et lourd pour l'OPEX. Un outillage plus léger, même si la durée est plus longue pour la phase d'extraction (en revanche pour la phase de dépose et de repose du capot, les durées doivent être améliorées)"/>
    <x v="18"/>
    <s v="Le palonnier sera pliable ce qui permettre d'optimiser son empreinte logistique pour la phase de stockage"/>
  </r>
  <r>
    <n v="1367"/>
    <x v="0"/>
    <x v="2"/>
    <x v="0"/>
    <s v="025-Soutien"/>
    <s v="EBMR_FER - Annexe 1 liste des outillages spécifiques RTD + ADS.xls"/>
    <s v="JVT-002"/>
    <m/>
    <m/>
    <s v="Ma"/>
    <x v="0"/>
    <s v="Il manque certaines justifications sur le recours aux outillages spécifiques et complémentaires"/>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368"/>
    <x v="1"/>
    <x v="1"/>
    <x v="1"/>
    <s v="025-Soutien"/>
    <s v="EBMR_FER - Annexe 1 liste des outillages spécifiques RTD + ADS.xls"/>
    <s v="JVT-003"/>
    <m/>
    <m/>
    <s v="Ma"/>
    <x v="0"/>
    <s v="Il manque les lots NTI2 électroniques et les lots NTI2 optronique puisque RTD n'a livrée aucune étude technico-économique acceptée par l'administration pour le DJD2. L'hypothèse est donc celle de la STB, c’est-à-dire le soutien via D2G pour la maintenance NTI2 du COPV et du SOV-G"/>
    <x v="0"/>
    <s v="Ces modifications seront prises en compte dans l'annexe 1 de la liste des outillages spécifiques de RTD, si les conclusions de l'ÉTÉ sont en faveur d'un soutien de niveau NTI2 du SOV-G pour DJD2 EPC_x000a_Voir FEPs relatives aux ÉTÉ refusées par l'administration"/>
  </r>
  <r>
    <n v="1369"/>
    <x v="1"/>
    <x v="1"/>
    <x v="1"/>
    <s v="025-Soutien"/>
    <s v="EBMR_FER - Annexe 1 liste des outillages spécifiques RTD + ADS.xls"/>
    <s v="JVT-004"/>
    <m/>
    <m/>
    <s v="Ma"/>
    <x v="0"/>
    <s v="Il manque des outillages, par exemple la valise de test NTI1 dans les lots multi techniques "/>
    <x v="0"/>
    <s v="La liste sera mise à jour avec les outillages manquants, par exemple la valise et sera présenté lors du GT conception orienté soutien de mars"/>
  </r>
  <r>
    <n v="1370"/>
    <x v="2"/>
    <x v="0"/>
    <x v="3"/>
    <s v="025-Soutien"/>
    <s v="EBMR_FER - Annexe 1 liste des outillages spécifiques RTD + ADS.xls"/>
    <s v="EDD-001"/>
    <s v="Annexe"/>
    <m/>
    <s v="Ma"/>
    <x v="0"/>
    <s v="Le palonnier GMP est d'ores et déjà défini et référencé alors qu'une étude devrait être en cours sur l'utilisation du palonnier avec le capot moteur déposé afin de diminuer fortement la dimension du palonnier et donc participer, par là, à la réduction de l'empreinte logistique du soutien en opération. Il faut continuer cette étude et proposer des conclusion avant de choisir le palonnier en comparant les différentes alternatives."/>
    <x v="0"/>
    <s v="Des concepts ont été présentés lors de la réunion du 7 mars avec l'administration sur le soutien en OPEX. _x000a_Une proposition sera présentée par le GME fin mars."/>
  </r>
  <r>
    <n v="1371"/>
    <x v="1"/>
    <x v="1"/>
    <x v="1"/>
    <s v="025-Soutien"/>
    <s v="EBMR_FER - Annexe 1 liste des outillages spécifiques RTD + ADS.xls"/>
    <s v="EDD-002"/>
    <s v="Annexe"/>
    <m/>
    <s v="Ma"/>
    <x v="1"/>
    <s v="Lors de la présentation de la dépose du T1 et de sa couronne de GALIX, le T1 est posé sur son support. La couronne est désolidarisée du T1. Le T1 est alors soulevé avec le même palonnier tandis que la couronne reste sur le support… Que fait-on du T1 dans ce cas ? Il reste suspendu sous palonnier ? Il faut le poser parterre ? Il faut le reposer sur l'engin ? Dans tous les cas, il faut le poser quelque part pour pouvoir reprendre la couronne avec le palonnier et la poser, elle aussi, quelque part afin de reprendre à nouveau le T1 pour le poser finalement sur son support... Il faut trouver une solution acceptable !!! Cela peut-être deux supports dans le lot d'outillage mais cela va être lourd... Il faut peut-être un chevalet au sol et un chevalet surélevé pour réaliser les opérations de maintenance..."/>
    <x v="18"/>
    <s v="Le tourelleau sera posé sur 3 chandelles ou une palette"/>
  </r>
  <r>
    <n v="1372"/>
    <x v="1"/>
    <x v="1"/>
    <x v="1"/>
    <s v="025-Soutien"/>
    <s v="EBMR_FER - Annexe 1 liste des outillages spécifiques RTD + ADS.xls"/>
    <s v="EDD-003"/>
    <s v="annexe"/>
    <m/>
    <s v="Ma"/>
    <x v="1"/>
    <s v="La lunette de bouche pour les MAG et/ou 12,7 et/ou LGA peut ne pas être spécifique si les modèles repris sont ceux qui sont en service dans l'armée de terre…"/>
    <x v="18"/>
    <s v="Conception d'un nouvel outil par le BE"/>
  </r>
  <r>
    <n v="1373"/>
    <x v="3"/>
    <x v="3"/>
    <x v="2"/>
    <s v="025-Soutien"/>
    <s v="EBMR_FER - Liste des outillages TCS + ADS.xls"/>
    <s v="JVT-001"/>
    <n v="4"/>
    <n v="9"/>
    <s v="Ma"/>
    <x v="0"/>
    <s v="la centrale de navigation de type 1 doit faire partie de l'étude technico-économique D2G"/>
    <x v="0"/>
    <s v="Des données techniques concernant le soutien de la centrale de navigation T1 sont attendues de SAFRAN. _x000a_Une communication sera effectuée à l'Administration par le GME lors du GT de présentation des ÉTÉ programmé le 23 mars."/>
  </r>
  <r>
    <n v="1374"/>
    <x v="1"/>
    <x v="1"/>
    <x v="1"/>
    <s v="025-Soutien"/>
    <s v="EBMR_FER - Liste des outillages TCS + ADS.xls"/>
    <s v="JVT-002"/>
    <n v="6.2"/>
    <n v="11"/>
    <s v="Mi"/>
    <x v="1"/>
    <s v="Mettre les définition du contrat pour les NTI1 et 2"/>
    <x v="0"/>
    <s v="Les définitions des NTI1 et NTI2 du contrat vont être intégrées dans le document &quot;Liste des outillages TCS&quot;"/>
  </r>
  <r>
    <n v="1375"/>
    <x v="1"/>
    <x v="1"/>
    <x v="1"/>
    <s v="025-Soutien"/>
    <s v="EBMR_FER - Liste des outillages TCS + ADS.xls"/>
    <s v="JVT-003"/>
    <n v="8"/>
    <n v="18"/>
    <s v="Ma"/>
    <x v="1"/>
    <s v="A reprendre. Il y a, à ce stade, des outillages spécifiques pour D2G vu qu'une technico-économique acceptée par l'administration n'a démontrer le non abonnement à D2G "/>
    <x v="0"/>
    <s v="Les outillages spécifiques vont être mentionnés dans le document en fonction des résultats des ÉTÉ qui vont être réalisées."/>
  </r>
  <r>
    <n v="1376"/>
    <x v="3"/>
    <x v="3"/>
    <x v="2"/>
    <s v="025-Soutien"/>
    <s v="EBMR_FER - Liste des outillages TCS + ADS.xls"/>
    <s v="JVT-004"/>
    <s v="Général"/>
    <m/>
    <m/>
    <x v="0"/>
    <s v="Faire une étude pour le NTI2 du BJF. Il est incompréhensible que les BJF aient un soutien NTI2 sur VAB et VBCI mais qu'il n'en ait pas sur EBMR. L'administration pourrait intégrer dans la liste des outillages de la STB, les banc de test compatibles du soutien NTI2 des BJF VAB et VBCI; TCS pourrait alors proposer une évolution de ces bancs (ex: programme de test) pour qu'ils soient compatibles des BJF EBMR, sous réserve que l'équipe de programme FELIN accepte (maîtrise technique FELIN)"/>
    <x v="0"/>
    <s v="Une action est initialisée en colaboration avec SAFRAN afin de statuer sur la politique de maintenance du BJF (EBMR). Ce point sera abordé lors du GT de présentation des ÉTÉ programmé le 23 mars."/>
  </r>
  <r>
    <n v="1377"/>
    <x v="1"/>
    <x v="1"/>
    <x v="1"/>
    <s v="025-Soutien"/>
    <s v="EBMR_FER - Liste des outillages TCS + ADS.xls"/>
    <s v="EDD-001"/>
    <n v="3"/>
    <n v="8"/>
    <s v="Ma"/>
    <x v="1"/>
    <s v="La définition des outillages standards donnée par TCS correspond aux outillages communs. Pour rappel les outillages standards par rapport aux outillages spécifiques sont ceux des catalogues des fournisseurs d'outillages. Les outillages standards se découpent alors en deux catégories : les outillages communs (en service dans les ateliers de l'armée de terre et servant à l'ensemble des matériels) et les outillages complémentaires (dédiés au soutien d'un matériel en particulier)."/>
    <x v="0"/>
    <s v="Outillage standard = outillage commun + outillage complémentaire._x000a_Les outillages nécessaires  à la réalisation de taches de niveau NTI1 pour une spécialité (ex:Electricien/électronicien), non identifiés dans la catégorie « outillage commun » de la STB seront considérés comme des outillages complémentaires._x000a_"/>
  </r>
  <r>
    <n v="1378"/>
    <x v="1"/>
    <x v="1"/>
    <x v="1"/>
    <s v="025-Soutien"/>
    <s v="EBMR_FER - Liste des outillages TCS + ADS.xls"/>
    <s v="EDD-002"/>
    <n v="3"/>
    <n v="8"/>
    <s v="Ma"/>
    <x v="1"/>
    <s v="TCS devra également fournir la liste des outillages communs pour les niveaux NTI1 et 2 ou un état néant. Il en sera de même pour les outillages spécifiques et complémentaires pour le niveau équipage (lot de bord). Il est précisé que cette recherche de communalité a en particulier pour but de limiter l'outillage emporté pour soutenir une force au complet."/>
    <x v="0"/>
    <s v="La liste des outillages communs sera fournie par niveau (Equipage, NTI1 et NTI2), avec la catégorie  associée (outillage commun, complémentaire ou spécifique)"/>
  </r>
  <r>
    <n v="1379"/>
    <x v="1"/>
    <x v="1"/>
    <x v="1"/>
    <s v="025-Soutien"/>
    <s v="EBMR_FER - Liste des outillages TCS + ADS.xls"/>
    <s v="EDD-003"/>
    <n v="4"/>
    <n v="9"/>
    <s v="Ma"/>
    <x v="1"/>
    <s v="La liste des outillages ne doit pas se limiter à des outils de pose et dépose d'URL… Les opérations de maintenance NTI1 et NTI2 ne sont pas restreintes à des opérations de ce type."/>
    <x v="0"/>
    <s v="La liste des outillages a été effectuée en fonction de l'avancement des études ASL. La liste des outillages va être enrichie en fonction des résultats des ÉTÉ (impact outillage spécifique) et en fonction des résultats des études de testabilité (impact éventuel)"/>
  </r>
  <r>
    <n v="1380"/>
    <x v="1"/>
    <x v="1"/>
    <x v="1"/>
    <s v="025-Soutien"/>
    <s v="EBMR_FER - Liste des outillages TCS + ADS.xls"/>
    <s v="EDD-004"/>
    <n v="5"/>
    <n v="10"/>
    <s v="Ma"/>
    <x v="1"/>
    <s v="Les éléments de fixation (visserie en particulier) doivent pouvoir être traités par de l'outillage commun…. Il s'agit de standards très communs…. "/>
    <x v="0"/>
    <s v="Les éléments de fixation (visserie) seront traités avec de l'outillage commun, voire complémentaire si besoin (ex clés dynamométriques). Une Analyse d’équivalence par rapport à liste d’outillages de la STB sera effectuée dans un premier temps"/>
  </r>
  <r>
    <n v="1381"/>
    <x v="1"/>
    <x v="1"/>
    <x v="1"/>
    <s v="025-Soutien"/>
    <s v="EBMR_FER - Liste des outillages TCS + ADS.xls"/>
    <s v="EDD-005"/>
    <s v="6.2"/>
    <n v="11"/>
    <s v="Ma"/>
    <x v="1"/>
    <s v="Revoir la définition des opérations de NTI 1. En particulier sur les durées…. Si une majorité des opérations doit être réalisée en moins de deux heures, une opération de NTI1 peut aller jusqu'à 4h voire dépasser dans des cas rares…"/>
    <x v="0"/>
    <s v="La définition du NTI1 du contrat va être intégrée dans le document &quot;Liste des outillages TCS&quot; (cf réponse à remarque JVT-002)"/>
  </r>
  <r>
    <n v="1382"/>
    <x v="1"/>
    <x v="1"/>
    <x v="1"/>
    <s v="025-Soutien"/>
    <s v="EBMR_FER - Liste des outillages TCS + ADS.xls"/>
    <s v="EDD-006"/>
    <s v="6.3"/>
    <n v="11"/>
    <s v="Ma"/>
    <x v="1"/>
    <s v="Idem EDD-005 : revoir la définition des opérations de NTI2."/>
    <x v="0"/>
    <s v="La définition du NTI2 du contrat va être intégrée dans le document &quot;Liste des outillages TCS&quot; (cf réponse à remarque JVT-002)"/>
  </r>
  <r>
    <n v="1383"/>
    <x v="1"/>
    <x v="1"/>
    <x v="1"/>
    <s v="025-Soutien"/>
    <s v="EBMR_FER - Liste des outillages TCS + ADS.xls"/>
    <s v="EDD-007"/>
    <s v="8.5"/>
    <n v="18"/>
    <s v="Mi"/>
    <x v="1"/>
    <s v="Rappel : au niveau équipage, il n'y a pas de maintenance, il s'agit d'entretien. Il est question d'entretien utilisateur, et de maintenance aux niveaux techniques 1, 2 ou 3."/>
    <x v="0"/>
    <s v="La correction sera apportée pour la prochaine livraison"/>
  </r>
  <r>
    <n v="1384"/>
    <x v="1"/>
    <x v="1"/>
    <x v="1"/>
    <s v="025-Soutien"/>
    <s v="EBMR_FER - Liste des outillages TCS + ADS.xls"/>
    <s v="EDD-008"/>
    <s v="Annexe 2"/>
    <n v="23"/>
    <s v="Ma"/>
    <x v="1"/>
    <s v="Réponse à l'exigence EBMR_STB_04680_05 : attention ! Il est question d'une élingue pour manipuler l'ANTARES… Cette élingue sera bien soumise à cette exigence…"/>
    <x v="0"/>
    <s v="La correction sera apportée pour la prochaine livraison"/>
  </r>
  <r>
    <n v="1385"/>
    <x v="1"/>
    <x v="1"/>
    <x v="1"/>
    <s v="025-Soutien"/>
    <s v="EBMR_FER Cahier des charge fonctionnel SERUM + ADS.xls"/>
    <s v="JVT-001"/>
    <n v="3"/>
    <n v="11"/>
    <s v="Ma"/>
    <x v="1"/>
    <s v="SERUM charge les potentiels résiduels avant les prochaines amintenance et charge le guide technique dans l'engin."/>
    <x v="18"/>
    <s v="Oui la valise permet de gérer les potentiles de maintenance ainsi que les guides technique dans la véhicule_x000a_La gestion des potentiels sera présentée lors du GT valise n°0 de la valise via la présentation des IHM. Sera clarifier lors des atelier DGA/GME et intégrer aux documentations pour DJD2 EPC."/>
  </r>
  <r>
    <n v="1386"/>
    <x v="1"/>
    <x v="0"/>
    <x v="1"/>
    <s v="025-Soutien"/>
    <s v="EBMR_FER Cahier des charge fonctionnel SERUM + ADS.xls"/>
    <s v="EDD-001"/>
    <m/>
    <n v="2"/>
    <s v="Ma"/>
    <x v="0"/>
    <s v="Que signifie &quot;EX-EBMR-VALISE-F21-2-V1 la valise ne gère que les données récupérées sur véhicule et ne retranscrit plus sur véhicule les données SIM@T&quot; ? La deuxième partie de la phrase me semble fausse et en totale contradiction avec nos attentes… Cela rejoint par ailleurs les informations données en §1.1 en Page 5 (&quot;et de mettre à jour la configuration enregistrée dans le journal de bord&quot;)."/>
    <x v="0"/>
    <s v="Le cahier des charges sera mis en cohérence avec le mode de fonctionnement._x000a_Les données sont échangées dans un fchier &quot;.csv&quot; qui contient les informations définies au contrat mais ne respectent pas la forme : le format PLCS sera implementé lors de la clarification des DEX ICAR"/>
  </r>
  <r>
    <n v="1387"/>
    <x v="1"/>
    <x v="1"/>
    <x v="1"/>
    <s v="025-Soutien"/>
    <s v="EBMR_FER Cahier des charge fonctionnel SERUM + ADS.xls"/>
    <s v="EDD-002"/>
    <s v="1.3"/>
    <n v="8"/>
    <s v="Ma"/>
    <x v="1"/>
    <s v="Prenez les définitions du contrat pour les NTI"/>
    <x v="18"/>
    <s v="Le Cahier des charges sera mis à jour avec les définitions des NTIx du contrat"/>
  </r>
  <r>
    <n v="1388"/>
    <x v="1"/>
    <x v="1"/>
    <x v="1"/>
    <s v="025-Soutien"/>
    <s v="EBMR_FER Cahier des charge fonctionnel SERUM + ADS.xls"/>
    <s v="EDD-003"/>
    <n v="2"/>
    <n v="10"/>
    <s v="Mi"/>
    <x v="1"/>
    <s v="Echange de données avec le support amovible : il n'y a pas de liaison !!! Bien sûr que si et la liaison est assurée par le support amovible…"/>
    <x v="18"/>
    <s v="La liaison est bien réalisée avec un support amovible (la valise n'est pas connecté en direct sur SIM@T)"/>
  </r>
  <r>
    <n v="1389"/>
    <x v="1"/>
    <x v="1"/>
    <x v="1"/>
    <s v="025-Soutien"/>
    <s v="EBMR_FER Cahier des charge fonctionnel SERUM + ADS.xls"/>
    <s v="EDD-004"/>
    <n v="2"/>
    <n v="10"/>
    <s v="Ma"/>
    <x v="1"/>
    <s v="Dans la phase utilisation par le client, il n'est pas clairement décrit le mode d'utilisation de SERUM sans connexion au véhicule et entrant simplement le code défaut remonté par l'autotest de l'engin (cas du diagnostic à distance…)"/>
    <x v="18"/>
    <s v="Ce sujet est un nouveau besoin non prévu au contrat. RTD proposera lors du GT valise n°9 un mode de fonctionnement pour permettre au maintenancier en base arrière de préparer sont interventions. Ce besoin sera clarifier dans l'avenant 3."/>
  </r>
  <r>
    <n v="1390"/>
    <x v="1"/>
    <x v="1"/>
    <x v="1"/>
    <s v="025-Soutien"/>
    <s v="EBMR_FER Cahier des charge fonctionnel SERUM + ADS.xls"/>
    <s v="EDD-005"/>
    <s v="3.1.1.1"/>
    <n v="16"/>
    <s v="Q"/>
    <x v="1"/>
    <s v="qu'est-ce que le code VIN ?"/>
    <x v="18"/>
    <s v="Le code VIN est le code d'identification d'un véhicule. Ce sujet a été traité lors du GT valise de test NTI n°9."/>
  </r>
  <r>
    <n v="1391"/>
    <x v="1"/>
    <x v="1"/>
    <x v="1"/>
    <s v="025-Soutien"/>
    <s v="EBMR_FER Cahier des charge fonctionnel SERUM + ADS.xls"/>
    <s v="EDD-006"/>
    <s v="3.2.1.5"/>
    <n v="31"/>
    <s v="Mi"/>
    <x v="1"/>
    <s v="Disposer d'un port USB en 2.0 alors qu'on est déjà à l'ère des port 3.0 est trop limitant."/>
    <x v="18"/>
    <s v="La tablette CF-20 de panasonic dispose d'un port USB 3"/>
  </r>
  <r>
    <n v="1392"/>
    <x v="1"/>
    <x v="1"/>
    <x v="1"/>
    <s v="025-Soutien"/>
    <s v="EBMR_FER Cahier des charge fonctionnel SERUM + ADS.xls"/>
    <s v="JBN-001"/>
    <s v="1.1"/>
    <n v="5"/>
    <s v="(Mi)"/>
    <x v="1"/>
    <s v="Corriger SIMA@T "/>
    <x v="18"/>
    <s v="Le Cahier des charges sera mis à jour avec la correction"/>
  </r>
  <r>
    <n v="1393"/>
    <x v="1"/>
    <x v="1"/>
    <x v="1"/>
    <s v="025-Soutien"/>
    <s v="EBMR_FER Cahier des charge fonctionnel SERUM + ADS.xls"/>
    <s v="JBN-002"/>
    <s v="3.1.1"/>
    <n v="15"/>
    <s v="(Q)"/>
    <x v="1"/>
    <s v="Comment fait-on pour renseigner le N° de série d'une URL muette?_x000a__x000a_En OPEX, si  le climat et les contraintes liées à l'environnement (type sable) nécessitent de réduire les pas de visite, il serait souhaitable de pouvoir modifier/réduire les périodicités au niveau maintenancier."/>
    <x v="18"/>
    <s v="la gestion de configuration : _x000a_La mise à jour de la configuration appliquée est réalisée sous SIMAT. Les données seront reportées par l'intermédiaire de la valise SERUM._x000a__x000a_Les opérations de changement de potentiel de maintenance préventives sont réalisées sous SIMAT. Le paramétrage est reporté sur le véhicule par l'intermédiaire de la valise SERUM._x000a__x000a_sujet présenté en GT valise n°9"/>
  </r>
  <r>
    <n v="1394"/>
    <x v="1"/>
    <x v="1"/>
    <x v="1"/>
    <s v="025-Soutien"/>
    <s v="EBMR_FER Candidats ASL et annexe 1+ ADS.xls"/>
    <s v="JMC-001"/>
    <s v="Annexe 1"/>
    <s v="Candidats Excel"/>
    <s v="Q"/>
    <x v="1"/>
    <s v="colonne J:  Que signifie cette abrévation PN dans le type d'élément logistique."/>
    <x v="18"/>
    <s v="L'abréviation PN signifie PaNel en anglais soit tableau de bord en français."/>
  </r>
  <r>
    <n v="1395"/>
    <x v="1"/>
    <x v="1"/>
    <x v="1"/>
    <s v="025-Soutien"/>
    <s v="EBMR_FER Candidats ASL et annexe 1+ ADS.xls"/>
    <s v="JMC-002"/>
    <s v="document support"/>
    <s v="fichier pdf"/>
    <s v="Ma"/>
    <x v="1"/>
    <s v="De manière plus générale, toute abréviation doit être expliquée dans le document support."/>
    <x v="18"/>
    <s v="Ok correction à apporter pour la prochaine livraison"/>
  </r>
  <r>
    <n v="1396"/>
    <x v="1"/>
    <x v="1"/>
    <x v="1"/>
    <s v="025-Soutien"/>
    <s v="EBMR_FER Candidats ASL et annexe 1+ ADS.xls"/>
    <s v="JMC-003"/>
    <s v="Annexe 1"/>
    <s v="Candidats Excel"/>
    <s v="Ma"/>
    <x v="1"/>
    <s v="Colonnes M et AJ: Tout élément logistique dont l'article associé est classé candidat ASL (colonne AJ) doit être aussi classé candidat ASL (colonne M)   "/>
    <x v="18"/>
    <s v="Ok correction à apporter pour la prochaine livraison"/>
  </r>
  <r>
    <n v="1397"/>
    <x v="1"/>
    <x v="1"/>
    <x v="1"/>
    <s v="025-Soutien"/>
    <s v="EBMR_FER Candidats ASL et annexe 1+ ADS.xls"/>
    <s v="JMC-004"/>
    <s v="Annexe 1"/>
    <s v="Candidats Excel"/>
    <s v="Ma"/>
    <x v="1"/>
    <s v="Pour un un BEI doit correspondre un ou plusieurs articles (part) s'ils sont substituables._x000a_Cette règle n'est pas toujours respectée,_x000a_Exemple: pour le BEI &quot;B_N2310301000A&quot; sont associés plusieurs articles différents"/>
    <x v="18"/>
    <s v="Les décompositions organiques réalisées par NS laissent apparaitre les éléments d'intégration. Correction en cours"/>
  </r>
  <r>
    <n v="1398"/>
    <x v="1"/>
    <x v="1"/>
    <x v="1"/>
    <s v="025-Soutien"/>
    <s v="EBMR_FER Candidats ASL et annexe 1+ ADS.xls"/>
    <s v="JMC-005"/>
    <s v="Annexe 1"/>
    <s v="Candidats Excel"/>
    <s v="Ma"/>
    <x v="1"/>
    <s v="Les règles de catégorisation des BEI en URL/URA/Non applicable doivent être précisées dans un document programme._x000a_Certains BEI candidats &quot;maintenabilité&quot; sont classés &quot;non applicable&quot;, ce qui peut paraitre surprenant,"/>
    <x v="18"/>
    <s v="Ok correction à apporter pour la prochaine livraison en fonction des études  ASL"/>
  </r>
  <r>
    <n v="1399"/>
    <x v="1"/>
    <x v="1"/>
    <x v="1"/>
    <s v="025-Soutien"/>
    <s v="EBMR_FER Candidats ASL et annexe 1+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éventuellement dans la 2ème colonne, la source des données non S3000L (par exemple, les données issues du Catalogue Illustré)."/>
    <x v="18"/>
    <s v="Ok correction à apporter pour la prochaine livraison"/>
  </r>
  <r>
    <n v="1400"/>
    <x v="1"/>
    <x v="1"/>
    <x v="1"/>
    <s v="025-Soutien"/>
    <s v="EBMR_FER Dictionnaire de données S3000L DJD2 GRIFFON + ADS.xls"/>
    <s v="SOR-001"/>
    <s v="Tous"/>
    <m/>
    <s v="Ma"/>
    <x v="1"/>
    <s v="Transformer ce document en pdf &quot;intelligent&quot; pour avoir les liens actifs (liens depuis le sommaire et liens dans le document)"/>
    <x v="18"/>
    <s v="OK (option à cocher &quot; créer des signets à l'aide de : Titres&quot;) ou utilisation de PDF &quot;Professionnel&quot;"/>
  </r>
  <r>
    <n v="1401"/>
    <x v="1"/>
    <x v="1"/>
    <x v="1"/>
    <s v="025-Soutien"/>
    <s v="EBMR_FER Dictionnaire de données S3000L DJD2 GRIFFON + ADS.xls"/>
    <s v="SOR-002"/>
    <s v="5.4.7.1"/>
    <n v="80"/>
    <s v="Ma"/>
    <x v="1"/>
    <s v="Pour cette donnée, l'Administration n'a pas validé cette position : cette donnée doit être utilisée au sens dangerosité de maintenance (voir GT et FER précédents)._x000a_Cf. rem. SOR-007 faite sur le Guidance Document S2000M."/>
    <x v="19"/>
    <s v="Réunion demandée avec les experts Administration et GME"/>
  </r>
  <r>
    <n v="1402"/>
    <x v="1"/>
    <x v="1"/>
    <x v="1"/>
    <s v="025-Soutien"/>
    <s v="EBMR_FER Dictionnaire de données S3000L DJD2 GRIFFON + ADS.xls"/>
    <s v="JCB"/>
    <s v="5.2.1.1"/>
    <n v="31"/>
    <s v="Mi"/>
    <x v="1"/>
    <s v="Rajouter &quot;industriel&quot;"/>
    <x v="19"/>
    <s v="redondant avec NTI3 (NTI3= INDUSTRIEL)"/>
  </r>
  <r>
    <n v="1403"/>
    <x v="1"/>
    <x v="1"/>
    <x v="1"/>
    <s v="025-Soutien"/>
    <s v="EBMR_FER Dictionnaire de données S3000L DJD2 GRIFFON + ADS.xls"/>
    <s v="JCB"/>
    <s v="5.3.3.1"/>
    <n v="46"/>
    <s v="Q"/>
    <x v="1"/>
    <s v="ML (mètre linéaire), Litres….."/>
    <x v="19"/>
    <s v="Question à préciser"/>
  </r>
  <r>
    <n v="1404"/>
    <x v="1"/>
    <x v="1"/>
    <x v="1"/>
    <s v="025-Soutien"/>
    <s v="EBMR_FER Dictionnaire de données S3000L DJD2 GRIFFON + ADS.xls"/>
    <s v="JCB"/>
    <s v="5.4.5.2"/>
    <n v="71"/>
    <s v="Q"/>
    <x v="1"/>
    <s v="ML (mètre linéaire), Litres….."/>
    <x v="19"/>
    <s v="Question à préciser"/>
  </r>
  <r>
    <n v="1405"/>
    <x v="1"/>
    <x v="1"/>
    <x v="1"/>
    <s v="025-Soutien"/>
    <s v="EBMR_FER Dictionnaire de données S3000L DJD2 GRIFFON + ADS.xls"/>
    <s v="JCB"/>
    <s v="5.4.6.3"/>
    <n v="77"/>
    <s v="Mi"/>
    <x v="1"/>
    <s v="Rajouter &quot;industriel&quot;"/>
    <x v="19"/>
    <s v="redondant avec NTI3 (NTI3= INDUSTRIEL)"/>
  </r>
  <r>
    <n v="1406"/>
    <x v="1"/>
    <x v="1"/>
    <x v="1"/>
    <s v="025-Soutien"/>
    <s v="EBMR_FER Dictionnaire de données S3000L DJD2 GRIFFON + ADS.xls"/>
    <s v="JCB"/>
    <s v="5.5.2.4"/>
    <n v="102"/>
    <s v="F"/>
    <x v="1"/>
    <s v="reversement au lieu de renversement"/>
    <x v="18"/>
    <s v="Ok correction à apporter pour la prochaine livraison"/>
  </r>
  <r>
    <n v="1407"/>
    <x v="1"/>
    <x v="1"/>
    <x v="1"/>
    <s v="025-Soutien"/>
    <s v="EBMR_FER Dictionnaire de données S3000L DJD2 GRIFFON + ADS.xls"/>
    <s v="JCB"/>
    <s v="5.12.2.1"/>
    <n v="180"/>
    <s v="Q"/>
    <x v="1"/>
    <s v="ML (mètre linéaire), Litres….."/>
    <x v="19"/>
    <s v="Question à préciser"/>
  </r>
  <r>
    <n v="1408"/>
    <x v="1"/>
    <x v="1"/>
    <x v="1"/>
    <s v="025-Soutien"/>
    <s v="EBMR_FER Dictionnaire de données S3000L DJD2 GRIFFON + ADS.xls"/>
    <s v="JCB"/>
    <s v="5.12.2.2"/>
    <n v="181"/>
    <s v="F"/>
    <x v="1"/>
    <s v="systématique au lieu de systemtique"/>
    <x v="18"/>
    <s v="Ok correction à apporter pour la prochaine livraison"/>
  </r>
  <r>
    <n v="1409"/>
    <x v="1"/>
    <x v="1"/>
    <x v="1"/>
    <s v="025-Soutien"/>
    <s v="EBMR_FER Dictionnaire de données S3000L DJD2 GRIFFON + ADS.xls"/>
    <s v="JCB"/>
    <s v="5.12.3.2"/>
    <n v="184"/>
    <s v="F"/>
    <x v="1"/>
    <s v="palonnier au lieu de palonier"/>
    <x v="18"/>
    <s v="Ok correction à apporter pour la prochaine livraison"/>
  </r>
  <r>
    <n v="1410"/>
    <x v="1"/>
    <x v="1"/>
    <x v="1"/>
    <s v="025-Soutien"/>
    <s v="EBMR_FER Dictionnaire de données S3000L DJD2 GRIFFON + ADS.xls"/>
    <s v="JCB"/>
    <s v="5.12.4.1"/>
    <n v="187"/>
    <s v="Q"/>
    <x v="1"/>
    <s v="ML (mètre linéaire), Litres….."/>
    <x v="19"/>
    <s v="Question à préciser"/>
  </r>
  <r>
    <n v="1411"/>
    <x v="1"/>
    <x v="1"/>
    <x v="1"/>
    <s v="025-Soutien"/>
    <s v="EBMR_FER Dictionnaire de données S3000L DJD2 GRIFFON + ADS.xls"/>
    <s v="JCB"/>
    <s v="5.12.6.1"/>
    <n v="193"/>
    <s v="Mi"/>
    <x v="1"/>
    <s v="Spécialiste NRBC"/>
    <x v="19"/>
    <s v="Le GME est en attente de la liste des spécialités (TTA 129 ou équivalent)"/>
  </r>
  <r>
    <n v="1412"/>
    <x v="1"/>
    <x v="1"/>
    <x v="1"/>
    <s v="025-Soutien"/>
    <s v="EBMR_FER Dictionnaire de données S3000L DJD2 GRIFFON + ADS.xls"/>
    <s v="JMC-001"/>
    <s v="4.1"/>
    <n v="13"/>
    <s v="Ma"/>
    <x v="1"/>
    <s v="Les travaux de concertation entre l'Administration et le GME ont toujours traité le sujet des &quot;données&quot;. En revanche, aucune action n'a été menée pour définir les &quot;classes&quot; retenues ou non. Or, le GME semble avoir pris la décision d'écarter certaines classes sans concertation avec l'Administration. Ce point est à traiter en concertation et en GT ASL."/>
    <x v="19"/>
    <s v="Le GME a présenté dès l'indice A les classes utilisées ou non. Préciser le besoin. Attention aux impact sur les outils"/>
  </r>
  <r>
    <n v="1413"/>
    <x v="1"/>
    <x v="1"/>
    <x v="1"/>
    <s v="025-Soutien"/>
    <s v="EBMR_FER Dictionnaire de données S3000L DJD2 GRIFFON + ADS.xls"/>
    <s v="JMC-002"/>
    <s v="4.3"/>
    <n v="14"/>
    <s v="Ma"/>
    <x v="1"/>
    <s v="Pour l'acceptation de la BASL, il faut considérer trois cas:_x000a_- Obligatoire (dans tous les cas)_x000a_- Conditionnelle (obligatoire dans les cas définis en GT); Ex: substanceIdentifier est obligatoire dans le cas où l'article contient une substance dangereuse._x000a_- Facultative "/>
    <x v="19"/>
    <s v="Les critères ont été validés lors des premier GT ASL._x000a_A étudier au cas par cas"/>
  </r>
  <r>
    <n v="1414"/>
    <x v="1"/>
    <x v="1"/>
    <x v="1"/>
    <s v="025-Soutien"/>
    <s v="EBMR_FER Dictionnaire de données S3000L DJD2 GRIFFON + ADS.xls"/>
    <s v="JMC-003"/>
    <n v="5.0999999999999996"/>
    <n v="15"/>
    <s v="F"/>
    <x v="1"/>
    <s v="Replacez le trait rouge horizontal sur contractedBlockOfSerializedItems"/>
    <x v="18"/>
    <s v="Ok correction à apporter pour la prochaine livraison "/>
  </r>
  <r>
    <n v="1415"/>
    <x v="1"/>
    <x v="1"/>
    <x v="1"/>
    <s v="025-Soutien"/>
    <s v="EBMR_FER Dictionnaire de données S3000L DJD2 GRIFFON + ADS.xls"/>
    <s v="JMC-004"/>
    <s v="5.3.2.3"/>
    <n v="44"/>
    <s v="Ma"/>
    <x v="1"/>
    <s v="Conformément aux travaux de spécification du DEX conduits avec les membres du GME, les valeurs prédéfinies de breakdownRevionStatus sont:_x000a_- Draft,_x000a_- Formal, _x000a_- Master"/>
    <x v="19"/>
    <s v="Définition de la S2000M et non S3000L_x000a_Définit en GT ASL: DJD2, DJD3, DJDR et MAJA"/>
  </r>
  <r>
    <n v="1416"/>
    <x v="1"/>
    <x v="1"/>
    <x v="1"/>
    <s v="025-Soutien"/>
    <s v="EBMR_FER Dictionnaire de données S3000L DJD2 GRIFFON + ADS.xls"/>
    <s v="JMC-005"/>
    <s v="5.3.3.1"/>
    <n v="46"/>
    <s v="Ma"/>
    <x v="1"/>
    <s v="La seule unité de valeur dans l'arborescence doit être EA."/>
    <x v="19"/>
    <s v="Besoin de MM pour les tuyaux"/>
  </r>
  <r>
    <n v="1417"/>
    <x v="1"/>
    <x v="1"/>
    <x v="1"/>
    <s v="025-Soutien"/>
    <s v="EBMR_FER Dictionnaire de données S3000L DJD2 GRIFFON + ADS.xls"/>
    <s v="JMC-006"/>
    <s v="5.4.3.1"/>
    <n v="65"/>
    <s v="Mi"/>
    <x v="1"/>
    <s v="Les valeurs à prendre en compte pour la donnée partDemilitarizationClass sont celles citées en exemple au chapitre 22 de la spécification S3000L"/>
    <x v="18"/>
    <s v="Ok correction à apporter pour la prochaine livraison:_x000a__Demilitarization not required_x000a__trade Security control _x000a__..."/>
  </r>
  <r>
    <n v="1418"/>
    <x v="1"/>
    <x v="1"/>
    <x v="1"/>
    <s v="025-Soutien"/>
    <s v="EBMR_FER Dictionnaire de données S3000L DJD2 GRIFFON + ADS.xls"/>
    <s v="JMC-007"/>
    <s v="5.4.6.1"/>
    <n v="75"/>
    <s v="Q"/>
    <x v="1"/>
    <s v="Que signifie la valeur &quot;rechange systématique&quot; pour la donnée hardwarePartLogisticsCategory ?"/>
    <x v="18"/>
    <s v="Besoin pour les consomables a échanger lors d'une dépose (ex: Joint de bouchon vidange)"/>
  </r>
  <r>
    <n v="1419"/>
    <x v="1"/>
    <x v="1"/>
    <x v="1"/>
    <s v="025-Soutien"/>
    <s v="EBMR_FER Dictionnaire de données S3000L DJD2 GRIFFON + ADS.xls"/>
    <s v="JMC-008"/>
    <s v="5.4.6.1"/>
    <n v="75"/>
    <s v="Ma"/>
    <x v="1"/>
    <s v="A ajouter les valeurs suivantes:_x000a_- Outillage standard_x000a_- Equipement de manutention_x000a_- Kit de rechanges_x000a_- Rechange contenu dans un kit_x000a_"/>
    <x v="19"/>
    <s v="A définir avec l'Administration lors d'une réunion de travail entre les experts de l'administration et du GME"/>
  </r>
  <r>
    <n v="1420"/>
    <x v="1"/>
    <x v="1"/>
    <x v="1"/>
    <s v="025-Soutien"/>
    <s v="EBMR_FER Dictionnaire de données S3000L DJD2 GRIFFON + ADS.xls"/>
    <s v="JMC-009"/>
    <s v="5.4.8.2"/>
    <n v="89"/>
    <m/>
    <x v="1"/>
    <s v="A ajouter à la liste des valeurs: &quot;Fibres céramiques réfractaires&quot;"/>
    <x v="18"/>
    <s v="Ok correction à apporter pour la prochaine livraison "/>
  </r>
  <r>
    <n v="1421"/>
    <x v="1"/>
    <x v="1"/>
    <x v="1"/>
    <s v="025-Soutien"/>
    <s v="EBMR_FER Dictionnaire de données S3000L DJD2 GRIFFON + ADS.xls"/>
    <s v="JMC-010"/>
    <s v="5.7"/>
    <n v="108"/>
    <s v="Ma"/>
    <x v="1"/>
    <s v="La classe relationnelle NestedProductVariantRelationship doit faire partie du modèle de donnée. "/>
    <x v="19"/>
    <s v="Réunion demandée avec les experts Administration et GME"/>
  </r>
  <r>
    <n v="1422"/>
    <x v="1"/>
    <x v="1"/>
    <x v="1"/>
    <s v="025-Soutien"/>
    <s v="EBMR_FER Dictionnaire de données S3000L DJD2 GRIFFON + ADS.xls"/>
    <s v="JMC-011"/>
    <s v="5.12"/>
    <n v="129"/>
    <s v="Ma"/>
    <x v="1"/>
    <s v="La classe relationnelle TaskDocumentResource doit faire partie du modèle de donnée. "/>
    <x v="19"/>
    <s v="Réunion demandée avec les experts Administration et GME"/>
  </r>
  <r>
    <n v="1423"/>
    <x v="1"/>
    <x v="1"/>
    <x v="1"/>
    <s v="025-Soutien"/>
    <s v="EBMR_FER Dictionnaire de données S3000L DJD2 GRIFFON + ADS.xls"/>
    <s v="JMC-012"/>
    <s v="5.12.2.2"/>
    <n v="181"/>
    <s v="Q"/>
    <x v="1"/>
    <s v="Que signifie la valeur &quot;rechange systématique&quot; pour la donnée taskMaterialResourceCategory ?"/>
    <x v="18"/>
    <s v="Idem JMC 007"/>
  </r>
  <r>
    <n v="1424"/>
    <x v="1"/>
    <x v="1"/>
    <x v="1"/>
    <s v="025-Soutien"/>
    <s v="EBMR_FER Dictionnaire de données S3000L DJD2 GRIFFON + ADS.xls"/>
    <s v="JMC-013"/>
    <s v="5.12.2.2"/>
    <n v="181"/>
    <s v="Ma"/>
    <x v="1"/>
    <s v="Pourquoi l'exhaustivité des valeurs définies pour la donnée hardwarePartLogisticsCategory  ne sont pas reprises pour la donnée taskMaterialResourceCategory? "/>
    <x v="18"/>
    <s v="Ok"/>
  </r>
  <r>
    <n v="1425"/>
    <x v="1"/>
    <x v="1"/>
    <x v="1"/>
    <s v="025-Soutien"/>
    <s v="EBMR_FER Dictionnaire de données S3000L DJD2 GRIFFON + ADS.xls"/>
    <s v="JMC-014"/>
    <s v="5.12.3.1"/>
    <n v="182"/>
    <s v="Ma"/>
    <x v="1"/>
    <s v="La classe ResourceSpecification ne doit pas se limiter à une définition d'un outillage spécifique"/>
    <x v="18"/>
    <s v="Ok correction à apporter pour la prochaine livraison (l’expression de besoin en ressource peut être autre (capacité min d'un moyen de levage))"/>
  </r>
  <r>
    <n v="1426"/>
    <x v="1"/>
    <x v="1"/>
    <x v="1"/>
    <s v="025-Soutien"/>
    <s v="EBMR_FER Dictionnaire de données S3000L DJD2 GRIFFON + ADS.xls"/>
    <s v="JMC-015"/>
    <s v="5.12.3.1"/>
    <n v="183"/>
    <s v="Ma"/>
    <x v="1"/>
    <s v="La donnée resourceSpecificationIdentifier doit être utilisée pour fournir le NNO dès que celui-ci est identifié."/>
    <x v="19"/>
    <s v="Pas de NNO dans la BASL"/>
  </r>
  <r>
    <n v="1427"/>
    <x v="1"/>
    <x v="1"/>
    <x v="1"/>
    <s v="025-Soutien"/>
    <s v="EBMR_FER Dictionnaire de données S3000L DJD2 GRIFFON + ADS.xls"/>
    <s v="JMC-016"/>
    <s v="5.12.6.1"/>
    <n v="193"/>
    <s v="Q"/>
    <x v="1"/>
    <s v="Le métier &quot;HYDRAULICIEN&quot; est il nécessaire pour le soutien de l'EBMR ?"/>
    <x v="18"/>
    <s v="OUI pour la suspension active du JAGUAR, rampe AR…"/>
  </r>
  <r>
    <n v="1428"/>
    <x v="1"/>
    <x v="1"/>
    <x v="1"/>
    <s v="025-Soutien"/>
    <s v="EBMR_FER Dictionnaire de données S3000L DJD2 GRIFFON + ADS.xls"/>
    <s v="JMC-017"/>
    <s v="5.12.7.1"/>
    <n v="195"/>
    <s v="Ma"/>
    <x v="1"/>
    <s v="le skillCode est un identifiant et pourrait être obligatoire dans le modèle de données (clé),"/>
    <x v="19"/>
    <s v="incohérence dans le modèle de donnée S3000L._x000a_SKILL CODE  trade, SKILL level et Skill_x000a_Accord entre l'Administration et le GME lors du GT ASL n°8 (04/04/2017) de rester comme cela est fait."/>
  </r>
  <r>
    <n v="1429"/>
    <x v="1"/>
    <x v="1"/>
    <x v="1"/>
    <s v="025-Soutien"/>
    <s v="EBMR_FER Dictionnaire de données S3000L DJD2 GRIFFON + ADS.xls"/>
    <s v="JMC-018"/>
    <s v="5.13.3.1"/>
    <n v="207"/>
    <s v="Ma"/>
    <x v="1"/>
    <s v="Ajouter:_x000a_Entrée en stockage_x000a_Sortie de stockage_x000a_Jours de stockage_x000a_Mois de stockage_x000a_Non programmé (maintenance corrective) "/>
    <x v="19"/>
    <s v="Ok pour les 2 premiers points a discuter pour les autres"/>
  </r>
  <r>
    <n v="1430"/>
    <x v="1"/>
    <x v="1"/>
    <x v="1"/>
    <s v="025-Soutien"/>
    <s v="EBMR_FER Dictionnaire de données S3000L DJD2 GRIFFON + ADS.xls"/>
    <s v="JMC-019"/>
    <s v="5.16.1.2"/>
    <n v="218"/>
    <s v="Ma"/>
    <x v="1"/>
    <s v="Ajouter:_x000a_Catalogue illustré_x000a_Manuel technique"/>
    <x v="18"/>
    <s v="Oui pour CI._x000a_Non applicable pour le manuel technique (cf. GT ASL n°8 du 04/04/2017)"/>
  </r>
  <r>
    <n v="1431"/>
    <x v="1"/>
    <x v="1"/>
    <x v="1"/>
    <s v="025-Soutien"/>
    <s v="EBMR_FER Document Export BASL + ADS.xls"/>
    <s v="JVT-001"/>
    <m/>
    <n v="26"/>
    <s v="Ma"/>
    <x v="1"/>
    <s v="La données demandée par l'administration doit être fournie pour le DJD2 de chaque version"/>
    <x v="18"/>
    <s v="Ok en fonction de l'avancement de la définition"/>
  </r>
  <r>
    <n v="1432"/>
    <x v="1"/>
    <x v="1"/>
    <x v="1"/>
    <s v="025-Soutien"/>
    <s v="EBMR_FER Document Export BASL + ADS.xls"/>
    <s v="SOR-001"/>
    <s v="1.4"/>
    <n v="5"/>
    <s v="Ma"/>
    <x v="1"/>
    <s v="Pour &quot;UoF&quot;, remplacer &quot;UnitOfFamily&quot; par &quot;Unit Of Functionality&quot;"/>
    <x v="18"/>
    <s v="Ok correction à apporter pour la prochaine livraison"/>
  </r>
  <r>
    <n v="1433"/>
    <x v="1"/>
    <x v="1"/>
    <x v="1"/>
    <s v="025-Soutien"/>
    <s v="EBMR_FER Document Export BASL + ADS.xls"/>
    <s v="SOR-002"/>
    <n v="2"/>
    <n v="6"/>
    <s v="Ma"/>
    <x v="1"/>
    <s v="Concernant le 2ème nota, voir la rem. SOR-001 faite sur le protocole d'échange des données ASL EBMR au format S3000L"/>
    <x v="19"/>
    <s v="Voir GT données logistiques_x000a_Le GME continu de livrer au format excel étant donné que le format d'échange n'est pas défini."/>
  </r>
  <r>
    <n v="1434"/>
    <x v="1"/>
    <x v="1"/>
    <x v="1"/>
    <s v="025-Soutien"/>
    <s v="EBMR_FER Document Export BASL + ADS.xls"/>
    <s v="SOR-003"/>
    <s v="2.3"/>
    <n v="8"/>
    <s v="Mi"/>
    <x v="1"/>
    <s v="Dans le paragraphe commençant par &quot;Des erreurs sont survenues&quot; :_x000a_- dans la 2ème phrase, lire &quot;… sera corrigée ultérieurement.&quot;_x000a_- dans la 3ère phrase, lire &quot;… pour la prochaine&quot;"/>
    <x v="18"/>
    <s v="Ok correction à apporter pour la prochaine livraison"/>
  </r>
  <r>
    <n v="1435"/>
    <x v="1"/>
    <x v="1"/>
    <x v="1"/>
    <s v="025-Soutien"/>
    <s v="EBMR_FER Document Export BASL + ADS.xls"/>
    <s v="SOR-004"/>
    <s v="4.1"/>
    <n v="11"/>
    <s v="Mi"/>
    <x v="1"/>
    <s v="Dans le paragraphe commençant par &quot;Une sous-tâche est décrite&quot; :_x000a_- dans la 2ème phrase, lire &quot;… est d'abord créée en tâche&quot;"/>
    <x v="18"/>
    <s v="Ok correction à apporter pour la prochaine livraison"/>
  </r>
  <r>
    <n v="1436"/>
    <x v="1"/>
    <x v="1"/>
    <x v="1"/>
    <s v="025-Soutien"/>
    <s v="EBMR_FER Document Export BASL + ADS.xls"/>
    <s v="SOR-005"/>
    <n v="5"/>
    <s v="12 à 19"/>
    <s v="Ma"/>
    <x v="1"/>
    <s v="Pour chacuns des 8 paragraphes constituant le § 5 (chaque paragraphe correspond à un onglet du fichier export de la BASL) :_x000a_- remplacer la présentation actuelle des colonnes du fichier par un tableau à deux colonnes,_x000a_- renseigner la 1ère colonne avec le texte déjà présent,_x000a_- renseigner la 2ème colonne avec les données S3000L correspondantes."/>
    <x v="18"/>
    <s v="Ok correction à apporter pour la prochaine livraison"/>
  </r>
  <r>
    <n v="1437"/>
    <x v="1"/>
    <x v="1"/>
    <x v="1"/>
    <s v="025-Soutien"/>
    <s v="EBMR_FER Document Export BASL + ADS.xls"/>
    <s v="SOR-006"/>
    <s v="Annexe 1"/>
    <n v="26"/>
    <s v="Ma"/>
    <x v="1"/>
    <s v="Dans la dernière ligne, lire &quot;administration&quot;"/>
    <x v="18"/>
    <s v="Ok correction à apporter pour la prochaine livraison"/>
  </r>
  <r>
    <n v="1438"/>
    <x v="1"/>
    <x v="1"/>
    <x v="1"/>
    <s v="025-Soutien"/>
    <s v="EBMR_FER Document Export BASL + ADS.xls"/>
    <s v="JMC-001"/>
    <n v="2"/>
    <n v="6"/>
    <s v="Ma"/>
    <x v="1"/>
    <s v="Ajouter: A partir de DJD3 la BASL  tranmsise à l'administration via le DEX S3000L DGA / SIMMT établi au format PLCS-P21._x000a_Ce DEX est en cours d'élaboration"/>
    <x v="19"/>
    <s v="Cette remarque concerne un futur livrable et non pas la livraison DJD2 Griffon VTT._x000a_Tant que le DEX n'est pas élaboré, le GME continuera les exports Excel. Le GME ne sait pas se prononcer sur le fait que le DEX sera bien élaboré pour le DJD3._x000a_A aborder en GT données logistiques."/>
  </r>
  <r>
    <n v="1439"/>
    <x v="1"/>
    <x v="1"/>
    <x v="1"/>
    <s v="025-Soutien"/>
    <s v="EBMR_FER Document Export BASL + ADS.xls"/>
    <s v="x"/>
    <n v="5.2"/>
    <n v="13"/>
    <s v="Ma"/>
    <x v="1"/>
    <s v="Ajouter l'information: identification de type de tâches de maintenance (&quot;Operational&quot;, &quot;Rectifying&quot;, &quot;Support&quot;)"/>
    <x v="18"/>
    <s v="Ok correction à apporter pour la prochaine livraison"/>
  </r>
  <r>
    <n v="1440"/>
    <x v="1"/>
    <x v="1"/>
    <x v="1"/>
    <s v="025-Soutien"/>
    <s v="EBMR_FER Document Export BASL + ADS.xls"/>
    <s v="DBR-001"/>
    <n v="4.0999999999999996"/>
    <n v="11"/>
    <s v="Q"/>
    <x v="1"/>
    <s v="Maintenance, comment sont gérées les taches préliminaires et complémentaires?"/>
    <x v="18"/>
    <s v="Chaque tâche de maintenance est décrite une seule fois. Si une tâche de maintenance nécessite des sous-tâches préliminaires et/ou complémentaires :_x000a_- ces sous-tâches sont décrites dans la tâche de maintenance si elles ne sont nécessaires que pour la tâche considérée,_x000a_- ces sous-tâches sont décrites en tant que tâches d'accès (SupportingTask) si ces tâches sont appelées plus d'une fois en sous-tâches des autres tâches"/>
  </r>
  <r>
    <n v="1441"/>
    <x v="1"/>
    <x v="1"/>
    <x v="1"/>
    <s v="025-Soutien"/>
    <s v="EBMR_FER Document Export BASL + ADS.xls"/>
    <s v="DBR-002"/>
    <n v="5.0999999999999996"/>
    <n v="12"/>
    <s v="Q"/>
    <x v="1"/>
    <s v="Arbolog Les indices de l'article sont ils pris en compte?"/>
    <x v="18"/>
    <s v="Non les indices ne sont pas gérés dans l'arborescence logistique ni dans le catalogue illustré, La bonne gestion de la définition et de ses évolutions impose un changement de référence dès lors que ces évolutions ne garantissent plus une interchangeabilité totale, conformement au plan de gestion de configuration"/>
  </r>
  <r>
    <n v="1442"/>
    <x v="1"/>
    <x v="1"/>
    <x v="1"/>
    <s v="025-Soutien"/>
    <s v="EBMR_FER Document Export BASL + ADS.xls"/>
    <s v="DBR-003"/>
    <n v="5.2"/>
    <n v="13"/>
    <s v="Q"/>
    <x v="1"/>
    <s v="LIPC, les taches préliminaires et complémentaires sont elles liées aux taches de la LIPC?"/>
    <x v="18"/>
    <s v="Oui, les tâches préliminaires et complémentaires sont bien liées aux tâches de la LIPC."/>
  </r>
  <r>
    <n v="1443"/>
    <x v="1"/>
    <x v="1"/>
    <x v="1"/>
    <s v="025-Soutien"/>
    <s v="EBMR_FER Document Export BASL + ADS.xls"/>
    <s v="DBR-004"/>
    <n v="5.4"/>
    <n v="15"/>
    <s v="M"/>
    <x v="1"/>
    <s v="Le NNO n'est pas listé "/>
    <x v="19"/>
    <s v="NNO en S2000M_x000a_Ce point sera abordé lors du prochain GT DTU le 05/07/2017"/>
  </r>
  <r>
    <n v="1444"/>
    <x v="1"/>
    <x v="1"/>
    <x v="1"/>
    <s v="025-Soutien"/>
    <s v="EBMR_FER Document Export BASL + ADS.xls"/>
    <s v="DBR-005"/>
    <n v="5.5"/>
    <n v="16"/>
    <s v="Q"/>
    <x v="1"/>
    <s v="Est il possible de rajouter une colonne pour les contrôles périodiques des outillages?"/>
    <x v="18"/>
    <s v="Les outillages auront leur propre arborescence logistique et LIPC, Les contrôles périodiques et les tâches de maintenance éventuelles portant sur les outillages seront identifiées pour le DJD3"/>
  </r>
  <r>
    <n v="1445"/>
    <x v="1"/>
    <x v="1"/>
    <x v="1"/>
    <s v="025-Soutien"/>
    <s v="EBMR_FER Document Export BASL + ADS.xls"/>
    <s v="DBR-006"/>
    <n v="5.6"/>
    <n v="17"/>
    <s v="Q"/>
    <x v="1"/>
    <s v="Est il possible de rajouter une colonne capacité ou dimensions du besoin en infra"/>
    <x v="18"/>
    <s v="L'identification des besoins en infrastructure est bien prévue, Les informations demandées figureront dans la donnée &quot;resourceSpecificationDescription&quot; associée à la ressource &quot;FacilityResourceBySpecification&quot;"/>
  </r>
  <r>
    <n v="1446"/>
    <x v="1"/>
    <x v="1"/>
    <x v="1"/>
    <s v="025-Soutien"/>
    <s v="EBMR_FER Document Export BASL + ADS.xls"/>
    <s v="DBR-007"/>
    <n v="5.8"/>
    <n v="18"/>
    <s v="Q"/>
    <x v="1"/>
    <s v="Est il possible de rajouter les  colonnes suivantes:                                                        - le poids et l'unité de masse de l'article                                             - les dimensions et unité de mesure physique de l'article"/>
    <x v="18"/>
    <s v="Cette donnée est du ressort de la S2000M, Il n'est pas envisagé par le GME de la reporter dans la S3000L"/>
  </r>
  <r>
    <n v="1447"/>
    <x v="1"/>
    <x v="1"/>
    <x v="1"/>
    <s v="025-Soutien"/>
    <s v="EBMR_FER DTU EQUIPEMENTS COMMUNS SCORPION + ADS.xls"/>
    <s v="JVT-001"/>
    <s v="NF"/>
    <m/>
    <s v="Q"/>
    <x v="1"/>
    <s v="A quoi correspond la valise de diagnotic dans l'outillage spécifique, Pourquoi est-elle différente de la valise de test NTI1"/>
    <x v="18"/>
    <s v="C'est le même équipement, la Valise de diagnostic sera renommée Valise de test NTI1"/>
  </r>
  <r>
    <n v="1448"/>
    <x v="1"/>
    <x v="1"/>
    <x v="1"/>
    <s v="025-Soutien"/>
    <s v="EBMR_FER DTU EQUIPEMENTS COMMUNS SCORPION + ADS.xls"/>
    <s v="DTE-1"/>
    <m/>
    <m/>
    <s v="Mi"/>
    <x v="1"/>
    <s v="Le programme d’installation ne détecte pas automatiquement la présence de la JRE à la fin de l’installation."/>
    <x v="18"/>
    <s v="Correction en cours"/>
  </r>
  <r>
    <n v="1449"/>
    <x v="1"/>
    <x v="1"/>
    <x v="1"/>
    <s v="025-Soutien"/>
    <s v="EBMR_FER DTU EQUIPEMENTS COMMUNS SCORPI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50"/>
    <x v="1"/>
    <x v="1"/>
    <x v="1"/>
    <s v="025-Soutien"/>
    <s v="EBMR_FER DTU EQUIPEMENTS COMMUNS SCORPI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51"/>
    <x v="1"/>
    <x v="1"/>
    <x v="1"/>
    <s v="025-Soutien"/>
    <s v="EBMR_FER DTU EQUIPEMENTS COMMUNS SCORPI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52"/>
    <x v="1"/>
    <x v="1"/>
    <x v="1"/>
    <s v="025-Soutien"/>
    <s v="EBMR_FER DTU EQUIPEMENTS COMMUNS SCORPION + ADS.xls"/>
    <s v="DTE-5"/>
    <m/>
    <m/>
    <s v="F"/>
    <x v="1"/>
    <s v="Après sélection de l’icône de la vue fantôme sous IE9 en mode réseau et en poste autonome sous IE11, la vue fantôme ne s’affiche pas."/>
    <x v="19"/>
    <s v="La notion de vue fantome sur les ECS est sans objet."/>
  </r>
  <r>
    <n v="1453"/>
    <x v="1"/>
    <x v="1"/>
    <x v="1"/>
    <s v="025-Soutien"/>
    <s v="EBMR_FER DTU EQUIPEMENTS COMMUNS SCORPI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54"/>
    <x v="1"/>
    <x v="1"/>
    <x v="1"/>
    <s v="025-Soutien"/>
    <s v="EBMR_FER DTU EQUIPEMENTS COMMUNS SCORPION + ADS.xls"/>
    <s v="DTE-7"/>
    <m/>
    <m/>
    <s v="Mi"/>
    <x v="1"/>
    <s v="Le titre dans la barre du navigateur n'est pas ECS."/>
    <x v="18"/>
    <s v="Analyse en cours pour mettre ECS à la suite ou à la place de EBMR"/>
  </r>
  <r>
    <n v="1455"/>
    <x v="1"/>
    <x v="1"/>
    <x v="1"/>
    <s v="025-Soutien"/>
    <s v="EBMR_FER DTU EQUIPEMENTS COMMUNS SCORPION + ADS.xls"/>
    <s v="DTE-8"/>
    <m/>
    <m/>
    <s v="F"/>
    <x v="1"/>
    <s v="L’affichage de certaines illustrations n’est pas toujours optimisé : trop petit avec IE et trop grand avec Firefox."/>
    <x v="18"/>
    <s v="Analyse en cours"/>
  </r>
  <r>
    <n v="1456"/>
    <x v="1"/>
    <x v="1"/>
    <x v="1"/>
    <s v="025-Soutien"/>
    <s v="EBMR_FER DTU EQUIPEMENTS COMMUNS SCORPION + ADS.xls"/>
    <s v="DTE-9"/>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57"/>
    <x v="1"/>
    <x v="1"/>
    <x v="1"/>
    <s v="025-Soutien"/>
    <s v="EBMR_FER DTU EQUIPEMENTS COMMUNS SCORPION + ADS.xls"/>
    <s v="DTE-10"/>
    <m/>
    <m/>
    <s v="Ma"/>
    <x v="1"/>
    <s v="Les logos de signalisation des dangers ne correspondent pas au danger décrit."/>
    <x v="18"/>
    <s v="Les logos seront positionnés dans le fonds documentaire : Action à réaliser par les rédacteurs NS,  TCS et RTD. Commentaire RTD : Logo à définir en GME."/>
  </r>
  <r>
    <n v="1458"/>
    <x v="1"/>
    <x v="1"/>
    <x v="1"/>
    <s v="025-Soutien"/>
    <s v="EBMR_FER DTU EQUIPEMENTS COMMUNS SCORPION + ADS.xls"/>
    <s v="DTE-11"/>
    <m/>
    <m/>
    <s v="Ma"/>
    <x v="1"/>
    <s v="Les logos d’obligation sont absents."/>
    <x v="18"/>
    <s v="Les logos relatifs au port des EPI seront indiqués au début de Sim@doc, modalité d'affichage à préciser."/>
  </r>
  <r>
    <n v="1459"/>
    <x v="1"/>
    <x v="1"/>
    <x v="1"/>
    <s v="025-Soutien"/>
    <s v="EBMR_FER DTU EQUIPEMENTS COMMUNS SCORPION + ADS.xls"/>
    <s v="DTE-12"/>
    <m/>
    <m/>
    <s v="Mi"/>
    <x v="1"/>
    <s v="Dans la vue recherche de pannes la sélection de l’icône LRP ouvre l'arborescence de couleur grise qui est ND (Non décrite)."/>
    <x v="18"/>
    <s v="Cette vue sera déployée ultérieurement lorsque les données seront disponible."/>
  </r>
  <r>
    <n v="1460"/>
    <x v="1"/>
    <x v="1"/>
    <x v="1"/>
    <s v="025-Soutien"/>
    <s v="EBMR_FER DTU EQUIPEMENTS COMMUNS SCORPION + ADS.xls"/>
    <s v="DTE-13"/>
    <m/>
    <m/>
    <s v="Ma"/>
    <x v="1"/>
    <s v="Dans la vue recherche de pannes la sélection de l’icône tableau de pannes (TP) n’affiche que le titre."/>
    <x v="18"/>
    <s v="Les tableaux de pannes seront renseignés ultérieurement lorsque les données seront disponible."/>
  </r>
  <r>
    <n v="1461"/>
    <x v="1"/>
    <x v="1"/>
    <x v="1"/>
    <s v="025-Soutien"/>
    <s v="EBMR_FER DTU EQUIPEMENTS COMMUNS SCORPION + ADS.xls"/>
    <s v="DTE-14"/>
    <m/>
    <m/>
    <s v="Ma"/>
    <x v="1"/>
    <s v="Dans certains DM de la vue fonctionnement,  des tableaux sont incomplets."/>
    <x v="18"/>
    <s v="Toutes les données ne sont pas encore connues à ce stade._x000a_Elles seront complétées si jugées pertinentes. Dans le cas contraire elles seront supprimées."/>
  </r>
  <r>
    <n v="1462"/>
    <x v="1"/>
    <x v="1"/>
    <x v="1"/>
    <s v="025-Soutien"/>
    <s v="EBMR_FER DTU EQUIPEMENTS COMMUNS SCORPION + ADS.xls"/>
    <s v="DTE-15"/>
    <m/>
    <m/>
    <s v="Mi"/>
    <x v="1"/>
    <s v="Vue maintenance : la sélection des icônes des vues Maintenance Preventive (MP), Opérations Particulières (OP),  Déconditionnement / Conditionnement (DC) et Stockage Vivant (SV) ouvrent des arborescences de couleur grise qui sont ND (Non décrites)."/>
    <x v="18"/>
    <s v="Ces vues seront déployées dans les prochaines publications au fur et à mesure de l'arrivée des données des types considérés"/>
  </r>
  <r>
    <n v="1463"/>
    <x v="1"/>
    <x v="1"/>
    <x v="1"/>
    <s v="025-Soutien"/>
    <s v="EBMR_FER DTU EQUIPEMENTS COMMUNS SCORPION + ADS.xls"/>
    <s v="DTE-16"/>
    <m/>
    <m/>
    <s v="Ma"/>
    <x v="1"/>
    <s v="Vue maintenance : la sélection des icônes des vues Schémas (SC) et Retrait de Service (RS) n’affiche que le titre."/>
    <x v="18"/>
    <s v="Les informations relatives aux schémas et au retrait de service seront renseignées ultérieurement lorsque les données seront disponible."/>
  </r>
  <r>
    <n v="1464"/>
    <x v="1"/>
    <x v="1"/>
    <x v="1"/>
    <s v="025-Soutien"/>
    <s v="EBMR_FER DTU EQUIPEMENTS COMMUNS SCORPION + ADS.xls"/>
    <s v="DTE-17"/>
    <m/>
    <m/>
    <s v="Ma"/>
    <x v="1"/>
    <s v="Vue maintenance : la sélection de l’icône de la vue Contrôles et Tests (CT) affiche une page blanche."/>
    <x v="18"/>
    <s v="Cette vue sera déployée ultérieurement lorsque les données seront disponible."/>
  </r>
  <r>
    <n v="1465"/>
    <x v="1"/>
    <x v="1"/>
    <x v="1"/>
    <s v="025-Soutien"/>
    <s v="EBMR_FER DTU EQUIPEMENTS COMMUNS SCORPION + ADS.xls"/>
    <s v="DTE-18"/>
    <m/>
    <m/>
    <s v="F"/>
    <x v="1"/>
    <s v="Vue maintenance : le bandeau gris contenant les icones n'est pas ancré sous IE9."/>
    <x v="18"/>
    <s v="Simadoc3 est optimisé pour IE11, cette fonction n'est effectivement pas opérationnelle avec IE9."/>
  </r>
  <r>
    <n v="1466"/>
    <x v="1"/>
    <x v="1"/>
    <x v="1"/>
    <s v="025-Soutien"/>
    <s v="EBMR_FER DTU EQUIPEMENTS COMMUNS SCORPION + ADS.xls"/>
    <s v="DTE-19"/>
    <m/>
    <m/>
    <s v="Ma"/>
    <x v="1"/>
    <s v="La fonction recherche sur les NNO ne fonctionne pas."/>
    <x v="18"/>
    <s v="Analyse du problème en cours"/>
  </r>
  <r>
    <n v="1467"/>
    <x v="1"/>
    <x v="1"/>
    <x v="1"/>
    <s v="025-Soutien"/>
    <s v="EBMR_FER DTU EQUIPEMENTS COMMUNS SCORPION + ADS.xls"/>
    <s v="DTE-20"/>
    <m/>
    <m/>
    <s v="Ma"/>
    <x v="1"/>
    <s v="Vue outillage : la sélection de l’icône Outils (Out) n’affiche que le titre."/>
    <x v="18"/>
    <s v="Cette vue sera déployée ultérieurement lorsque les données seront disponible."/>
  </r>
  <r>
    <n v="1468"/>
    <x v="1"/>
    <x v="1"/>
    <x v="1"/>
    <s v="025-Soutien"/>
    <s v="EBMR_FER DTU EQUIPEMENTS COMMUNS SCORPION + ADS.xls"/>
    <s v="DTE-21"/>
    <m/>
    <m/>
    <s v="Ma"/>
    <x v="1"/>
    <s v="Dans le pop-up des listes déduites, les fiches ingrédients, les fiches de visites périodiques et les fiches outils sont vides."/>
    <x v="18"/>
    <s v="Ces listes seront renseignées ultérieurement lorsque les données seront disponible."/>
  </r>
  <r>
    <n v="1469"/>
    <x v="1"/>
    <x v="1"/>
    <x v="1"/>
    <s v="025-Soutien"/>
    <s v="EBMR_FER DTU EQUIPEMENTS COMMUNS SCORPION + ADS.xls"/>
    <s v="DTE-22"/>
    <m/>
    <m/>
    <s v="F"/>
    <x v="1"/>
    <s v="Le titre du pop-up des listes déduites inscrit dans la bandeau n'est pas ECS"/>
    <x v="18"/>
    <s v="Analyse en cours pour mettre ECS à la suite ou à la place de EBMR"/>
  </r>
  <r>
    <n v="1470"/>
    <x v="1"/>
    <x v="1"/>
    <x v="1"/>
    <s v="025-Soutien"/>
    <s v="EBMR_FER DTU EQUIPEMENTS COMMUNS SCORPION + ADS.xls"/>
    <s v="DTE-23"/>
    <m/>
    <m/>
    <s v="Ma"/>
    <x v="1"/>
    <s v="Vue catalogue illustré : la sélection de l’icône TCKIT (TK) n’affiche que le titre."/>
    <x v="18"/>
    <s v="Cette vue sera déployée ultérieurement lorsque les données seront disponible."/>
  </r>
  <r>
    <n v="1471"/>
    <x v="1"/>
    <x v="1"/>
    <x v="1"/>
    <s v="025-Soutien"/>
    <s v="EBMR_FER DTU EQUIPEMENTS COMMUNS SCORPION + ADS.xls"/>
    <s v="DTE-24"/>
    <m/>
    <m/>
    <s v="F"/>
    <x v="1"/>
    <s v="Vue catalogue illustré : il n’y a pas d’info bulle lors du passage du curseur de la souris sur les éléments de la colonne dénomination."/>
    <x v="18"/>
    <s v="Cette info-bulle sera ajoutée"/>
  </r>
  <r>
    <n v="1472"/>
    <x v="1"/>
    <x v="1"/>
    <x v="1"/>
    <s v="025-Soutien"/>
    <s v="EBMR_FER DTU EQUIPEMENTS COMMUNS SCORPION + ADS.xls"/>
    <s v="DTE-25"/>
    <m/>
    <m/>
    <s v="F"/>
    <x v="1"/>
    <s v="Vue catalogue illustré : après l’affichage du pop-up du code SMR, la fenêtre ne possède pas de flèche verte de retour à l’illustration tel que décrit dans l’aide en ligne."/>
    <x v="18"/>
    <s v="L'aide en ligne sera corrigée"/>
  </r>
  <r>
    <n v="1473"/>
    <x v="1"/>
    <x v="1"/>
    <x v="1"/>
    <s v="025-Soutien"/>
    <s v="EBMR_FER DTU EQUIPEMENTS COMMUNS SCORPION + ADS.xls"/>
    <s v="DTE-26"/>
    <m/>
    <m/>
    <s v="Ma"/>
    <x v="1"/>
    <s v="Vue catalogue illustré : pour quelques DM, le contenu des colonnes description est vide."/>
    <x v="18"/>
    <s v="Règle IPL 2000M : La description ne doit pas être renseignée si elle est identique à Dénomination"/>
  </r>
  <r>
    <n v="1474"/>
    <x v="1"/>
    <x v="1"/>
    <x v="1"/>
    <s v="025-Soutien"/>
    <s v="EBMR_FER DTU EQUIPEMENTS COMMUNS SCORPION + ADS.xls"/>
    <s v="DTE-27"/>
    <m/>
    <m/>
    <s v="F"/>
    <x v="1"/>
    <s v="Vue catalogue illustré : Sur un écran de type PC portable, l'affichage des colonnes est décalé par rapport au cartouche des titres."/>
    <x v="18"/>
    <s v="Analyse en cours"/>
  </r>
  <r>
    <n v="1475"/>
    <x v="1"/>
    <x v="1"/>
    <x v="1"/>
    <s v="025-Soutien"/>
    <s v="EBMR_FER DTU EQUIPEMENTS COMMUNS SCORPION + ADS.xls"/>
    <s v="DTE-28"/>
    <m/>
    <m/>
    <s v="Mi"/>
    <x v="1"/>
    <s v="Vue catalogue illustré : La liste des articles mémorisés n’est pas remise à zéro lors de la déconnexion du mode invité."/>
    <x v="18"/>
    <s v="Le panier sera vidé à la déconnexion"/>
  </r>
  <r>
    <n v="1476"/>
    <x v="1"/>
    <x v="1"/>
    <x v="1"/>
    <s v="025-Soutien"/>
    <s v="EBMR_FER DTU EQUIPEMENTS COMMUNS SCORPION + ADS.xls"/>
    <s v="DTE-29"/>
    <m/>
    <m/>
    <s v="Ma"/>
    <x v="1"/>
    <s v="La sélection d'un rechange du MM ouvre le CI mais ne surligne pas la bonne référence dans le tableau des nomenclatures et ne &quot;Hotsopt&quot; pas le repère de l'illustration."/>
    <x v="18"/>
    <s v="Demande d'information supplémentaire : Quel est le lien non fonctionnel ?_x000a_Il s'agit peut-être d'une erreur de lien à corriger."/>
  </r>
  <r>
    <n v="1477"/>
    <x v="1"/>
    <x v="1"/>
    <x v="1"/>
    <s v="025-Soutien"/>
    <s v="EBMR_FER DTU GRIFFON + ADS.xls"/>
    <s v="JVT-001"/>
    <s v="MM"/>
    <m/>
    <s v="Ma"/>
    <x v="1"/>
    <s v="L'utilisation de tables élévatrice pour la dépose des trains est compatible des ateliers en métropole mais pas pour l'OPEX. OK pour la métropole mais prévoir une procédure différente pour l'OPEX."/>
    <x v="18"/>
    <s v="Il s'agit d'un vrai sujet, mais pas spécifique à la DTU. Il est est traité dans un autre cadre (GT conception orienté soutien). Le métier doc intégrera les choix faits dans la DTU."/>
  </r>
  <r>
    <n v="1478"/>
    <x v="1"/>
    <x v="1"/>
    <x v="1"/>
    <s v="025-Soutien"/>
    <s v="EBMR_FER DTU GRIFFON + ADS.xls"/>
    <s v="DTE-1"/>
    <m/>
    <m/>
    <s v="Mi"/>
    <x v="1"/>
    <s v="Le programme d’installation ne détecte pas automatiquement la présence de la JRE à la fin de l’installation."/>
    <x v="18"/>
    <s v="Correction en cours"/>
  </r>
  <r>
    <n v="1479"/>
    <x v="1"/>
    <x v="1"/>
    <x v="1"/>
    <s v="025-Soutien"/>
    <s v="EBMR_FER DTU GRIFFON + ADS.xls"/>
    <s v="DTE-2"/>
    <m/>
    <m/>
    <s v="Mi"/>
    <x v="1"/>
    <s v="Pas d’aide en ligne au niveau du portail."/>
    <x v="18"/>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1480"/>
    <x v="1"/>
    <x v="1"/>
    <x v="1"/>
    <s v="025-Soutien"/>
    <s v="EBMR_FER DTU GRIFFON + ADS.xls"/>
    <s v="DTE-3"/>
    <m/>
    <m/>
    <s v="Mi"/>
    <x v="1"/>
    <s v="Sur l'écran d'accueil et de connexion, la version IE détectée et affichée n'est pas la bonne (IE9 installé, IE7 affiché)"/>
    <x v="18"/>
    <s v="Ce problème apparaît lorsque IE se positionne en mode de compatibilité sur une version inférieure._x000a_Nous ne maitrisons pas le positionnement de ce mode de compatibilité."/>
  </r>
  <r>
    <n v="1481"/>
    <x v="1"/>
    <x v="1"/>
    <x v="1"/>
    <s v="025-Soutien"/>
    <s v="EBMR_FER DTU GRIFFON + ADS.xls"/>
    <s v="DTE-4"/>
    <m/>
    <m/>
    <s v="F"/>
    <x v="1"/>
    <s v="En mode réseau, l’info-bulle de l’icône « Paramètres de consultation » de la barre de commande ne s’affiche pas avec IE 9, pourtant elle s’affiche avec Firefox."/>
    <x v="18"/>
    <s v="Simadoc3 est optimisé pour IE11, cette fonction n'est effectivement pas opérationnelle avec IE9."/>
  </r>
  <r>
    <n v="1482"/>
    <x v="1"/>
    <x v="1"/>
    <x v="1"/>
    <s v="025-Soutien"/>
    <s v="EBMR_FER DTU GRIFFON + ADS.xls"/>
    <s v="DTE-5"/>
    <m/>
    <m/>
    <s v="F"/>
    <x v="1"/>
    <s v="Après sélection de l’icône de la vue fantôme sous IE9 en mode réseau et en poste autonome sous IE11, la vue fantôme ne s’affiche pas."/>
    <x v="18"/>
    <s v="La vue fantôme n'a pas été réalisée à ce stade, elle sera disponible pour le DJD2 complémentaire"/>
  </r>
  <r>
    <n v="1483"/>
    <x v="1"/>
    <x v="1"/>
    <x v="1"/>
    <s v="025-Soutien"/>
    <s v="EBMR_FER DTU GRIFFON + ADS.xls"/>
    <s v="DTE-6"/>
    <m/>
    <m/>
    <s v="F"/>
    <x v="1"/>
    <s v="L’icône de la vue fantôme ne s’affiche ni en mode réseau, ni en mode autonome avec Firefox"/>
    <x v="18"/>
    <s v="La vue fantôme nécessite Isoview pour l'utilisation des hotspots, et ne peut donc être utilisée qu'avec IE. En conséquence, l'icône de la vue fantôme est volontairement masquée lors de la consultation avec FireFox."/>
  </r>
  <r>
    <n v="1484"/>
    <x v="1"/>
    <x v="1"/>
    <x v="1"/>
    <s v="025-Soutien"/>
    <s v="EBMR_FER DTU GRIFFON + ADS.xls"/>
    <s v="DTE-7"/>
    <m/>
    <m/>
    <s v="F"/>
    <x v="1"/>
    <s v="L’affichage de certaines illustrations n’est pas toujours optimisé : trop petit avec IE et trop grand avec Firefox."/>
    <x v="18"/>
    <s v="Analyse en cours"/>
  </r>
  <r>
    <n v="1485"/>
    <x v="1"/>
    <x v="1"/>
    <x v="1"/>
    <s v="025-Soutien"/>
    <s v="EBMR_FER DTU GRIFFON + ADS.xls"/>
    <s v="DTE-8"/>
    <m/>
    <m/>
    <s v="Mi"/>
    <x v="1"/>
    <s v="L’utilisation des icônes zoom « 50/50 » et « Agrandir / réduire module » provoque le rechargement du cadre document et la fermeture des chapitres précédemment ouverts."/>
    <x v="18"/>
    <s v="Le changement du nombre de cadres dans la fenêtre impose le rechargement de la page ce qui entraine la fermeture des chapitres ouverts._x000a_Une solution consisterait à ouvrir systématiquement tous les chapitres. Analyse d'impact en cours."/>
  </r>
  <r>
    <n v="1486"/>
    <x v="1"/>
    <x v="1"/>
    <x v="1"/>
    <s v="025-Soutien"/>
    <s v="EBMR_FER DTU GRIFFON + ADS.xls"/>
    <s v="DTE-9"/>
    <m/>
    <m/>
    <s v="F"/>
    <x v="1"/>
    <s v="Lors de l’impression de certains DM : Le logo de signalisation du danger dépasse du cadre qui l'entoure."/>
    <x v="18"/>
    <s v="Sera corrigé"/>
  </r>
  <r>
    <n v="1487"/>
    <x v="1"/>
    <x v="1"/>
    <x v="1"/>
    <s v="025-Soutien"/>
    <s v="EBMR_FER DTU GRIFFON + ADS.xls"/>
    <s v="DTE-10"/>
    <m/>
    <m/>
    <s v="Ma"/>
    <x v="1"/>
    <s v="Une image est tronquée sur le résultat de l'impression d'un DM."/>
    <x v="18"/>
    <s v="Demande d'information supplémentaire : De quelle image s'agit-il ?"/>
  </r>
  <r>
    <n v="1488"/>
    <x v="1"/>
    <x v="1"/>
    <x v="1"/>
    <s v="025-Soutien"/>
    <s v="EBMR_FER DTU GRIFFON + ADS.xls"/>
    <s v="DTE-11"/>
    <m/>
    <m/>
    <s v="Ma"/>
    <x v="1"/>
    <s v="Les logos de signalisation des dangers ne correspondent pas au danger décrit."/>
    <x v="18"/>
    <s v="Les logos seront positionnés dans le fonds documentaire : Action à réaliser par les rédacteurs NS,  TCS et RTD. Commentaire RTD : Logo à définir en GME."/>
  </r>
  <r>
    <n v="1489"/>
    <x v="1"/>
    <x v="1"/>
    <x v="1"/>
    <s v="025-Soutien"/>
    <s v="EBMR_FER DTU GRIFFON + ADS.xls"/>
    <s v="DTE-12"/>
    <m/>
    <m/>
    <s v="Ma"/>
    <x v="1"/>
    <s v="Les logos d’obligations sont absents."/>
    <x v="18"/>
    <s v="Les logos relatifs au port des EPI seront indiqués au début de Sim@doc, modalité d'affichage à préciser."/>
  </r>
  <r>
    <n v="1490"/>
    <x v="1"/>
    <x v="1"/>
    <x v="1"/>
    <s v="025-Soutien"/>
    <s v="EBMR_FER DTU GRIFFON + ADS.xls"/>
    <s v="DTE-13"/>
    <m/>
    <m/>
    <s v="Ma"/>
    <x v="1"/>
    <s v="Dans la vue recherche de pannes la sélection de l’icône tableau de pannes (TP) n’affiche que le titre."/>
    <x v="18"/>
    <s v="Les tableaux de pannes seront renseignés ultérieurement lorsque les données seront disponible."/>
  </r>
  <r>
    <n v="1491"/>
    <x v="1"/>
    <x v="1"/>
    <x v="1"/>
    <s v="025-Soutien"/>
    <s v="EBMR_FER DTU GRIFFON + ADS.xls"/>
    <s v="DTE-14"/>
    <m/>
    <m/>
    <s v="Ma"/>
    <x v="1"/>
    <s v="Dans la vue recherche de panne : L’emploi de la langue anglaise est proscrit."/>
    <x v="18"/>
    <s v="Sera corrigé pour pour DJD2 EPC"/>
  </r>
  <r>
    <n v="1492"/>
    <x v="1"/>
    <x v="1"/>
    <x v="1"/>
    <s v="025-Soutien"/>
    <s v="EBMR_FER DTU GRIFFON + ADS.xls"/>
    <s v="DTE-15"/>
    <m/>
    <m/>
    <s v="Mi"/>
    <x v="1"/>
    <s v="Dans la vue recherche de pannes : La mise en œuvre du diagramme dynamique de recherche de pannes n’est pas suffisamment décrite dans l’aide en ligne notamment l’emploi des différentes icones : « MIX », « STEP » et « CONT »."/>
    <x v="18"/>
    <s v="Sera complété pour DJD2 EPC"/>
  </r>
  <r>
    <n v="1493"/>
    <x v="1"/>
    <x v="1"/>
    <x v="1"/>
    <s v="025-Soutien"/>
    <s v="EBMR_FER DTU GRIFFON + ADS.xls"/>
    <s v="DTE-16"/>
    <m/>
    <m/>
    <s v="F"/>
    <x v="1"/>
    <s v="Dans la vue recherche de panne : L’affichage du bandeau de couleur grise du diagramme dynamique n’est pas ancré."/>
    <x v="18"/>
    <s v="Sera fait pour DJD2 EPC"/>
  </r>
  <r>
    <n v="1494"/>
    <x v="1"/>
    <x v="1"/>
    <x v="1"/>
    <s v="025-Soutien"/>
    <s v="EBMR_FER DTU GRIFFON + ADS.xls"/>
    <s v="DTE-17"/>
    <m/>
    <m/>
    <s v="Ma"/>
    <x v="1"/>
    <s v="Dans certains DM de la vue fonctionnement des tableaux sont incomplets."/>
    <x v="18"/>
    <s v="Toutes les données ne sont pas encore connues à ce stade._x000a_Elles seront complétées si jugées pertinentes. Dans le cas contraire elles seront supprimées."/>
  </r>
  <r>
    <n v="1495"/>
    <x v="1"/>
    <x v="1"/>
    <x v="1"/>
    <s v="025-Soutien"/>
    <s v="EBMR_FER DTU GRIFFON + ADS.xls"/>
    <s v="DTE-18"/>
    <m/>
    <m/>
    <s v="Ma"/>
    <x v="1"/>
    <s v="La fonction recherche sur les NNO ne fonctionne pas."/>
    <x v="18"/>
    <s v="Analyse du problème en cours"/>
  </r>
  <r>
    <n v="1496"/>
    <x v="1"/>
    <x v="1"/>
    <x v="1"/>
    <s v="025-Soutien"/>
    <s v="EBMR_FER DTU GRIFFON + ADS.xls"/>
    <s v="DTE-19"/>
    <m/>
    <m/>
    <s v="Mi"/>
    <x v="1"/>
    <s v="Vue maintenance : La sélection des icônes des vues Schémas (SC), Opérations Particulières (OP), Contrôles et Tests (CT), Déconditionnement / Conditionnement (DC) et Stockage Vivant (SV) ouvrent des arborescences de couleur grise qui sont ND (Non décrites)."/>
    <x v="18"/>
    <s v="Ces vues seront déployées dans les prochaines publications au fur et à mesure de l'arrivée des données des types considérés"/>
  </r>
  <r>
    <n v="1497"/>
    <x v="1"/>
    <x v="1"/>
    <x v="1"/>
    <s v="025-Soutien"/>
    <s v="EBMR_FER DTU GRIFFON + ADS.xls"/>
    <s v="DTE-20"/>
    <m/>
    <m/>
    <s v="F"/>
    <x v="1"/>
    <s v="Vue maintenance : le bandeau gris contenant les icones n'est pas ancré sous IE9."/>
    <x v="18"/>
    <s v="Simadoc3 est optimisé pour IE11, cette fonction n'est effectivement pas opérationnelle avec IE9."/>
  </r>
  <r>
    <n v="1498"/>
    <x v="1"/>
    <x v="1"/>
    <x v="1"/>
    <s v="025-Soutien"/>
    <s v="EBMR_FER DTU GRIFFON + ADS.xls"/>
    <s v="DTE-21"/>
    <m/>
    <m/>
    <s v="Ma"/>
    <x v="1"/>
    <s v="Vue maintenance : La sélection de l’icône Retrait de Service (RS) n’affiche que le titre."/>
    <x v="18"/>
    <s v="Les informations relatives au retrait de service seront renseignées ultérieurement lorsque les données seront disponible."/>
  </r>
  <r>
    <n v="1499"/>
    <x v="1"/>
    <x v="1"/>
    <x v="1"/>
    <s v="025-Soutien"/>
    <s v="EBMR_FER DTU GRIFFON + ADS.xls"/>
    <s v="DTE-22"/>
    <m/>
    <m/>
    <s v="Ma"/>
    <x v="1"/>
    <s v="Vue outillage : La sélection de l’icône Outils (Out) n’affiche que le titre."/>
    <x v="18"/>
    <s v="Cette vue sera déployée ultérieurement lorsque les données seront disponible."/>
  </r>
  <r>
    <n v="1500"/>
    <x v="1"/>
    <x v="1"/>
    <x v="1"/>
    <s v="025-Soutien"/>
    <s v="EBMR_FER DTU GRIFFON + ADS.xls"/>
    <s v="DTE-23"/>
    <m/>
    <m/>
    <s v="Ma"/>
    <x v="1"/>
    <s v="La liste des fiches outils est vide dans le pop-up des listes déduites."/>
    <x v="18"/>
    <s v="Cette liste sera renseignée ultérieurement lorsque les données seront disponible."/>
  </r>
  <r>
    <n v="1501"/>
    <x v="1"/>
    <x v="1"/>
    <x v="1"/>
    <s v="025-Soutien"/>
    <s v="EBMR_FER DTU GRIFFON + ADS.xls"/>
    <s v="DTE-24"/>
    <m/>
    <m/>
    <s v="Ma"/>
    <x v="1"/>
    <s v="Vue catalogue illustré : La sélection de l’icône TCKIT (TK) n’affiche que le titre."/>
    <x v="18"/>
    <s v="Cette vue sera déployée ultérieurement lorsque les données seront disponible."/>
  </r>
  <r>
    <n v="1502"/>
    <x v="1"/>
    <x v="1"/>
    <x v="1"/>
    <s v="025-Soutien"/>
    <s v="EBMR_FER DTU GRIFFON + ADS.xls"/>
    <s v="DTE-25"/>
    <m/>
    <m/>
    <s v="Mi"/>
    <x v="1"/>
    <s v="Vue catalogue illustré : Il n’y a pas d’info bulle lors du passage du curseur de la souris sur les éléments de la colonne dénomination."/>
    <x v="18"/>
    <s v="Cette info-bulle sera ajoutée"/>
  </r>
  <r>
    <n v="1503"/>
    <x v="1"/>
    <x v="1"/>
    <x v="1"/>
    <s v="025-Soutien"/>
    <s v="EBMR_FER DTU GRIFFON + ADS.xls"/>
    <s v="DTE-26"/>
    <m/>
    <m/>
    <s v="F"/>
    <x v="1"/>
    <s v="Vue catalogue illustré : Après l’affichage du pop-up du code SMR, la fenêtre ne possède pas de flèche verte de retour à l’illustration tel que décrit dans l’aide en ligne."/>
    <x v="18"/>
    <s v="L'aide en ligne sera corrigée"/>
  </r>
  <r>
    <n v="1504"/>
    <x v="1"/>
    <x v="1"/>
    <x v="1"/>
    <s v="025-Soutien"/>
    <s v="EBMR_FER DTU GRIFFON + ADS.xls"/>
    <s v="DTE-27"/>
    <m/>
    <m/>
    <s v="Mi"/>
    <x v="1"/>
    <s v="Vue catalogue illustré : La liste des articles mémorisés n’est pas remise à zéro lors de la déconnexion du mode invité."/>
    <x v="18"/>
    <s v="Le panier sera vidé à la déconnexion"/>
  </r>
  <r>
    <n v="1505"/>
    <x v="1"/>
    <x v="1"/>
    <x v="1"/>
    <s v="025-Soutien"/>
    <s v="EBMR_FER DTU GRIFFON + ADS.xls"/>
    <s v="DTE-28"/>
    <m/>
    <m/>
    <s v="Ma"/>
    <x v="1"/>
    <s v="Vue catalogue illustré : pour un certain nombre de DM, le contenu des colonnes description est vide."/>
    <x v="18"/>
    <s v="Règle IPL 2000M : La description ne doit pas être renseignée si elle est identique à Dénomination"/>
  </r>
  <r>
    <n v="1506"/>
    <x v="1"/>
    <x v="1"/>
    <x v="1"/>
    <s v="025-Soutien"/>
    <s v="EBMR_FER DTU GRIFFON + ADS.xls"/>
    <s v="DVC-001"/>
    <s v="Général"/>
    <s v="x"/>
    <s v="Ma"/>
    <x v="1"/>
    <s v="Tous les termes doivent être en français."/>
    <x v="18"/>
    <s v="LEs termes anglais de la vue LRP seront traduits"/>
  </r>
  <r>
    <n v="1507"/>
    <x v="1"/>
    <x v="1"/>
    <x v="1"/>
    <s v="025-Soutien"/>
    <s v="EBMR_FER DTU GRIFFON + ADS.xls"/>
    <s v="DVC-002"/>
    <s v="Général"/>
    <s v="x"/>
    <s v="Ma"/>
    <x v="1"/>
    <s v="lors d'une recherche affichait un sablier afin d'indiquer que l'action est prise en compte."/>
    <x v="18"/>
    <s v="Analyse en cours"/>
  </r>
  <r>
    <n v="1508"/>
    <x v="1"/>
    <x v="1"/>
    <x v="1"/>
    <s v="025-Soutien"/>
    <s v="EBMR_FER DTU GRIFFON + ADS.xls"/>
    <s v="DVC-003"/>
    <s v="Général"/>
    <s v="x"/>
    <s v="Ma "/>
    <x v="1"/>
    <s v="vue fantôme non fonctionnel,"/>
    <x v="18"/>
    <s v="La vue fantôme n'est pas disponible à ce stade, elle sera faite pour la prochaine publication"/>
  </r>
  <r>
    <n v="1509"/>
    <x v="1"/>
    <x v="1"/>
    <x v="1"/>
    <s v="025-Soutien"/>
    <s v="EBMR_FER DTU GRIFFON + ADS.xls"/>
    <s v="DVC-004"/>
    <s v="FT"/>
    <s v="x"/>
    <s v="Mi"/>
    <x v="1"/>
    <s v="Bouton  FT en haut à droite remplacer &quot;ajouter par consulter&quot; "/>
    <x v="18"/>
    <s v="L'info-bulle est commune pour ajouter et consulter : elle sera remplacée par &quot;Fait technique&quot;"/>
  </r>
  <r>
    <n v="1510"/>
    <x v="1"/>
    <x v="1"/>
    <x v="1"/>
    <s v="025-Soutien"/>
    <s v="EBMR_FER DTU GRIFFON + ADS.xls"/>
    <s v="DVC-005"/>
    <s v="FT"/>
    <s v="x"/>
    <s v="Mi"/>
    <x v="1"/>
    <s v="Bouton  NOTE en haut à droite remplacer &quot;ajouter par consulter&quot; "/>
    <x v="18"/>
    <s v="L'info-bulle est commune pour ajouter et consulter : elle sera remplacée par &quot;Note&quot;"/>
  </r>
  <r>
    <n v="1511"/>
    <x v="1"/>
    <x v="1"/>
    <x v="1"/>
    <s v="025-Soutien"/>
    <s v="EBMR_FER DTU GRIFFON + ADS.xls"/>
    <s v="DVC-005"/>
    <s v="Général"/>
    <s v="x"/>
    <s v="Q"/>
    <x v="1"/>
    <s v="Dans la barre de  tache sous l'illustration utilité de &quot;show objectif withhotspot&quot;?"/>
    <x v="18"/>
    <s v="Ce bouton permet &quot;d'allumer&quot; tous les hotspots de l'illustration. Sa présence est imposé par la MAT 10008, § 2.9 page 27. "/>
  </r>
  <r>
    <n v="1512"/>
    <x v="1"/>
    <x v="1"/>
    <x v="1"/>
    <s v="025-Soutien"/>
    <s v="EBMR_FER DTU GRIFFON + ADS.xls"/>
    <s v="DVC-005"/>
    <s v="Général"/>
    <s v="x"/>
    <s v="Ma"/>
    <x v="1"/>
    <s v="bouton home non fonctionnel,"/>
    <x v="18"/>
    <s v="Défaut non reproduit, ce bouton permet de revenir à la taille d'origine de l'illustration après avoir utilisé la fonction de zoom"/>
  </r>
  <r>
    <n v="1513"/>
    <x v="1"/>
    <x v="1"/>
    <x v="1"/>
    <s v="025-Soutien"/>
    <s v="EBMR_FER DTU GRIFFON + ADS.xls"/>
    <s v="DVC-006"/>
    <s v="Général"/>
    <s v="x"/>
    <s v="Q"/>
    <x v="1"/>
    <s v="utilité du bouton &quot;Wiew&quot;"/>
    <x v="18"/>
    <s v="Ce bouton permet de localiser dans l'illustration globale, la partie qui est présentée en mode &quot;zoom&quot;."/>
  </r>
  <r>
    <n v="1514"/>
    <x v="1"/>
    <x v="1"/>
    <x v="1"/>
    <s v="025-Soutien"/>
    <s v="EBMR_FER DTU GRIFFON + ADS.xls"/>
    <s v="JCB-001"/>
    <s v="LRP"/>
    <s v="x"/>
    <s v="Mi"/>
    <x v="1"/>
    <s v="bouton TP et LRP au passage de la souris les deux boutons ont la même dénomination,"/>
    <x v="18"/>
    <s v="Sera corrigé"/>
  </r>
  <r>
    <n v="1515"/>
    <x v="1"/>
    <x v="1"/>
    <x v="1"/>
    <s v="025-Soutien"/>
    <s v="EBMR_FER DTU GRIFFON + ADS.xls"/>
    <s v="JCB-002"/>
    <s v="LRP "/>
    <s v="x"/>
    <s v="Ma "/>
    <x v="1"/>
    <s v="transcrire en français."/>
    <x v="18"/>
    <s v="LEs termes anglais de la vue LRP seront traduits"/>
  </r>
  <r>
    <n v="1516"/>
    <x v="1"/>
    <x v="1"/>
    <x v="1"/>
    <s v="025-Soutien"/>
    <s v="EBMR_FER DTU GRIFFON + ADS.xls"/>
    <s v="JCB-003"/>
    <s v="CI"/>
    <s v="x"/>
    <s v="Ma"/>
    <x v="1"/>
    <s v="Lors d'un clic sur le repère d'une illustration désignée par une accolade les repères contenus dedans doivent apparaître en surbrillance dans le tableau; et inversement lors d'un clic sur un repère chapeau dans le tableau les repères de l'illustration doivent être surlignés,"/>
    <x v="19"/>
    <s v="Non cette fonctionnalité n'est pas prévue dans SIMADOC 3, les liens sont entre un repere et les textes associés."/>
  </r>
  <r>
    <n v="1517"/>
    <x v="1"/>
    <x v="1"/>
    <x v="1"/>
    <s v="025-Soutien"/>
    <s v="EBMR_FER DTU GRIFFON + ADS.xls"/>
    <s v="JCB-004"/>
    <s v="CI"/>
    <s v="x"/>
    <s v="Q"/>
    <x v="1"/>
    <s v="Colonne dénomination que signifie 1234567?"/>
    <x v="18"/>
    <s v="Cette suite numérique indique les niveaux d'aplombs en fonction de l'indentation de la dénomination"/>
  </r>
  <r>
    <n v="1518"/>
    <x v="1"/>
    <x v="1"/>
    <x v="1"/>
    <s v="025-Soutien"/>
    <s v="EBMR_FER DTU GRIFFON + ADS.xls"/>
    <s v="JCB-005"/>
    <s v="CI"/>
    <s v="x"/>
    <s v="Q"/>
    <x v="1"/>
    <s v="quel est l'intérêt des colonnes dénomination et description?"/>
    <x v="18"/>
    <s v="Règle IPL 2000M : La dénomination présente la désignation de l'article (DFP) et la description complète la dénomination avec des détails spécifiques liés au point d'emploi (DFL)"/>
  </r>
  <r>
    <n v="1519"/>
    <x v="1"/>
    <x v="1"/>
    <x v="1"/>
    <s v="025-Soutien"/>
    <s v="EBMR_FER DTU GRIFFON + ADS.xls"/>
    <s v="JCB-006"/>
    <s v="CI "/>
    <s v="x"/>
    <s v="Q"/>
    <x v="1"/>
    <s v="signification des colonnes  QTY, SMR,MOV,ICY,UCA"/>
    <x v="18"/>
    <s v="Ce sont les désignations des données en 2000M._x000a_QTY : Quantité_x000a_SMR : Source Maintenance Recoverability_x000a_MOV : Model Version _x000a_ICY : Interchangeability_x000a_UCA : Usable on Code Assembly"/>
  </r>
  <r>
    <n v="1520"/>
    <x v="1"/>
    <x v="1"/>
    <x v="1"/>
    <s v="025-Soutien"/>
    <s v="EBMR_FER DTU GRIFFON + ADS.xls"/>
    <s v="JCB-007"/>
    <s v="Général"/>
    <s v="x"/>
    <s v="Mi"/>
    <x v="1"/>
    <s v="Possibilité de défilement des planches d'un chapitre une a une par le biais des flèches du clavier style PDF ou de boutons  &gt;&gt;"/>
    <x v="18"/>
    <s v="Ce serait une fonction de type &quot;tourne-page&quot; qui ne nous semble pas adaptée pour une documentation électronique"/>
  </r>
  <r>
    <n v="1521"/>
    <x v="1"/>
    <x v="1"/>
    <x v="1"/>
    <s v="025-Soutien"/>
    <s v="EBMR_FER DTU GRIFFON + ADS.xls"/>
    <s v="DVC-007"/>
    <s v="liste dediute "/>
    <s v="x"/>
    <s v="Ma"/>
    <x v="1"/>
    <s v="liste des ingrédients faire le lien avec les FDS"/>
    <x v="18"/>
    <s v="Les Fiches De Sécurité des ingrédients  ne sont pas prévues dans la documentation"/>
  </r>
  <r>
    <n v="1522"/>
    <x v="1"/>
    <x v="1"/>
    <x v="1"/>
    <s v="025-Soutien"/>
    <s v="EBMR_FER DTU GRIFFON + ADS.xls"/>
    <s v="DVC-008"/>
    <s v="liste deduite "/>
    <s v="x"/>
    <s v="Ma"/>
    <x v="1"/>
    <s v="liste des outillages faire le lien avec notice et certificat CE"/>
    <x v="18"/>
    <s v="Les liens NU et CE seront disponible dans les fiches outils qui seront rensignées ultérieurement lorsque les données seront disponible."/>
  </r>
  <r>
    <n v="1523"/>
    <x v="1"/>
    <x v="1"/>
    <x v="1"/>
    <s v="025-Soutien"/>
    <s v="EBMR_FER DTU GRIFFON + ADS.xls"/>
    <s v="JVC-008"/>
    <s v="Histo Nav"/>
    <s v="x"/>
    <s v="Ma"/>
    <x v="1"/>
    <s v="Lien inactif,"/>
    <x v="18"/>
    <s v="Nous n'avons reproduit ce défaut"/>
  </r>
  <r>
    <n v="1524"/>
    <x v="1"/>
    <x v="1"/>
    <x v="1"/>
    <s v="025-Soutien"/>
    <s v="EBMR_FER ETE COPV + ADS.xls"/>
    <s v="JVT-001"/>
    <s v="1.1"/>
    <n v="4"/>
    <s v="Ma"/>
    <x v="1"/>
    <s v="Les prix sont engageant pour RTD sinon l'ÉTÉ n'a aucune valeur."/>
    <x v="19"/>
    <s v="les prix sont en base 100 sont engageant pour RTD. RTD organisera une réunion entre l'Administration et RTD pour présenter en détail les ÉTÉ."/>
  </r>
  <r>
    <n v="1525"/>
    <x v="1"/>
    <x v="1"/>
    <x v="1"/>
    <s v="025-Soutien"/>
    <s v="EBMR_FER ETE COPV + ADS.xls"/>
    <s v="JVT-002"/>
    <n v="3"/>
    <n v="6"/>
    <s v="Ma"/>
    <x v="1"/>
    <s v="Citez toutes les clauses du CCTP relatives aux attendus pour le DJD2 SDF pour la partie D2G (par ex: clause P02990 mais il y en a d'autres) "/>
    <x v="18"/>
    <s v="RTD propose d'ajouter l'ensemble des clause du CCTP relatives aux attendus pour le DJD2 SDF pour la partie D2G"/>
  </r>
  <r>
    <n v="1526"/>
    <x v="1"/>
    <x v="1"/>
    <x v="1"/>
    <s v="025-Soutien"/>
    <s v="EBMR_FER ETE COPV + ADS.xls"/>
    <s v="JVT-003"/>
    <n v="4"/>
    <n v="7"/>
    <s v="Ma"/>
    <x v="1"/>
    <s v="Il s'agit d'une étude technico-économique, pas d'une étude économique. Les critères techniques entre en compte comme demandés dans la clause P03390 du CCTP. Les DTO seront étudiées. De plus, l'administration complétera cette étude par des hypothèses plus larges de niveau SCORPION"/>
    <x v="19"/>
    <s v="L'exigence P03390 du CCTP ne fait pas mention de donnée techniques._x000a_Les DTO ne sont pas contractuel."/>
  </r>
  <r>
    <n v="1527"/>
    <x v="1"/>
    <x v="1"/>
    <x v="1"/>
    <s v="025-Soutien"/>
    <s v="EBMR_FER ETE COPV + ADS.xls"/>
    <s v="JVT-004"/>
    <n v="4.0999999999999996"/>
    <n v="7"/>
    <s v="Ma"/>
    <x v="1"/>
    <s v="Je ne comprend rien dans vos options (avec ou sans SCF)"/>
    <x v="18"/>
    <s v="RTD propose de clarifier les options, et plus précisément les notions de SCF client étatique et le SCF fournisseur."/>
  </r>
  <r>
    <n v="1528"/>
    <x v="1"/>
    <x v="1"/>
    <x v="1"/>
    <s v="025-Soutien"/>
    <s v="EBMR_FER ETE COPV + ADS.xls"/>
    <s v="JVT-005"/>
    <n v="4.0999999999999996"/>
    <n v="7"/>
    <s v="Ma"/>
    <x v="1"/>
    <s v="Le SCF correspond-il au SCF du marché EBMR ou au SCF que RTD a avec son fournisseur?"/>
    <x v="18"/>
    <s v="RTD propose de clarifier les options, et plus précisément les notions de SCF client étatique et le SCF fournisseur."/>
  </r>
  <r>
    <n v="1529"/>
    <x v="1"/>
    <x v="1"/>
    <x v="1"/>
    <s v="025-Soutien"/>
    <s v="EBMR_FER ETE COPV + ADS.xls"/>
    <s v="JVT-006"/>
    <n v="4.0999999999999996"/>
    <n v="7"/>
    <s v="Mi"/>
    <x v="1"/>
    <s v="Comme indiqué en GT, l'administration partagera avec le GME des hypothèses de niveau SCORPION"/>
    <x v="18"/>
    <m/>
  </r>
  <r>
    <n v="1530"/>
    <x v="1"/>
    <x v="1"/>
    <x v="1"/>
    <s v="025-Soutien"/>
    <s v="EBMR_FER ETE COPV + ADS.xls"/>
    <s v="JVT-007"/>
    <n v="6.2"/>
    <n v="9"/>
    <s v="Mi"/>
    <x v="1"/>
    <s v="Les temps logisitques des rechanges et pièces défaillantes sont à modéliser"/>
    <x v="18"/>
    <s v="Les temps logistiques des rechanges et pièces défaillantes sont modélisés dans le schéma p10._x000a_RTD propose de modéliser le transfert des pièces réparées sur le schéma p9 pour une meilleure cohérence_x000a_"/>
  </r>
  <r>
    <n v="1531"/>
    <x v="1"/>
    <x v="1"/>
    <x v="1"/>
    <s v="025-Soutien"/>
    <s v="EBMR_FER ETE COPV + ADS.xls"/>
    <s v="JVT-008"/>
    <n v="6.2"/>
    <n v="9"/>
    <s v="Mi"/>
    <x v="1"/>
    <s v="Je ne vois pas en quoi les AIP remplacent la PFL. Les deux sont à prendre en compte car la PFL vient alimenter l'AIP consommée au fur et à mesure."/>
    <x v="18"/>
    <s v="Effectivement les AIP ne remplacent pas la PFL._x000a_RTD propose de dupliquer le schéma p10 et de l'adapter  à l'OPEX. Cela permettra de clarifier ce point_x000a_"/>
  </r>
  <r>
    <n v="1532"/>
    <x v="1"/>
    <x v="1"/>
    <x v="1"/>
    <s v="025-Soutien"/>
    <s v="EBMR_FER ETE COPV + ADS.xls"/>
    <s v="JVT-009"/>
    <n v="6.2"/>
    <n v="10"/>
    <s v="Mi"/>
    <x v="1"/>
    <s v="Schéma à reprendre ne correpsond pas au soutien D2G défini dans le contrat"/>
    <x v="18"/>
    <s v="Est-il possible d'avoir plus d'information sur les incohérences trouvées par l'Administration ?"/>
  </r>
  <r>
    <n v="1533"/>
    <x v="1"/>
    <x v="1"/>
    <x v="1"/>
    <s v="025-Soutien"/>
    <s v="EBMR_FER ETE COPV + ADS.xls"/>
    <s v="JVT-010"/>
    <n v="6.2"/>
    <n v="10"/>
    <s v="Mi"/>
    <x v="1"/>
    <s v="Je ne sais pas ce qu'il faut discuter concernant la reprise des URL réparées par les forces."/>
    <x v="18"/>
    <s v="Ce point a été discuté en GT NTI2 de avril 2017 et a  permis de lever toute ambiguités"/>
  </r>
  <r>
    <n v="1534"/>
    <x v="1"/>
    <x v="1"/>
    <x v="1"/>
    <s v="025-Soutien"/>
    <s v="EBMR_FER ETE COPV + ADS.xls"/>
    <s v="JVT-011"/>
    <n v="6.3"/>
    <n v="11"/>
    <s v="Mi"/>
    <x v="1"/>
    <s v="Il manque le retour de l'URL réparée dans la PFL"/>
    <x v="18"/>
    <s v="RTD propose de rajouter la notion suivante :_x000a_&quot; 6 Transferts de l’URL réparée vers la plateforme logistique.&quot;"/>
  </r>
  <r>
    <n v="1535"/>
    <x v="1"/>
    <x v="1"/>
    <x v="1"/>
    <s v="025-Soutien"/>
    <s v="EBMR_FER ETE COPV + ADS.xls"/>
    <s v="JVT-012"/>
    <n v="7.1"/>
    <n v="12"/>
    <s v="Q"/>
    <x v="1"/>
    <s v="Pourquoi faire apparaître le coût NTI1 en documentation et formation?"/>
    <x v="18"/>
    <s v="Le coût NTI1 en documentation et en formation est compris dans l'étude économique du scénario 1 et 2. Ce coût n'est donc pas capital à la conclusion de l'étude._x000a_Afin de clarifier l'étude, RTD propose de retirer cette information,"/>
  </r>
  <r>
    <n v="1536"/>
    <x v="1"/>
    <x v="1"/>
    <x v="1"/>
    <s v="025-Soutien"/>
    <s v="EBMR_FER ETE COPV + ADS.xls"/>
    <s v="JVT-013"/>
    <n v="7.1"/>
    <n v="12"/>
    <s v="Mi"/>
    <x v="1"/>
    <s v="Il n'y a pas de banc spécifique, il y a des EP"/>
    <x v="18"/>
    <m/>
  </r>
  <r>
    <n v="1537"/>
    <x v="1"/>
    <x v="1"/>
    <x v="1"/>
    <s v="025-Soutien"/>
    <s v="EBMR_FER ETE COPV + ADS.xls"/>
    <s v="JVT-014"/>
    <n v="7.1"/>
    <n v="12"/>
    <s v="Mi"/>
    <x v="1"/>
    <s v="Ajouter le coût des fausses déposes dans le scénario 2 (sauf s'il est déjà inclus dans le coût des réparations)"/>
    <x v="18"/>
    <s v="le coûts des fausses déposes des URL  influent et est compris dans :_x000a_- Les coûts de la maitenance,_x000a_- le coût du stockage._x000a_"/>
  </r>
  <r>
    <n v="1538"/>
    <x v="1"/>
    <x v="1"/>
    <x v="1"/>
    <s v="025-Soutien"/>
    <s v="EBMR_FER ETE COPV + ADS.xls"/>
    <s v="JVT-015"/>
    <s v="7,2,1"/>
    <n v="13"/>
    <s v="Mi"/>
    <x v="1"/>
    <s v="Il faut différencier par parc de la PEGP avec les profils d'emploi associés définis dans la STB"/>
    <x v="18"/>
    <s v="Les calculs FIDES réalisés par la SDF sont sur un profil d'emploi moyen annuel."/>
  </r>
  <r>
    <n v="1539"/>
    <x v="1"/>
    <x v="1"/>
    <x v="1"/>
    <s v="025-Soutien"/>
    <s v="EBMR_FER ETE COPV + ADS.xls"/>
    <s v="JVT-016"/>
    <s v="7,2,2"/>
    <n v="13"/>
    <s v="Mi"/>
    <x v="1"/>
    <s v="Il faut prendre l'étude sur 40 ans. Bien entendu au-delà de 2031, les coûts ne sont pas engageant mais doivent être réalistes"/>
    <x v="18"/>
    <s v="Le résultat de l'étude sur 40 ans est présent à titre indicatif."/>
  </r>
  <r>
    <n v="1540"/>
    <x v="1"/>
    <x v="1"/>
    <x v="1"/>
    <s v="025-Soutien"/>
    <s v="EBMR_FER ETE COPV + ADS.xls"/>
    <s v="JVT-017"/>
    <s v="7,2,2"/>
    <n v="13"/>
    <s v="Mi"/>
    <x v="1"/>
    <s v="Le taux de fausse  dépose est lié à la probabilité de localisation des pannes. Par conséquent, si on exclut les câbles, on sera bien à 5%. Dans la réalité, il y aura des câbles (qui sont même souvent la cause de la fausse dépose) donc 5% n'est pas réaliste"/>
    <x v="18"/>
    <s v="L'ÉTÉ intégregra un taux de fausse dépose de 25%."/>
  </r>
  <r>
    <n v="1541"/>
    <x v="1"/>
    <x v="1"/>
    <x v="1"/>
    <s v="025-Soutien"/>
    <s v="EBMR_FER ETE COPV + ADS.xls"/>
    <s v="JVT-018"/>
    <s v="7,3,1"/>
    <n v="15"/>
    <s v="Ma"/>
    <x v="1"/>
    <s v="Calcul de dimensionnement de stock à reprendre avec les bons outils (utilisation des outils présentés par RTD comme demandés dans la clause P03300 du CCTP). De plus, on ne calcul pas de complément de stock en fait la différence des calculs de stock entre 2 années mais on calcul directement sur la quantité à soutenir dans l'année "/>
    <x v="18"/>
    <s v="Utilisation de SMARTTEAM KOLA et l'ERP comme indiqué dans le PSI(Plan de Management du Soutien Intégré"/>
  </r>
  <r>
    <n v="1542"/>
    <x v="1"/>
    <x v="1"/>
    <x v="1"/>
    <s v="025-Soutien"/>
    <s v="EBMR_FER ETE COPV + ADS.xls"/>
    <s v="JVT-019"/>
    <s v="7,3,2"/>
    <n v="15"/>
    <s v="Ma"/>
    <x v="1"/>
    <s v="A reprendre également pour les même raison en différenciant les 3 GTIA (3 AIP)"/>
    <x v="18"/>
    <s v="Utilisation de SMARTTEAM KOLA et l'ERP comme indiqué dans le PSI(Plan de Management du Soutien Intégré"/>
  </r>
  <r>
    <n v="1543"/>
    <x v="1"/>
    <x v="1"/>
    <x v="1"/>
    <s v="025-Soutien"/>
    <s v="EBMR_FER ETE COPV + ADS.xls"/>
    <s v="JVT-020"/>
    <n v="7.4"/>
    <n v="15"/>
    <s v="Q"/>
    <x v="1"/>
    <s v="Pourquoi le taux de casse n'est-il pas inclus dans le calcul?"/>
    <x v="18"/>
    <s v="Cette informations sera ajoutée."/>
  </r>
  <r>
    <n v="1544"/>
    <x v="1"/>
    <x v="1"/>
    <x v="1"/>
    <s v="025-Soutien"/>
    <s v="EBMR_FER ETE COPV + ADS.xls"/>
    <s v="JVT-021"/>
    <s v="7,5,1,2"/>
    <n v="16"/>
    <s v="Q"/>
    <x v="1"/>
    <s v="En quoi le coût de réparation des URA par les militaires est discriminant entre les 2 scénaios?"/>
    <x v="18"/>
    <s v="L'Administration ne répare pas les URA, mais répare les URL en échangeant la ou les URA défaillantes. La réparation des URL par l'Administration est discriminante car le coût les pièces de rechange URA est supérieur au coût de réparation de l'URL par le fournisseur"/>
  </r>
  <r>
    <n v="1545"/>
    <x v="1"/>
    <x v="1"/>
    <x v="1"/>
    <s v="025-Soutien"/>
    <s v="EBMR_FER ETE COPV + ADS.xls"/>
    <s v="JVT-022"/>
    <n v="9"/>
    <n v="20"/>
    <s v="Mi"/>
    <x v="1"/>
    <s v="Allure des courbes incompréhensible. "/>
    <x v="18"/>
    <s v="Sera expliqué lors du GT d'explication des ÉTÉ du 23 mars"/>
  </r>
  <r>
    <n v="1546"/>
    <x v="3"/>
    <x v="0"/>
    <x v="3"/>
    <s v="025-Soutien"/>
    <s v="EBMR_FER ETE SOVG + ADS.xls"/>
    <s v="JVT-001"/>
    <m/>
    <m/>
    <m/>
    <x v="0"/>
    <s v="Etudes technico-économique SOV-G non conforme à l'attentu (hypothèses, niveau de détail…)"/>
    <x v="2"/>
    <s v="L'ÉTÉ sera présentée lors du &quot;GT présentation des ÉTÉ &quot; programmé le 23 mars._x000a__x000a_Il est précisé que le COPV est une URL à moins de 4 URA et n'est donc pas elligible au soutien D2G même si une ETE a été livrée."/>
  </r>
  <r>
    <n v="1547"/>
    <x v="1"/>
    <x v="1"/>
    <x v="1"/>
    <s v="025-Soutien"/>
    <s v="EBMR_FER GT chef tactique GRIFFON VTT FELIN + ADS.xls"/>
    <s v="EDD-001"/>
    <n v="1"/>
    <m/>
    <s v="Q"/>
    <x v="1"/>
    <s v="Même remarque que sur le GT Tireur, pourquoi retrouve-t-on autant de données liées au véhicule et sans réel rapport avec a fontion chef tactique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48"/>
    <x v="1"/>
    <x v="1"/>
    <x v="1"/>
    <s v="025-Soutien"/>
    <s v="EBMR_FER GT chef tactique GRIFFON VTT FELIN + ADS.xls"/>
    <s v="HVT-001"/>
    <s v="Mode d'emploi"/>
    <s v="4 à 7"/>
    <s v="Ma"/>
    <x v="1"/>
    <s v="§ inutile"/>
    <x v="18"/>
    <s v="Le paragraphe &quot;mode d'emploi&quot; défini la structuration du document ainsi que le processus de mise à jour du GT. Propositions NS : suppression du paragraphe dans chaque guide technique (Pilote, tireur et chef tactique)  !  "/>
  </r>
  <r>
    <n v="1549"/>
    <x v="1"/>
    <x v="1"/>
    <x v="1"/>
    <s v="025-Soutien"/>
    <s v="EBMR_FER GT chef tactique GRIFFON VTT FELIN + ADS.xls"/>
    <s v="HVT-002"/>
    <s v="Liste des tableaux"/>
    <n v="11"/>
    <s v="Mi"/>
    <x v="1"/>
    <s v="Tableau incomplet"/>
    <x v="18"/>
    <s v="La liste est généré automatiquement à la création des tableaux comme pour les figures et les fiches ! Dans ce cas, si aucun tableau n'est identifié cette table doit disparaitre (supprimer l'appel)  !  "/>
  </r>
  <r>
    <n v="1550"/>
    <x v="1"/>
    <x v="1"/>
    <x v="1"/>
    <s v="025-Soutien"/>
    <s v="EBMR_FER GT chef tactique GRIFFON VTT FELIN + ADS.xls"/>
    <s v="HVT-003"/>
    <s v="Fig 4"/>
    <n v="16"/>
    <s v="Mi"/>
    <x v="1"/>
    <s v="D : poignées jamais vu !"/>
    <x v="18"/>
    <s v="Vue conforme à la note technique VBMR (les poignées sont bien présentes : à voir sur proto ! ) Les vues numériques de la note technique ont évoluées. Le descriptif de chaque poste sera controlé et repris suivant la nouvelle définition du DJD 2 complémentaire !  "/>
  </r>
  <r>
    <n v="1551"/>
    <x v="1"/>
    <x v="1"/>
    <x v="1"/>
    <s v="025-Soutien"/>
    <s v="EBMR_FER GT chef tactique GRIFFON VTT FELIN + ADS.xls"/>
    <s v="HVT-004"/>
    <s v="Fig 4"/>
    <n v="16"/>
    <s v="Mi"/>
    <x v="1"/>
    <s v="Coffres ou rangements attention au terme employé. Préciser l'équipement qui y prend place."/>
    <x v="18"/>
    <s v="Les vues numériques de la note technique ont évoluées. Le descriptif de chaque poste sera controlé et repris suivant la nouvelle définition du DJD 2 complémentaire !  "/>
  </r>
  <r>
    <n v="1552"/>
    <x v="1"/>
    <x v="1"/>
    <x v="1"/>
    <s v="025-Soutien"/>
    <s v="EBMR_FER GT chef tactique GRIFFON VTT FELIN + ADS.xls"/>
    <s v="HVT-005"/>
    <s v="Fig 5"/>
    <n v="17"/>
    <s v="Ma"/>
    <x v="1"/>
    <s v="Figure inexploitable"/>
    <x v="18"/>
    <s v="Les vues numériques de la note technique ont évoluées. Le descriptif de chaque poste sera controlé et repris suivant la nouvelle définition du DJD 2 complémentaire !  "/>
  </r>
  <r>
    <n v="1553"/>
    <x v="1"/>
    <x v="1"/>
    <x v="1"/>
    <s v="025-Soutien"/>
    <s v="EBMR_FER GT chef tactique GRIFFON VTT FELIN + ADS.xls"/>
    <s v="HVT-006"/>
    <s v="Fig 6"/>
    <n v="17"/>
    <s v="F "/>
    <x v="1"/>
    <s v="pourquoi le titre de la figure est page 18"/>
    <x v="18"/>
    <s v="Remarque sur la mise en forme du document la majorité des cas seront traités pour le DJD 2 complémentaire (Pb sur le passage de l'XML en PDF). L'ensemble des points devront être traités pour le DJD3 !"/>
  </r>
  <r>
    <n v="1554"/>
    <x v="1"/>
    <x v="1"/>
    <x v="1"/>
    <s v="025-Soutien"/>
    <s v="EBMR_FER GT chef tactique GRIFFON VTT FELIN + ADS.xls"/>
    <s v="HVT-007"/>
    <s v="1.2.1.1 à 1.2.2.11"/>
    <s v="18 à 32"/>
    <s v="Ma"/>
    <x v="1"/>
    <s v="Les caractéristqiues du véhicule doivent être utiles à l'utilisateur au cours des ses missions, voir ce qui est fait pour les autres EB !"/>
    <x v="18"/>
    <s v="Création UD spécifiques chef tactique"/>
  </r>
  <r>
    <n v="1555"/>
    <x v="1"/>
    <x v="1"/>
    <x v="1"/>
    <s v="025-Soutien"/>
    <s v="EBMR_FER GT chef tactique GRIFFON VTT FELIN + ADS.xls"/>
    <s v="HVT-008"/>
    <s v="1.5.1 à 1,5 ,2"/>
    <s v="32 à 43"/>
    <s v="Ma"/>
    <x v="1"/>
    <s v="La mise en œuvre du véhicule est elle si dangereuse : revoir les régles de sécurité. Ces § sont inadmissibles. En outre nous sommes dans le GT dédié au chef tac que viennent faire ici les regles de securité du pilote."/>
    <x v="18"/>
    <s v="réponse Idem GT Tireur_x000a_Pour le DJD2 complémentaire, Les avertissements des Guides Techniques seront mis en cohérence avec les dossiers de sécurité des matériels. _x000a_les éléments en doublons sont issus d'une UD commune qui traite l'emploi du véhicule quel que soit le poste ! Cette UD sera supprimée et remplacée par des UD spécifiques pour chaque GT."/>
  </r>
  <r>
    <n v="1556"/>
    <x v="1"/>
    <x v="1"/>
    <x v="1"/>
    <s v="025-Soutien"/>
    <s v="EBMR_FER GT chef tactique GRIFFON VTT FELIN + ADS.xls"/>
    <s v="HVT-009"/>
    <s v="Fig 7"/>
    <n v="45"/>
    <s v="F "/>
    <x v="1"/>
    <s v="la fig 7 et sa légende ne sont pas ur la même page"/>
    <x v="18"/>
    <s v="Remarque sur la mise en forme du document la majorité des cas seront traités pour le DJD 2 complémentaire (Pb sur le passage de l'XML en PDF). L'ensemble des points devront être traités pour le DJD3 !"/>
  </r>
  <r>
    <n v="1557"/>
    <x v="1"/>
    <x v="1"/>
    <x v="1"/>
    <s v="025-Soutien"/>
    <s v="EBMR_FER GT chef tactique GRIFFON VTT FELIN + ADS.xls"/>
    <s v="HVT-010"/>
    <s v="Fig 9"/>
    <n v="46"/>
    <s v="F "/>
    <x v="1"/>
    <s v="idem ci-dessus"/>
    <x v="18"/>
    <s v="Remarque sur la mise en forme du document la majorité des cas seront traités pour le DJD 2 complémentaire (Pb sur le passage de l'XML en PDF). L'ensemble des points devront être traités pour le DJD3 !"/>
  </r>
  <r>
    <n v="1558"/>
    <x v="1"/>
    <x v="1"/>
    <x v="1"/>
    <s v="025-Soutien"/>
    <s v="EBMR_FER GT chef tactique GRIFFON VTT FELIN + ADS.xls"/>
    <s v="HVT-011"/>
    <s v="Fig 9"/>
    <n v="47"/>
    <s v="Mi"/>
    <x v="1"/>
    <s v="préciser s'il s'agit du coffre droit ou gauche."/>
    <x v="18"/>
    <s v="Les vues numériques de la note technique ont évoluées. Le descriptif de chaque poste sera controlé et repris suivant la nouvelle définition du DJD 2 complémentaire !  "/>
  </r>
  <r>
    <n v="1559"/>
    <x v="1"/>
    <x v="1"/>
    <x v="1"/>
    <s v="025-Soutien"/>
    <s v="EBMR_FER GT chef tactique GRIFFON VTT FELIN + ADS.xls"/>
    <s v="HVT-012"/>
    <s v="2.3 et 2.4"/>
    <n v="47"/>
    <s v="Ma"/>
    <x v="1"/>
    <s v="Cohérence entre les procédures d'ouverture et de fermeture de la trappe"/>
    <x v="18"/>
    <s v="Reprendre la procédure d'ouverture et fermeture trappe de toit "/>
  </r>
  <r>
    <n v="1560"/>
    <x v="1"/>
    <x v="1"/>
    <x v="1"/>
    <s v="025-Soutien"/>
    <s v="EBMR_FER GT chef tactique GRIFFON VTT FELIN + ADS.xls"/>
    <s v="HVT-013"/>
    <s v="Fig 10"/>
    <n v="48"/>
    <s v="F "/>
    <x v="1"/>
    <s v="Difficile de suivre les procédures et de tourner les pages pour avoir le shéma simulatnnément"/>
    <x v="18"/>
    <s v="Remarque sur la mise en forme du document la majorité des cas seront traités pour le DJD 2 complémentaire (Pb sur le passage de l'XML en PDF). L'ensemble des points devront être traités pour le DJD3 !"/>
  </r>
  <r>
    <n v="1561"/>
    <x v="1"/>
    <x v="1"/>
    <x v="1"/>
    <s v="025-Soutien"/>
    <s v="EBMR_FER GT chef tactique GRIFFON VTT FELIN + ADS.xls"/>
    <s v="HVT-014"/>
    <s v="2.2 et 2.5"/>
    <s v="47 et 48"/>
    <s v="Ma"/>
    <x v="1"/>
    <s v="idem HVT-008"/>
    <x v="18"/>
    <s v="Problème dans rédaction des UD sera corrigé pour le DJD2 compémentaire"/>
  </r>
  <r>
    <n v="1562"/>
    <x v="1"/>
    <x v="1"/>
    <x v="1"/>
    <s v="025-Soutien"/>
    <s v="EBMR_FER GT chef tactique GRIFFON VTT FELIN + ADS.xls"/>
    <s v="HVT-015"/>
    <n v="2.6"/>
    <s v="48 et 49"/>
    <s v="F "/>
    <x v="1"/>
    <s v="Attention à l'emploi des termes cadenas et TBD, attention à la cohérence des termes utilisés"/>
    <x v="18"/>
    <s v="Reprendre la rédaction des UD. Sera corrigé pour le DJD2 compémentaire."/>
  </r>
  <r>
    <n v="1563"/>
    <x v="1"/>
    <x v="1"/>
    <x v="1"/>
    <s v="025-Soutien"/>
    <s v="EBMR_FER GT chef tactique GRIFFON VTT FELIN + ADS.xls"/>
    <s v="HVT-20"/>
    <s v="Fig 11"/>
    <n v="50"/>
    <s v="F "/>
    <x v="1"/>
    <s v="Idem HVT-013"/>
    <x v="18"/>
    <s v="Remarque sur la mise en forme du document la majorité des cas seront traités pour le DJD 2 complémentaire (Pb sur le passage de l'XML en PDF). L'ensemble des points devront être traités pour le DJD3 !"/>
  </r>
  <r>
    <n v="1564"/>
    <x v="1"/>
    <x v="1"/>
    <x v="1"/>
    <s v="025-Soutien"/>
    <s v="EBMR_FER GT chef tactique GRIFFON VTT FELIN + ADS.xls"/>
    <s v="HVT-021"/>
    <s v="§ 5"/>
    <n v="54"/>
    <s v="Ma"/>
    <x v="1"/>
    <s v=" ??????????????????"/>
    <x v="18"/>
    <s v="réponse Idem GT Tireur_x000a_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565"/>
    <x v="1"/>
    <x v="1"/>
    <x v="1"/>
    <s v="025-Soutien"/>
    <s v="EBMR_FER GT chef tactique GRIFFON VTT FELIN + ADS.xls"/>
    <s v="HVT-022"/>
    <m/>
    <m/>
    <s v="Ma"/>
    <x v="1"/>
    <s v="pas de mise en œuvre du MFD "/>
    <x v="0"/>
    <s v="Ce point sera pris en compte lors d'une prochaine livraison."/>
  </r>
  <r>
    <n v="1566"/>
    <x v="1"/>
    <x v="1"/>
    <x v="1"/>
    <s v="025-Soutien"/>
    <s v="EBMR_FER GT chef tactique GRIFFON VTT FELIN + ADS.xls"/>
    <s v="HVT-023"/>
    <m/>
    <m/>
    <s v="Ma"/>
    <x v="1"/>
    <s v="Pas de mis en oeuvre de l'interphonie"/>
    <x v="0"/>
    <s v="Ce point sera pris en compte lors d'une prochaine livraison."/>
  </r>
  <r>
    <n v="1567"/>
    <x v="1"/>
    <x v="1"/>
    <x v="1"/>
    <s v="025-Soutien"/>
    <s v="EBMR_FER GT chef tactique GRIFFON VTT FELIN + ADS.xls"/>
    <s v="HVT-024"/>
    <m/>
    <m/>
    <s v="Ma"/>
    <x v="1"/>
    <s v="pas de mise en œuvre de la pro-coll"/>
    <x v="0"/>
    <s v="En cour de développement "/>
  </r>
  <r>
    <n v="1568"/>
    <x v="1"/>
    <x v="1"/>
    <x v="1"/>
    <s v="025-Soutien"/>
    <s v="EBMR_FER GT chef tactique GRIFFON VTT FELIN + ADS.xls"/>
    <s v="HVT-025"/>
    <m/>
    <m/>
    <s v="Ma"/>
    <x v="1"/>
    <s v="Où sont les plans de vhargement du Grfffon INF, MMP, Mo81 et STE"/>
    <x v="0"/>
    <s v="En cour de développement "/>
  </r>
  <r>
    <n v="1569"/>
    <x v="1"/>
    <x v="1"/>
    <x v="1"/>
    <s v="025-Soutien"/>
    <s v="EBMR_FER GT pilote GRIFFON VTT FELIN + ADS.xls"/>
    <s v="HVT-001"/>
    <s v="Sommaire"/>
    <n v="9"/>
    <s v="Ma"/>
    <x v="1"/>
    <s v="Aucun chapitre concernant les opérations à réaliser avant, pendant et au retour de mission"/>
    <x v="18"/>
    <s v="Sera intégré pour le DJD 2 complémentaire suivant les données ASL et documen &quot;Conception orientée soutien GRIFFON"/>
  </r>
  <r>
    <n v="1570"/>
    <x v="1"/>
    <x v="1"/>
    <x v="1"/>
    <s v="025-Soutien"/>
    <s v="EBMR_FER GT pilote GRIFFON VTT FELIN + ADS.xls"/>
    <s v="HVT-002"/>
    <s v="1.1.1.1"/>
    <n v="16"/>
    <s v="Q"/>
    <x v="1"/>
    <s v="Préciser les coffres C et H ne pas confondre coffre et bloc optique par exempe"/>
    <x v="18"/>
    <s v="La désignation est conforme à la définition ! _x000a_Remarque NS : Erreur détectée : Reprise de la désignation du repère &quot;H&quot; figure 2_x000a_Coffre optique arrière gauche devient coffre optique arrière droit  "/>
  </r>
  <r>
    <n v="1571"/>
    <x v="1"/>
    <x v="1"/>
    <x v="1"/>
    <s v="025-Soutien"/>
    <s v="EBMR_FER GT pilote GRIFFON VTT FELIN + ADS.xls"/>
    <s v="HVT-003"/>
    <s v="1.1.1.2"/>
    <n v="17"/>
    <s v="F"/>
    <x v="1"/>
    <s v="Positionnement du § 1,1,1,2"/>
    <x v="18"/>
    <s v="Remarque sur la mise en forme du document la majorité des cas seront traités pour le DJD 2 complémentaire (Pb sur le passage de l'XML en PDF). L'ensemble des points devront être traités pour le DJD3 !"/>
  </r>
  <r>
    <n v="1572"/>
    <x v="1"/>
    <x v="1"/>
    <x v="1"/>
    <s v="025-Soutien"/>
    <s v="EBMR_FER GT pilote GRIFFON VTT FELIN + ADS.xls"/>
    <s v="HVT-004"/>
    <s v="Fig 5"/>
    <n v="19"/>
    <s v="Q"/>
    <x v="1"/>
    <s v="Pourquoi ne pas avoir repris la forme des Fig précédentes dans l'ensemble du document"/>
    <x v="18"/>
    <s v="Je ne comprend pas la question : dans la mesure du possible nous exploitons l'ensemble des modèles numériques de la définition, En fonction de la partie à illustrer les vues peuvent variées dans leur représentation. Prévoir des regroupements avec d'autres figures.     "/>
  </r>
  <r>
    <n v="1573"/>
    <x v="1"/>
    <x v="1"/>
    <x v="1"/>
    <s v="025-Soutien"/>
    <s v="EBMR_FER GT pilote GRIFFON VTT FELIN + ADS.xls"/>
    <s v="HVT-005"/>
    <s v="1.1.1.4"/>
    <n v="20"/>
    <s v="F"/>
    <x v="1"/>
    <s v="reprendre la rédaction du § 1,1,1,4"/>
    <x v="18"/>
    <s v="Définir une procédure pour passer le correcteur d'orthographe dans les UD XML "/>
  </r>
  <r>
    <n v="1574"/>
    <x v="1"/>
    <x v="1"/>
    <x v="1"/>
    <s v="025-Soutien"/>
    <s v="EBMR_FER GT pilote GRIFFON VTT FELIN + ADS.xls"/>
    <s v="HVT-006"/>
    <s v="Fig 6 et 7"/>
    <n v="20"/>
    <s v="Q "/>
    <x v="1"/>
    <s v="idem HVT-004"/>
    <x v="18"/>
    <s v="Revoir taille des illustrations au format XML S1000D V4.1 suivant spécification technique FASL3 82843810. _x000a_D'autre part, cette figure peut être remplacée par la figure 4 (poste pilote détail &quot;E&quot;) à proposer pour DJD2 complémentaire _x000a_HMICU (figure 7 ) restera dans le GT avec descriptif des différents repères "/>
  </r>
  <r>
    <n v="1575"/>
    <x v="1"/>
    <x v="1"/>
    <x v="1"/>
    <s v="025-Soutien"/>
    <s v="EBMR_FER GT pilote GRIFFON VTT FELIN + ADS.xls"/>
    <s v="HVT-007"/>
    <s v="Fig 8"/>
    <n v="21"/>
    <s v="Ma"/>
    <x v="1"/>
    <s v="où sont les commandes dans la Fig 8 ?"/>
    <x v="18"/>
    <s v="Manque de maturité de la définition pour le DJD2,_x000a_Pour le DJD2 complémentaire il est prévu de rajouter le détail de la planche de bord avec l'ensemble des boutons de commande.  "/>
  </r>
  <r>
    <n v="1576"/>
    <x v="1"/>
    <x v="1"/>
    <x v="1"/>
    <s v="025-Soutien"/>
    <s v="EBMR_FER GT pilote GRIFFON VTT FELIN + ADS.xls"/>
    <s v="HVT-008"/>
    <s v="1.2.1.1 à  1.2.2.8.5"/>
    <s v="21 à 33"/>
    <s v="Ma"/>
    <x v="1"/>
    <s v="Les caractéristqiues du véhicule doivent être utiles à l'utilisateur au cours des ses missions, voir ce qui est fait pour les autres EB !"/>
    <x v="18"/>
    <s v="Les caractéristiques seront reprises pour garder les données utiles."/>
  </r>
  <r>
    <n v="1577"/>
    <x v="1"/>
    <x v="1"/>
    <x v="1"/>
    <s v="025-Soutien"/>
    <s v="EBMR_FER GT pilote GRIFFON VTT FELIN + ADS.xls"/>
    <s v="HVT-009"/>
    <s v="1.5.1.1 à 1.5.1.10"/>
    <s v="36 à 40"/>
    <s v="Ma "/>
    <x v="1"/>
    <s v="La mise en œuvre du véhicule est elle si dangereuse : revoir les régles de sécurité. Ces § sont inadmissibles"/>
    <x v="18"/>
    <s v="Seule la partie sécurité a été décrite. Le GT sera évidemment complété de toutes les parties techniques."/>
  </r>
  <r>
    <n v="1578"/>
    <x v="1"/>
    <x v="1"/>
    <x v="1"/>
    <s v="025-Soutien"/>
    <s v="EBMR_FER GT pilote GRIFFON VTT FELIN + ADS.xls"/>
    <s v="HVT-010"/>
    <s v="1.5.2.1 à  1.5.2.14"/>
    <s v="42 à 46"/>
    <s v="Ma"/>
    <x v="1"/>
    <s v="idem HVT-009"/>
    <x v="18"/>
    <s v="idem HVT-009"/>
  </r>
  <r>
    <n v="1579"/>
    <x v="1"/>
    <x v="1"/>
    <x v="1"/>
    <s v="025-Soutien"/>
    <s v="EBMR_FER GT pilote GRIFFON VTT FELIN + ADS.xls"/>
    <s v="HVT-011"/>
    <s v="2.2"/>
    <n v="49"/>
    <s v="Mi"/>
    <x v="1"/>
    <s v="revoir les &quot;ATTENTION DANGER&quot;"/>
    <x v="18"/>
    <s v="Faire valider les &quot;attention danger&quot;"/>
  </r>
  <r>
    <n v="1580"/>
    <x v="1"/>
    <x v="1"/>
    <x v="1"/>
    <s v="025-Soutien"/>
    <s v="EBMR_FER GT pilote GRIFFON VTT FELIN + ADS.xls"/>
    <s v="HVT-012"/>
    <s v="2.6"/>
    <n v="54"/>
    <s v="Mi"/>
    <x v="1"/>
    <s v="Interet de la Fig 16 ?"/>
    <x v="18"/>
    <s v="La figure sera supprimée."/>
  </r>
  <r>
    <n v="1581"/>
    <x v="1"/>
    <x v="1"/>
    <x v="1"/>
    <s v="025-Soutien"/>
    <s v="EBMR_FER GT pilote GRIFFON VTT FELIN + ADS.xls"/>
    <s v="HVT-013"/>
    <s v="Fig 17"/>
    <n v="55"/>
    <s v="Q"/>
    <x v="1"/>
    <s v="idem HVT-004"/>
    <x v="18"/>
    <s v="Dans la mesure du possible nous exploitons l'ensemble des modèles numériques de la définition, en fonction de la partie à illustrer les vues peuvent varier dans leur représentation. Regroupements possible avec d'autres figures.     "/>
  </r>
  <r>
    <n v="1582"/>
    <x v="1"/>
    <x v="1"/>
    <x v="1"/>
    <s v="025-Soutien"/>
    <s v="EBMR_FER GT pilote GRIFFON VTT FELIN + ADS.xls"/>
    <s v="HVT-014"/>
    <n v="2.6"/>
    <n v="55"/>
    <s v="Ma"/>
    <x v="1"/>
    <s v="Si on comprend bien, l'utilisation du ralentissseur ne présente que des risques, pourquoi alors en doter le véhicule ? "/>
    <x v="18"/>
    <s v="Les avertissements seront changés en &quot;Attention&quot; (danger pour le matériel)."/>
  </r>
  <r>
    <n v="1583"/>
    <x v="1"/>
    <x v="1"/>
    <x v="1"/>
    <s v="025-Soutien"/>
    <s v="EBMR_FER GT pilote GRIFFON VTT FELIN + ADS.xls"/>
    <s v="HVT-015"/>
    <s v="2.7.1"/>
    <n v="57"/>
    <s v="F"/>
    <x v="1"/>
    <s v="Que viennent faire ici les targets ?"/>
    <x v="18"/>
    <s v="Les liens n'ont pas été créé car le contenu de la cible est inexistant pour le moment."/>
  </r>
  <r>
    <n v="1584"/>
    <x v="1"/>
    <x v="1"/>
    <x v="1"/>
    <s v="025-Soutien"/>
    <s v="EBMR_FER GT pilote GRIFFON VTT FELIN + ADS.xls"/>
    <s v="HVT-016"/>
    <s v="2.7.1"/>
    <n v="57"/>
    <s v="Mi"/>
    <x v="1"/>
    <s v="Où est la Fig 18 ?"/>
    <x v="18"/>
    <s v="Sera complété pour DJD2 EPC"/>
  </r>
  <r>
    <n v="1585"/>
    <x v="1"/>
    <x v="1"/>
    <x v="1"/>
    <s v="025-Soutien"/>
    <s v="EBMR_FER GT pilote GRIFFON VTT FELIN + ADS.xls"/>
    <s v="HVT-017"/>
    <s v="2.9.3"/>
    <n v="60"/>
    <s v="F"/>
    <x v="1"/>
    <s v="Choix du titre du §"/>
    <x v="18"/>
    <s v="Le titre sera modifé pour le DJD2 EPC"/>
  </r>
  <r>
    <n v="1586"/>
    <x v="1"/>
    <x v="1"/>
    <x v="1"/>
    <s v="025-Soutien"/>
    <s v="EBMR_FER GT pilote GRIFFON VTT FELIN + ADS.xls"/>
    <s v="HVT-018"/>
    <s v="2.11"/>
    <s v="61 à 67"/>
    <s v="F"/>
    <x v="1"/>
    <s v="les tableaux sont incomplets"/>
    <x v="18"/>
    <s v="Tous les données BE n'ont pas été transmises, les informations seront supprimées ou complétées."/>
  </r>
  <r>
    <n v="1587"/>
    <x v="1"/>
    <x v="1"/>
    <x v="1"/>
    <s v="025-Soutien"/>
    <s v="EBMR_FER GT pilote GRIFFON VTT FELIN + ADS.xls"/>
    <s v="HVT-019"/>
    <s v="Fig 19"/>
    <n v="68"/>
    <s v="F"/>
    <x v="1"/>
    <s v="?"/>
    <x v="18"/>
    <s v="L'illustration sera supprimée."/>
  </r>
  <r>
    <n v="1588"/>
    <x v="1"/>
    <x v="1"/>
    <x v="1"/>
    <s v="025-Soutien"/>
    <s v="EBMR_FER GT pilote GRIFFON VTT FELIN + ADS.xls"/>
    <s v="HVT-020"/>
    <s v="2.12.1"/>
    <n v="68"/>
    <s v="Mi"/>
    <x v="1"/>
    <s v="Le pourqupi du comment des 2 coupe-circuits ?"/>
    <x v="18"/>
    <s v="Question à poser auprès du système opérant"/>
  </r>
  <r>
    <n v="1589"/>
    <x v="1"/>
    <x v="1"/>
    <x v="1"/>
    <s v="025-Soutien"/>
    <s v="EBMR_FER GT pilote GRIFFON VTT FELIN + ADS.xls"/>
    <s v="HVT-021"/>
    <s v="3.1"/>
    <n v="71"/>
    <s v="F"/>
    <x v="1"/>
    <s v="idem HVT-015"/>
    <x v="19"/>
    <s v="Les liens n'a pas été créé car le contenu de la cible est inexistant pour le moment."/>
  </r>
  <r>
    <n v="1590"/>
    <x v="1"/>
    <x v="1"/>
    <x v="1"/>
    <s v="025-Soutien"/>
    <s v="EBMR_FER GT pilote GRIFFON VTT FELIN + ADS.xls"/>
    <s v="HVT-022"/>
    <s v="3.3"/>
    <n v="72"/>
    <s v="Mi"/>
    <x v="1"/>
    <s v="Comment le pilote accéde t'il à la trappe chef ?"/>
    <x v="18"/>
    <s v="Reprendre le texte : remplacer &quot;trappe de toit chef tactique&quot; par &quot;trappe de toit tireur&quot; "/>
  </r>
  <r>
    <n v="1591"/>
    <x v="1"/>
    <x v="1"/>
    <x v="1"/>
    <s v="025-Soutien"/>
    <s v="EBMR_FER GT pilote GRIFFON VTT FELIN + ADS.xls"/>
    <s v="HVT-023"/>
    <s v="3.3"/>
    <n v="72"/>
    <s v="Ma"/>
    <x v="1"/>
    <s v="Le NOTA a-t-il sa place dans le § traitant de l'ouverture de la porte pilote en mode secours ?"/>
    <x v="18"/>
    <s v="Proposition déplacer le NOTA dans le chapitre II utilisation dans les conditions normales"/>
  </r>
  <r>
    <n v="1592"/>
    <x v="1"/>
    <x v="1"/>
    <x v="1"/>
    <s v="025-Soutien"/>
    <s v="EBMR_FER GT pilote GRIFFON VTT FELIN + ADS.xls"/>
    <s v="HVT-024"/>
    <n v="4.0999999999999996"/>
    <n v="75"/>
    <s v="F"/>
    <x v="1"/>
    <s v="Eviter l'utilisation de l'expression &quot; rendre compte à la maintenance supérieure&quot; et lui préferer &quot;rendre compte&quot;"/>
    <x v="18"/>
    <s v="L'expression sera remplacée."/>
  </r>
  <r>
    <n v="1593"/>
    <x v="1"/>
    <x v="1"/>
    <x v="1"/>
    <s v="025-Soutien"/>
    <s v="EBMR_FER GT pilote GRIFFON VTT FELIN + ADS.xls"/>
    <s v="HVT-025"/>
    <s v="4.1.2.1 à 4.1.2.9"/>
    <s v="76 à 82"/>
    <s v="F"/>
    <x v="1"/>
    <s v="Tableaux incomplet"/>
    <x v="19"/>
    <s v="Tous les données BE n'ont pas été transmises, les informations seront supprimées ou complétées."/>
  </r>
  <r>
    <n v="1594"/>
    <x v="1"/>
    <x v="1"/>
    <x v="1"/>
    <s v="025-Soutien"/>
    <s v="EBMR_FER GT pilote GRIFFON VTT FELIN + ADS.xls"/>
    <s v="HVT-026"/>
    <s v="Fig 23"/>
    <n v="83"/>
    <s v="F"/>
    <x v="1"/>
    <s v="idem HVT-004"/>
    <x v="18"/>
    <s v="Voir commentaire pour HVT-004 "/>
  </r>
  <r>
    <n v="1595"/>
    <x v="1"/>
    <x v="1"/>
    <x v="1"/>
    <s v="025-Soutien"/>
    <s v="EBMR_FER GT pilote GRIFFON VTT FELIN + ADS.xls"/>
    <s v="HVT-027"/>
    <s v="Fig 24"/>
    <n v="81"/>
    <s v="F"/>
    <x v="1"/>
    <s v="idem ci-dessus"/>
    <x v="18"/>
    <s v="Voir commentaire pour HVT-004 "/>
  </r>
  <r>
    <n v="1596"/>
    <x v="1"/>
    <x v="1"/>
    <x v="1"/>
    <s v="025-Soutien"/>
    <s v="EBMR_FER GT pilote GRIFFON VTT FELIN + ADS.xls"/>
    <s v="HVT-028"/>
    <s v="Fiche 2"/>
    <n v="89"/>
    <s v="Ma"/>
    <x v="1"/>
    <s v="Inaccetable; hormis l'interieur, le véhicule doit pouvoir etre lavé sans restriction avec tout système de labage haute pression"/>
    <x v="18"/>
    <s v="Les recommandations de lavage seront précisées avec le système opérant. Cependant le tourelleau nécessite une restriction de lavage à haute pression"/>
  </r>
  <r>
    <n v="1597"/>
    <x v="1"/>
    <x v="1"/>
    <x v="1"/>
    <s v="025-Soutien"/>
    <s v="EBMR_FER GT pilote GRIFFON VTT FELIN + ADS.xls"/>
    <s v="HVT-029"/>
    <s v="Fiche 5"/>
    <n v="95"/>
    <s v="Ma "/>
    <x v="1"/>
    <s v="La vidange de la boite de transfert est-elle du niveau utilisateur ?"/>
    <x v="18"/>
    <s v="La vidange de la boite de transfert sera mise dans le manuel de maintenance."/>
  </r>
  <r>
    <n v="1598"/>
    <x v="1"/>
    <x v="1"/>
    <x v="1"/>
    <s v="025-Soutien"/>
    <s v="EBMR_FER GT pilote GRIFFON VTT FELIN + ADS.xls"/>
    <s v="HVT-030"/>
    <s v="Fiche 6"/>
    <n v="97"/>
    <s v="Ma"/>
    <x v="1"/>
    <s v=" idem ci-dessus"/>
    <x v="18"/>
    <s v="La vidange de la boite de vitesse sera mise dans le manuel de maintenance."/>
  </r>
  <r>
    <n v="1599"/>
    <x v="1"/>
    <x v="1"/>
    <x v="1"/>
    <s v="025-Soutien"/>
    <s v="EBMR_FER GT pilote GRIFFON VTT FELIN + ADS.xls"/>
    <s v="HVT-031"/>
    <s v="Toutes Fig"/>
    <m/>
    <s v="F"/>
    <x v="1"/>
    <s v="Pas de photos !"/>
    <x v="18"/>
    <s v="Pour la réalisation des guides techniques et des autres produits documentaires, il a été décidé dans la mesure du possible, de prévilégier les vues numériques aux photos. Ce choix GME permet en terme de traçabilité et d'assurer la cohérence entre la définition des produits documentaires et ne pas systèmatiquement faire des reportages photos pour chaque évolution."/>
  </r>
  <r>
    <n v="1600"/>
    <x v="1"/>
    <x v="1"/>
    <x v="1"/>
    <s v="025-Soutien"/>
    <s v="EBMR_FER GT pilote GRIFFON VTT FELIN + ADS.xls"/>
    <s v="HVT-032"/>
    <m/>
    <m/>
    <s v="Ma"/>
    <x v="1"/>
    <s v="Ou est le § consacré à la MEO du MFD partagé ?"/>
    <x v="0"/>
    <s v="Ce point sera pris en compte lors d'une prochaine livraison."/>
  </r>
  <r>
    <n v="1601"/>
    <x v="1"/>
    <x v="1"/>
    <x v="1"/>
    <s v="025-Soutien"/>
    <s v="EBMR_FER GT pilote GRIFFON VTT FELIN + ADS.xls"/>
    <s v="HVT-033"/>
    <m/>
    <m/>
    <s v="Ma"/>
    <x v="1"/>
    <s v="Où est le § consacré à MEO de l'AFP"/>
    <x v="0"/>
    <s v="En cours de développement "/>
  </r>
  <r>
    <n v="1602"/>
    <x v="1"/>
    <x v="1"/>
    <x v="1"/>
    <s v="025-Soutien"/>
    <s v="EBMR_FER GT pilote GRIFFON VTT FELIN + ADS.xls"/>
    <s v="HVT-034"/>
    <s v="Fig 2"/>
    <n v="16"/>
    <s v="Ma"/>
    <x v="1"/>
    <s v="Manque le crochet de remorquage"/>
    <x v="0"/>
    <s v="Si définition disponible sera dans le DJD2 complémentaire "/>
  </r>
  <r>
    <n v="1603"/>
    <x v="1"/>
    <x v="1"/>
    <x v="1"/>
    <s v="025-Soutien"/>
    <s v="EBMR_FER GT pilote GRIFFON VTT FELIN + ADS.xls"/>
    <s v="HVT-035"/>
    <s v="Fig 3"/>
    <n v="17"/>
    <s v="Mi"/>
    <x v="1"/>
    <s v="B : caisse ?"/>
    <x v="0"/>
    <s v="NS propose de supprimer le repère &quot;B&quot; "/>
  </r>
  <r>
    <n v="1604"/>
    <x v="1"/>
    <x v="1"/>
    <x v="1"/>
    <s v="025-Soutien"/>
    <s v="EBMR_FER GT pilote GRIFFON VTT FELIN + ADS.xls"/>
    <s v="HVT-036"/>
    <s v="Fig 3"/>
    <n v="17"/>
    <s v="Mi"/>
    <x v="1"/>
    <s v="P : vitrage arrière pouyrquoi pas diascope"/>
    <x v="0"/>
    <s v="Désignation conforme à la définition !"/>
  </r>
  <r>
    <n v="1605"/>
    <x v="1"/>
    <x v="1"/>
    <x v="1"/>
    <s v="025-Soutien"/>
    <s v="EBMR_FER GT pilote GRIFFON VTT FELIN + ADS.xls"/>
    <s v="EDD-001"/>
    <s v="1.1.1.1"/>
    <n v="15"/>
    <s v="Q"/>
    <x v="1"/>
    <s v="Les figures affichées ici sont amenées à évoluer.Confirmez-vous cela ?"/>
    <x v="0"/>
    <s v="Les figures sont appelées à évoluer (procesus de mise à jour), mais celles-ci doivent restées conformes pour que le GT pilote reste unique quelque soit la version du GRIFFON.   "/>
  </r>
  <r>
    <n v="1606"/>
    <x v="1"/>
    <x v="1"/>
    <x v="1"/>
    <s v="025-Soutien"/>
    <s v="EBMR_FER GT pilote GRIFFON VTT FELIN + ADS.xls"/>
    <s v="EDD-002"/>
    <s v="1.1.1.3"/>
    <n v="19"/>
    <s v="F"/>
    <x v="1"/>
    <s v="Attention aux espaces entre les mots. Beaucoup manquent. Valable dans tous le document"/>
    <x v="0"/>
    <s v="Définir une procédure pour passer le correcteur d'orthographe dans les UD XML "/>
  </r>
  <r>
    <n v="1607"/>
    <x v="3"/>
    <x v="0"/>
    <x v="3"/>
    <s v="025-Soutien"/>
    <s v="EBMR_FER GT pilote GRIFFON VTT FELIN + ADS.xls"/>
    <s v="EDD-003"/>
    <s v="1.2.2.1"/>
    <n v="25"/>
    <s v="Ma"/>
    <x v="0"/>
    <s v="Il n'est pas acceptable de devoir s'arrêter avant le franchissement de tout obstacle (cf. exigences sur le franchissement rapide demandées dans la STB)"/>
    <x v="0"/>
    <s v="Le Guide Technique Pilote sera réédité pour le DJD2 EPC."/>
  </r>
  <r>
    <n v="1608"/>
    <x v="1"/>
    <x v="1"/>
    <x v="1"/>
    <s v="025-Soutien"/>
    <s v="EBMR_FER GT pilote GRIFFON VTT FELIN + ADS.xls"/>
    <s v="EDD-004"/>
    <s v="1.2.1"/>
    <n v="21"/>
    <s v="F"/>
    <x v="1"/>
    <s v="revoir la mise en forme des encadrés sur les caractéristiques. Valable pour les chapitres suivants."/>
    <x v="0"/>
    <s v="Idem à  HVT-003_x000a_Remarque sur la mise en forme du document la majorité des cas seront traités pour le DJD 2 complémentaire (Pb sur le passage de l'XML en PDF). L'ensemble des points devront être traités pour le DJD3 !"/>
  </r>
  <r>
    <n v="1609"/>
    <x v="1"/>
    <x v="1"/>
    <x v="1"/>
    <s v="025-Soutien"/>
    <s v="EBMR_FER GT pilote GRIFFON VTT FELIN + ADS.xls"/>
    <s v="EDD-005"/>
    <s v="1.5.1.11"/>
    <n v="41"/>
    <s v="Mi"/>
    <x v="1"/>
    <s v="Il n'est pas acceptable qu'apparaîssent des phrases telles que &quot;gardez les marchepieds , les accès et chaussures des opérateurs propres&quot; alors qu'il est parfaitement clair que cela n'est pas possible selon le terrain…"/>
    <x v="0"/>
    <s v="Revoir règles de sécurité propres au personnel pour DJD 2 complémentaires "/>
  </r>
  <r>
    <n v="1610"/>
    <x v="1"/>
    <x v="1"/>
    <x v="1"/>
    <s v="025-Soutien"/>
    <s v="EBMR_FER GT pilote GRIFFON VTT FELIN + ADS.xls"/>
    <s v="EDD-006"/>
    <s v="1.5.2.4"/>
    <n v="43"/>
    <s v="Mi"/>
    <x v="1"/>
    <s v="Les deux véhicules devant être reliés pneumatiquement, cela signifie que chaque engin est équipé d'un lot de tubes d'accouplement…"/>
    <x v="18"/>
    <s v="Oui, le lot de bord est définit par le métier."/>
  </r>
  <r>
    <n v="1611"/>
    <x v="1"/>
    <x v="1"/>
    <x v="1"/>
    <s v="025-Soutien"/>
    <s v="EBMR_FER GT pilote GRIFFON VTT FELIN + ADS.xls"/>
    <s v="EDD-007"/>
    <s v="2.7.3"/>
    <n v="59"/>
    <s v="Mi"/>
    <x v="1"/>
    <s v="Manque la figure 18 dont seule la légende est présente."/>
    <x v="18"/>
    <s v="Idem HVT-016 _x000a_Figure manquante à ajouter pour la prochaine publication  "/>
  </r>
  <r>
    <n v="1612"/>
    <x v="1"/>
    <x v="1"/>
    <x v="1"/>
    <s v="025-Soutien"/>
    <s v="EBMR_FER GT pilote GRIFFON VTT FELIN + ADS.xls"/>
    <s v="EDD-008"/>
    <s v="2.10"/>
    <n v="60"/>
    <s v="Mi"/>
    <x v="1"/>
    <s v="Il n'est pas acceptable de devoir attendre 1 minute avant d'arrêter le moteur à cause du turbo."/>
    <x v="18"/>
    <s v="Confirmation avec le BE. Arrêt immédiat sans attendre."/>
  </r>
  <r>
    <n v="1613"/>
    <x v="1"/>
    <x v="1"/>
    <x v="1"/>
    <s v="025-Soutien"/>
    <s v="EBMR_FER GT pilote GRIFFON VTT FELIN + ADS.xls"/>
    <s v="EDD-009"/>
    <s v="2.12.2"/>
    <n v="69"/>
    <s v="Ma"/>
    <x v="1"/>
    <s v="S'il faut que tout soit fermé avant de couper les batteries, cela signifie que la clé spéciale pour accéder au coffre à batterie n'est pas stockées dans l'engin … expliquer la procédure"/>
    <x v="18"/>
    <s v="A consolider avec la définition et le lot de chargement. Pour le GT DJD2 il a été considéré que la procédure d'ouverture / fermeture est équivalente au VBCI et que la clé spéciale est rangée dans l'un des coffres extérieurs ou dans le carnet de bord!  "/>
  </r>
  <r>
    <n v="1614"/>
    <x v="1"/>
    <x v="1"/>
    <x v="1"/>
    <s v="025-Soutien"/>
    <s v="EBMR_FER GT pilote GRIFFON VTT FELIN + ADS.xls"/>
    <s v="EDD-010"/>
    <s v="5.1.1"/>
    <n v="87"/>
    <s v="Ma"/>
    <x v="1"/>
    <s v="dans les fiches d'entretien et ou de maintenance préventive, faire apparaître selon le besoin l'outillage requis pour réaliser les opérations avec l'outillage du lot de bord"/>
    <x v="18"/>
    <s v="RTD : Les fiches seront complétées avec toutes les informations."/>
  </r>
  <r>
    <n v="1615"/>
    <x v="1"/>
    <x v="1"/>
    <x v="1"/>
    <s v="025-Soutien"/>
    <s v="EBMR_FER GT pilote GRIFFON VTT FELIN + ADS.xls"/>
    <s v="EDD-011"/>
    <s v="5.1.1"/>
    <n v="97"/>
    <s v="Mi"/>
    <x v="1"/>
    <s v="Les fiches présentées ne couvrent pas toutes les opérations. Des fiches supplémentaires viendront sans doute s'ajotuer…"/>
    <x v="18"/>
    <s v="Document en cours de validation &quot;conception orientée soutien&quot; sera appliqué pour DJD 2 complémentaire "/>
  </r>
  <r>
    <n v="1616"/>
    <x v="1"/>
    <x v="1"/>
    <x v="1"/>
    <s v="025-Soutien"/>
    <s v="EBMR_FER GT pilote GRIFFON VTT FELIN + ADS.xls"/>
    <s v="EDD-012"/>
    <s v="5.2.1.1"/>
    <n v="98"/>
    <s v="Ma"/>
    <x v="1"/>
    <s v="L'huile de boîte est référencée par le SEA… Faire apparaitre son code."/>
    <x v="18"/>
    <s v="Le code SEA de l'huile de BVA sera complété."/>
  </r>
  <r>
    <n v="1617"/>
    <x v="1"/>
    <x v="1"/>
    <x v="1"/>
    <s v="025-Soutien"/>
    <s v="EBMR_FER GT pilote GRIFFON VTT FELIN + ADS.xls"/>
    <s v="LBE-001"/>
    <m/>
    <n v="45"/>
    <s v="Ma"/>
    <x v="0"/>
    <s v="Les contraintes de distance pour le lavage ne sont pas réalistes. Il faut pouvoir faire le lavage à des distances plus proches."/>
    <x v="0"/>
    <s v="Le Guide Technique Pilote sera réédité pour le DJD2 EPC."/>
  </r>
  <r>
    <n v="1618"/>
    <x v="1"/>
    <x v="1"/>
    <x v="1"/>
    <s v="025-Soutien"/>
    <s v="EBMR_FER GT tireur GRIFFON VTT FELIN + ADS.xls"/>
    <s v="HVT-001"/>
    <s v="Mode d'empoi"/>
    <s v="4 à 7"/>
    <s v="F"/>
    <x v="1"/>
    <s v="Inutile"/>
    <x v="18"/>
    <s v="Le paragraphe &quot;mode d'emploi&quot; défini la structuration du document ainsi que le processus de mise à jour du GT. Propositions NS : suppression du paragraphe dans chaque guide technique (Pilote, tireur et chef tactique)  !  "/>
  </r>
  <r>
    <n v="1619"/>
    <x v="1"/>
    <x v="1"/>
    <x v="1"/>
    <s v="025-Soutien"/>
    <s v="EBMR_FER GT tireur GRIFFON VTT FELIN + ADS.xls"/>
    <s v="HVT-002"/>
    <s v="Fig 4"/>
    <n v="16"/>
    <s v="Mi"/>
    <x v="1"/>
    <s v="Validation du positionnement de la sacoche ANP ?"/>
    <x v="18"/>
    <s v="Les vues numériques de la note technique ont évoluées. Le descriptif de chaque poste sera controlé et repris suivant la nouvelle définition du DJD 2 complémentaire !  "/>
  </r>
  <r>
    <n v="1620"/>
    <x v="1"/>
    <x v="1"/>
    <x v="1"/>
    <s v="025-Soutien"/>
    <s v="EBMR_FER GT tireur GRIFFON VTT FELIN + ADS.xls"/>
    <s v="HVT-003"/>
    <s v="Fig 5"/>
    <n v="17"/>
    <s v="Mi"/>
    <x v="1"/>
    <s v="boite de contrôle VCS ?"/>
    <x v="18"/>
    <s v="Les vues numériques de la note technique ont évoluées. Le descriptif de chaque poste sera controlé et repris suivant la nouvelle définition du DJD 2 complémentaire !  "/>
  </r>
  <r>
    <n v="1621"/>
    <x v="1"/>
    <x v="1"/>
    <x v="1"/>
    <s v="025-Soutien"/>
    <s v="EBMR_FER GT tireur GRIFFON VTT FELIN + ADS.xls"/>
    <s v="HVT-004"/>
    <s v="Fig 5"/>
    <n v="17"/>
    <s v="Ma"/>
    <x v="1"/>
    <s v="Il y a deux boites de distribution energie et il manque une bouteille incendie !"/>
    <x v="18"/>
    <s v="Remplacer le repère &quot;D&quot; de la bouteille incendie par le repère &quot;C&quot;._x000a_Les vues numériques de la note technique ont évoluées. Le descriptif de chaque poste sera controlé et repris suivant la nouvelle définition du DJD 2 complémentaire !  "/>
  </r>
  <r>
    <n v="1622"/>
    <x v="1"/>
    <x v="1"/>
    <x v="1"/>
    <s v="025-Soutien"/>
    <s v="EBMR_FER GT tireur GRIFFON VTT FELIN + ADS.xls"/>
    <s v="HVT-005"/>
    <s v="Fig 6"/>
    <n v="18"/>
    <s v="Ma "/>
    <x v="1"/>
    <s v="emplacement réhausse non validé"/>
    <x v="18"/>
    <s v="Manque de maturité de la définition pour le DJD2"/>
  </r>
  <r>
    <n v="1623"/>
    <x v="1"/>
    <x v="1"/>
    <x v="1"/>
    <s v="025-Soutien"/>
    <s v="EBMR_FER GT tireur GRIFFON VTT FELIN + ADS.xls"/>
    <s v="HVT-006"/>
    <s v="1.5.1"/>
    <s v="18 à 28"/>
    <s v="Ma"/>
    <x v="1"/>
    <s v="La mise en œuvre du véhicule est elle si dangereuse : revoir les régles de sécurité. Ces § sont inadmissibles"/>
    <x v="18"/>
    <s v="Action identique au GT pilote "/>
  </r>
  <r>
    <n v="1624"/>
    <x v="1"/>
    <x v="1"/>
    <x v="1"/>
    <s v="025-Soutien"/>
    <s v="EBMR_FER GT tireur GRIFFON VTT FELIN + ADS.xls"/>
    <s v="HVT-007"/>
    <n v="2.1"/>
    <n v="29"/>
    <s v="Ma"/>
    <x v="1"/>
    <s v="idem ci-desssu je rappelle que le VBMR est un véhicule de combaty"/>
    <x v="18"/>
    <s v="Faire valider les &quot;attention danger&quot;"/>
  </r>
  <r>
    <n v="1625"/>
    <x v="1"/>
    <x v="1"/>
    <x v="1"/>
    <s v="025-Soutien"/>
    <s v="EBMR_FER GT tireur GRIFFON VTT FELIN + ADS.xls"/>
    <s v="HVT-008"/>
    <n v="2.2000000000000002"/>
    <n v="31"/>
    <s v="Ma"/>
    <x v="1"/>
    <s v="Le &quot;attention danger&quot; dévers est-il pertinent avec la porte electrique ?"/>
    <x v="18"/>
    <s v="Texte à valider ou à supprimer "/>
  </r>
  <r>
    <n v="1626"/>
    <x v="1"/>
    <x v="1"/>
    <x v="1"/>
    <s v="025-Soutien"/>
    <s v="EBMR_FER GT tireur GRIFFON VTT FELIN + ADS.xls"/>
    <s v="HVT-009"/>
    <n v="2.2000000000000002"/>
    <n v="31"/>
    <s v="Ma"/>
    <x v="1"/>
    <s v="le premier Nota a-t-il un sens ?"/>
    <x v="18"/>
    <s v="NOTA à reprendre si nécessaire suivant spécification fonctionnelle des ovrants, L'ouverture de la porte tireur n'est possible qu'après la mise sous tension du véhicule et la porte pilote déverrouillée !   "/>
  </r>
  <r>
    <n v="1627"/>
    <x v="1"/>
    <x v="1"/>
    <x v="1"/>
    <s v="025-Soutien"/>
    <s v="EBMR_FER GT tireur GRIFFON VTT FELIN + ADS.xls"/>
    <s v="HVT-010"/>
    <n v="2.2000000000000002"/>
    <n v="31"/>
    <s v="Ma"/>
    <x v="1"/>
    <s v="Second nota est incompréhensible, c'est quoi le verrou le sûreté"/>
    <x v="18"/>
    <s v="NOTA à reprendre suivant spécification fonctionnelle des ouvrants"/>
  </r>
  <r>
    <n v="1628"/>
    <x v="1"/>
    <x v="1"/>
    <x v="1"/>
    <s v="025-Soutien"/>
    <s v="EBMR_FER GT tireur GRIFFON VTT FELIN + ADS.xls"/>
    <s v="HVT-011"/>
    <n v="2.2000000000000002"/>
    <s v="31 et 32"/>
    <s v="Ma"/>
    <x v="1"/>
    <s v="la procédure d'ouverture/fermeture est peu explicite."/>
    <x v="18"/>
    <s v="NOTA à reprendre suivant spécification fonctionnelle des ouvrants"/>
  </r>
  <r>
    <n v="1629"/>
    <x v="1"/>
    <x v="1"/>
    <x v="1"/>
    <s v="025-Soutien"/>
    <s v="EBMR_FER GT tireur GRIFFON VTT FELIN + ADS.xls"/>
    <s v="HVT-012"/>
    <s v="2.2.1 et 2.2.2"/>
    <n v="32"/>
    <s v="F"/>
    <x v="1"/>
    <s v="Il est extremement perturbant d'avoir à tourner les pages pour suivre les xplications sur la figure"/>
    <x v="18"/>
    <s v="Remarque sur la mise en forme du document la majorité des cas seront traités pour le DJD 2 complémentaire (Pb sur le passage de l'XML en PDF). L'ensemble des points devront être traités pour le DJD3 !"/>
  </r>
  <r>
    <n v="1630"/>
    <x v="1"/>
    <x v="1"/>
    <x v="1"/>
    <s v="025-Soutien"/>
    <s v="EBMR_FER GT tireur GRIFFON VTT FELIN + ADS.xls"/>
    <s v="HVT-013"/>
    <s v="2.3.1 et 2.3.2"/>
    <s v="32 à 34 "/>
    <s v="F"/>
    <x v="1"/>
    <s v="idem ci-desssus"/>
    <x v="18"/>
    <s v="NOTA à reprendre suivant spécification fonctionnelle des ouvrants"/>
  </r>
  <r>
    <n v="1631"/>
    <x v="1"/>
    <x v="1"/>
    <x v="1"/>
    <s v="025-Soutien"/>
    <s v="EBMR_FER GT tireur GRIFFON VTT FELIN + ADS.xls"/>
    <s v="HVT-014"/>
    <s v="Fig 10"/>
    <n v="34"/>
    <s v="Q"/>
    <x v="1"/>
    <s v="Est-ce le bouton d'arrêt d'urgence du Tourelleau de présent à proximioté de la bouche d'aération"/>
    <x v="18"/>
    <s v="Oui c'est bien le bouton d'arrêt d'urgence du tourelleau, Cette figure sera reprise suivant nouveau modèle numérique et spécification fonctionnelle des ouvrants "/>
  </r>
  <r>
    <n v="1632"/>
    <x v="1"/>
    <x v="1"/>
    <x v="1"/>
    <s v="025-Soutien"/>
    <s v="EBMR_FER GT tireur GRIFFON VTT FELIN + ADS.xls"/>
    <s v="HVT-015"/>
    <s v="2,5 et 2,6 "/>
    <s v="34 et 35"/>
    <s v="Ma"/>
    <x v="1"/>
    <s v="Cohérence entre les procédures d'ouverture et de fermeture de la trappe"/>
    <x v="18"/>
    <s v="Reprendre la procédure d'ouverture et fermeture trappe de toit "/>
  </r>
  <r>
    <n v="1633"/>
    <x v="1"/>
    <x v="1"/>
    <x v="1"/>
    <s v="025-Soutien"/>
    <s v="EBMR_FER GT tireur GRIFFON VTT FELIN + ADS.xls"/>
    <s v="HVT-016"/>
    <s v="2.4 et 2.7"/>
    <s v="34 et 35"/>
    <s v="Ma"/>
    <x v="1"/>
    <s v="encore deux § consacré aux consignes de sécurité, c'est un manuel de mise en œuvre et non de mise en garde !"/>
    <x v="18"/>
    <s v="Problème dans rédaction des UD sera corrigé pour le DJD2 compémentaire"/>
  </r>
  <r>
    <n v="1634"/>
    <x v="1"/>
    <x v="1"/>
    <x v="1"/>
    <s v="025-Soutien"/>
    <s v="EBMR_FER GT tireur GRIFFON VTT FELIN + ADS.xls"/>
    <s v="HVT-017"/>
    <n v="2.8"/>
    <n v="36"/>
    <s v="Ma"/>
    <x v="1"/>
    <s v="Attention à l'emploi des termes cadenas et TBD, attention à la cohérence des termes utilisés"/>
    <x v="18"/>
    <s v="Reprendre la rédaction des UD. Sera corrigé pour le DJD2 compémentaire."/>
  </r>
  <r>
    <n v="1635"/>
    <x v="1"/>
    <x v="1"/>
    <x v="1"/>
    <s v="025-Soutien"/>
    <s v="EBMR_FER GT tireur GRIFFON VTT FELIN + ADS.xls"/>
    <s v="HVT-018"/>
    <m/>
    <m/>
    <s v="Ma"/>
    <x v="1"/>
    <s v="pas de mise en œuvre du MFD "/>
    <x v="0"/>
    <s v="Ce point sera pris en compte lors d'une prochaine livraison."/>
  </r>
  <r>
    <n v="1636"/>
    <x v="1"/>
    <x v="1"/>
    <x v="1"/>
    <s v="025-Soutien"/>
    <s v="EBMR_FER GT tireur GRIFFON VTT FELIN + ADS.xls"/>
    <s v="HVT-019"/>
    <m/>
    <m/>
    <s v="Ma"/>
    <x v="1"/>
    <s v="Pas de mis en oeuvre de l'interphonie"/>
    <x v="0"/>
    <s v="Ce point sera pris en compte lors d'une prochaine livraison."/>
  </r>
  <r>
    <n v="1637"/>
    <x v="1"/>
    <x v="1"/>
    <x v="1"/>
    <s v="025-Soutien"/>
    <s v="EBMR_FER GT tireur GRIFFON VTT FELIN + ADS.xls"/>
    <s v="HVT-020"/>
    <m/>
    <m/>
    <s v="Ma"/>
    <x v="1"/>
    <s v="Pas de mise en œuvre du MFD  partagé"/>
    <x v="0"/>
    <s v="Ce point sera pris en compte lors d'une prochaine livraison."/>
  </r>
  <r>
    <n v="1638"/>
    <x v="1"/>
    <x v="1"/>
    <x v="1"/>
    <s v="025-Soutien"/>
    <s v="EBMR_FER GT tireur GRIFFON VTT FELIN + ADS.xls"/>
    <s v="HVT-021"/>
    <m/>
    <m/>
    <s v="Ma"/>
    <x v="1"/>
    <s v="Pas de mise en œuvre du tourelleau"/>
    <x v="18"/>
    <s v="Pas de données disponible pour DJD2. Sera intégré pour le DJD2 EPC"/>
  </r>
  <r>
    <n v="1639"/>
    <x v="1"/>
    <x v="1"/>
    <x v="1"/>
    <s v="025-Soutien"/>
    <s v="EBMR_FER GT tireur GRIFFON VTT FELIN + ADS.xls"/>
    <s v="EDD-001"/>
    <s v="avant propos"/>
    <n v="3"/>
    <s v="Ma"/>
    <x v="1"/>
    <s v="Ce guide technique ne se rapporte pas à l'EBMR mais bien au GRIFFON ou VBMR…"/>
    <x v="18"/>
    <s v="Reprendre la rédaction des UD. Sera corrigé pour le DJD2 compémentaire. Cette remarque est applicable aux 4 GT GRIFFON "/>
  </r>
  <r>
    <n v="1640"/>
    <x v="1"/>
    <x v="1"/>
    <x v="1"/>
    <s v="025-Soutien"/>
    <s v="EBMR_FER GT tireur GRIFFON VTT FELIN + ADS.xls"/>
    <s v="EDD-002"/>
    <s v="1.5.1.11"/>
    <n v="23"/>
    <s v="Mi"/>
    <x v="1"/>
    <s v="Il s'agit du GT Tireur… Pourquoi parler de la porte pilote ? Et en même temps, la porte pilote n'a pas été évoquée dans le GT Pilote ce qui serait intéressant tout de même…"/>
    <x v="18"/>
    <s v="Cette UD est commune aux 3 GT (Pilote, tireur et chef)  Reprendre la rédaction des UD. Sera corrigé pour le DJD2 compémentaire. "/>
  </r>
  <r>
    <n v="1641"/>
    <x v="1"/>
    <x v="1"/>
    <x v="1"/>
    <s v="025-Soutien"/>
    <s v="EBMR_FER GT tireur GRIFFON VTT FELIN + ADS.xls"/>
    <s v="EDD-003"/>
    <s v="2.2"/>
    <n v="31"/>
    <s v="Ma"/>
    <x v="1"/>
    <s v="Cette remarque dépasse le GUIDE TECHNIQUE : il faut prévoir un système de vérouillage par l'intérieur de la porte. En effet en opération quand l'équipage est embarqué, il ne faut pas qu'un assaillant puisse ouvrir la porte depuis l'extérieur. Se reporter à l'exigence STB_01250"/>
    <x v="18"/>
    <s v="Réponse architecte produit VBMR _x000a_Lorsqu'ils sont verrouillés de l'intérieur, les ouvrants du véhicule prévus pour le sauvetage peuvent être ouverts de l'extérieur par 2 personnes, en utilisant notamment un outillage spécifique, les sources d'énergie du véhicule accidenté étant considérées inopérantes._x000a_Il s’agit d’une clé pour tête hexagonale H du commerce ( 2 vis à enlever), par contre il n’est pas simple de comprendre que si on les enlève cela fait tomber le vérin et de là on peut ouvrir la porte."/>
  </r>
  <r>
    <n v="1642"/>
    <x v="1"/>
    <x v="1"/>
    <x v="1"/>
    <s v="025-Soutien"/>
    <s v="EBMR_FER GT tireur GRIFFON VTT FELIN + ADS.xls"/>
    <s v="EDD-004"/>
    <s v="2.3.1"/>
    <n v="33"/>
    <s v="Mi"/>
    <x v="1"/>
    <s v="Le [B] c'est la porte et le [A] c'est la poignée sur la figure. Le contraire est écrit dans le texte."/>
    <x v="18"/>
    <s v="Reprendre le repèrage dans le texte &quot;ouverture de la porte !"/>
  </r>
  <r>
    <n v="1643"/>
    <x v="1"/>
    <x v="1"/>
    <x v="1"/>
    <s v="025-Soutien"/>
    <s v="EBMR_FER GT tireur GRIFFON VTT FELIN + ADS.xls"/>
    <s v="EDD-005"/>
    <m/>
    <m/>
    <s v="Q"/>
    <x v="1"/>
    <s v="Pourquoi retrouve-t-on autant d'éléments dans le GT Tireur en doublon de ceux qu'il y a dans le GT pilote et qui ont trait à l'emploi du véhicule et pas forcément à la fonction tirer ?"/>
    <x v="18"/>
    <s v="Décision à prendre avec le projet _x000a_les éléments en doublon sont issus d'UD communes qui traite l'emploi du véhicule. Celles ci sont appelées dans chaque GT, facilitant les processus d'évolution (1 UD à mettre à jour pour tous les GT au lieu de &quot;x&quot; UD à gérer). Ce principe a été appliqué pour les GT du VBCI. "/>
  </r>
  <r>
    <n v="1644"/>
    <x v="1"/>
    <x v="1"/>
    <x v="1"/>
    <s v="025-Soutien"/>
    <s v="EBMR_FER Guidance doc S2000M DJD2 GRIFFON + ADS.xls"/>
    <s v="EDD-001"/>
    <s v="1.2"/>
    <n v="6"/>
    <s v="Ma"/>
    <x v="1"/>
    <s v="Citer les moyens pédagogiques"/>
    <x v="19"/>
    <s v="Déjà pris en compte dans la phrase &quot;Ce Guidance Document est applicable à tous les articles de ravitaillement des véhicules EBMR et des kits d’adaptation opérationnelle associés&quot; ce qui sous entend les moyens pédagogiques qui sont dans le TSA"/>
  </r>
  <r>
    <n v="1645"/>
    <x v="1"/>
    <x v="1"/>
    <x v="1"/>
    <s v="025-Soutien"/>
    <s v="EBMR_FER Guidance doc S2000M DJD2 GRIFFON + ADS.xls"/>
    <s v="EDD-002"/>
    <s v="6.2"/>
    <n v="16"/>
    <s v="F"/>
    <x v="1"/>
    <s v="Sur le 10ème point, redoublement de &quot;le&quot; et faute d'orthographe sur &quot;déjà&quot;"/>
    <x v="18"/>
    <s v="Mise à jour pour DJD2 EPC"/>
  </r>
  <r>
    <n v="1646"/>
    <x v="1"/>
    <x v="1"/>
    <x v="1"/>
    <s v="025-Soutien"/>
    <s v="EBMR_FER Guidance doc S2000M DJD2 GRIFFON + ADS.xls"/>
    <s v="EDD-003"/>
    <s v="8.1"/>
    <n v="18"/>
    <s v="Ma"/>
    <x v="0"/>
    <s v="Les références primaires doivent être fournies quel que soit le cas comme demandé dans le CCTP. Supprimer la précision qui est contradictoire au contrat"/>
    <x v="0"/>
    <s v="Dans le guidance document, il est écrit : &quot;Le GME précise que les articles de ravitaillement concernés sont ceux présents dans la LAR&quot;_x000a_Le GME précise que 100% des articles de ravitaillement approvisionnables seront codifiés et auront une référence primaire"/>
  </r>
  <r>
    <n v="1647"/>
    <x v="1"/>
    <x v="1"/>
    <x v="1"/>
    <s v="025-Soutien"/>
    <s v="EBMR_FER Guidance doc S2000M DJD2 GRIFFON + ADS.xls"/>
    <s v="EDD-004"/>
    <s v="8.1"/>
    <n v="18"/>
    <s v="Ma"/>
    <x v="0"/>
    <s v=" Si une double source est demandée, il faut la fournir ou bien justifier qu'il n'est pas possible de qualifier cette double source."/>
    <x v="0"/>
    <s v="Le guidance document précise : &quot;A partir de cette liste, l’équipe de définition du système opérant EBMR étudiera et justifiera la possibilité de qualifier ou non des doubles sources.&quot;"/>
  </r>
  <r>
    <n v="1648"/>
    <x v="1"/>
    <x v="1"/>
    <x v="1"/>
    <s v="025-Soutien"/>
    <s v="EBMR_FER Guidance doc S2000M DJD2 GRIFFON + ADS.xls"/>
    <s v="EDD-005"/>
    <s v="9.3"/>
    <n v="27"/>
    <s v="F"/>
    <x v="1"/>
    <s v="En haut de page, revoir le sens des mots &quot;représenté par le (ou un) des NSN&quot;, afin de donnéer un sens à la phrase."/>
    <x v="0"/>
    <s v="Ce point sera corrigé dans la prochaine version du document"/>
  </r>
  <r>
    <n v="1649"/>
    <x v="1"/>
    <x v="1"/>
    <x v="1"/>
    <s v="025-Soutien"/>
    <s v="EBMR_FER Guidance doc S2000M DJD2 GRIFFON + ADS.xls"/>
    <s v="EDD-006"/>
    <s v="S O"/>
    <s v="toutes"/>
    <s v="F"/>
    <x v="1"/>
    <s v="Revoir l'orthographe, la syntaxe."/>
    <x v="0"/>
    <s v="Ce point sera corrigé dans la prochaine version du document"/>
  </r>
  <r>
    <n v="1650"/>
    <x v="1"/>
    <x v="1"/>
    <x v="1"/>
    <s v="025-Soutien"/>
    <s v="EBMR_FER Guidance doc S2000M DJD2 GRIFFON + ADS.xls"/>
    <s v="JCB-001"/>
    <n v="11.1"/>
    <s v="113 à 118"/>
    <s v="Ma"/>
    <x v="1"/>
    <s v="Le lot d'emport ELI est en cours de refonte"/>
    <x v="18"/>
    <s v="Traiter dans l'avenant 2"/>
  </r>
  <r>
    <n v="1651"/>
    <x v="1"/>
    <x v="1"/>
    <x v="1"/>
    <s v="025-Soutien"/>
    <s v="EBMR_FER Guidance doc S2000M DJD2 GRIFFON + ADS.xls"/>
    <s v="JVT-001"/>
    <s v="10,6,5"/>
    <n v="32"/>
    <s v="Ma"/>
    <x v="0"/>
    <s v="Revoir le calendrier pour codifier les articles à la livraison des EBMR et trouver une procédure transitoire pour mettre en œuvre le soutien dans tous les cas de figure par rapport aux aspects codification OTAN"/>
    <x v="0"/>
    <s v="Le GME est en phase pour revoir le calendrier et la procédure de codification OTAN dans un GT spécifique (GT DTU ou spécifique codification OTAN à planifer)"/>
  </r>
  <r>
    <n v="1652"/>
    <x v="1"/>
    <x v="1"/>
    <x v="1"/>
    <s v="025-Soutien"/>
    <s v="EBMR_FER Guidance doc S2000M DJD2 GRIFFON + ADS.xls"/>
    <s v="SOR-001"/>
    <s v="8.1"/>
    <n v="18"/>
    <s v="Ma"/>
    <x v="1"/>
    <s v="Concernant la donnée douanière SH, comme dit en GT et comme tracé dans les FER précédentes :_x000a_- elle n'est pas nécessaire pour la demande de codification OTAN ;_x000a_- elle doit être fournie pour chaque article, dans le bon format ;_x000a_- un fichier *.xls, regroupant tous les codes SH, doit être transmis."/>
    <x v="18"/>
    <s v="Mise à jours prévue pour DJD2 EPC"/>
  </r>
  <r>
    <n v="1653"/>
    <x v="1"/>
    <x v="1"/>
    <x v="1"/>
    <s v="025-Soutien"/>
    <s v="EBMR_FER Guidance doc S2000M DJD2 GRIFFON + ADS.xls"/>
    <s v="SOR-002"/>
    <s v="12.3"/>
    <n v="43"/>
    <s v="Ma"/>
    <x v="1"/>
    <s v="Supprimer le TEI RFD des &quot;Données d'articles&quot; pour le mettre dans les &quot;Données de point d'emploi&quot;"/>
    <x v="18"/>
    <s v="sera mis en conformité par rapport à la norme"/>
  </r>
  <r>
    <n v="1654"/>
    <x v="1"/>
    <x v="1"/>
    <x v="1"/>
    <s v="025-Soutien"/>
    <s v="EBMR_FER Guidance doc S2000M DJD2 GRIFFON + ADS.xls"/>
    <s v="SOR-003"/>
    <s v="12.4"/>
    <n v="44"/>
    <s v="Mi"/>
    <x v="1"/>
    <s v="Ajouter le TEI ROQ dans les &quot;Données de point d'emploi&quot;"/>
    <x v="18"/>
    <s v="sera mis en conformité par rapport à la norme"/>
  </r>
  <r>
    <n v="1655"/>
    <x v="1"/>
    <x v="1"/>
    <x v="1"/>
    <s v="025-Soutien"/>
    <s v="EBMR_FER Guidance doc S2000M DJD2 GRIFFON + ADS.xls"/>
    <s v="SOR-004"/>
    <s v="12.6.1"/>
    <s v="45 à 74"/>
    <s v="Ma"/>
    <x v="1"/>
    <s v="Après le tableau, chacun des 51 TEI présentés est défini dans un § de niveau 4 -&gt; Classer ces § pour que ces 51 TEI apparaissent par ordre alphabétique (après avoir pris en compte les 4 remarques SOR-006 à SOR-009)"/>
    <x v="18"/>
    <s v="sera pris en compte"/>
  </r>
  <r>
    <n v="1656"/>
    <x v="1"/>
    <x v="1"/>
    <x v="1"/>
    <s v="025-Soutien"/>
    <s v="EBMR_FER Guidance doc S2000M DJD2 GRIFFON + ADS.xls"/>
    <s v="SOR-005"/>
    <s v="12.6.1.2"/>
    <n v="45"/>
    <s v="Ma"/>
    <x v="1"/>
    <s v="Pour le TEI CAN, confirmer si l'Administration a validé le désaccord TCS._x000a_A reconduire pour les 3 occurrences relatives à cette remarque et apparaissant dans le § 13."/>
    <x v="18"/>
    <s v="Proposition de traiter ce point de désaccord TCS seulement si le problème se présente un jour."/>
  </r>
  <r>
    <n v="1657"/>
    <x v="1"/>
    <x v="1"/>
    <x v="1"/>
    <s v="025-Soutien"/>
    <s v="EBMR_FER Guidance doc S2000M DJD2 GRIFFON + ADS.xls"/>
    <s v="SOR-006"/>
    <s v="12.6.1.7"/>
    <n v="47"/>
    <s v="Ma"/>
    <x v="1"/>
    <s v="Pour le TEI HAZ, l'Administration n'a pas validé cette position : le TEI HAZ doit être utilisé au sens dangerosité logistique (S2000M) (voir GT et FER précédents)._x000a_Les exemples cités sont corrects : en effet, ils reprennent un extrait du document référencé par la S2000M._x000a_Cf. rem. SOR-002 faite sur le Dictionnaire de données S3000L."/>
    <x v="18"/>
    <s v="Mise à jours prévue pour DJD2 EPC"/>
  </r>
  <r>
    <n v="1658"/>
    <x v="1"/>
    <x v="1"/>
    <x v="1"/>
    <s v="025-Soutien"/>
    <s v="EBMR_FER Guidance doc S2000M DJD2 GRIFFON + ADS.xls"/>
    <s v="SOR-007"/>
    <s v="12.6.1.12"/>
    <n v="50"/>
    <s v="Mi"/>
    <x v="1"/>
    <s v="Pour le TEI ORT, ajouter &quot;APPLICABILITE : (voir § 11.3…)&quot; pour être cohérent avec les autres TEI composant le TEI ICN"/>
    <x v="0"/>
    <s v="Sera corrigé dans l'indice D du document"/>
  </r>
  <r>
    <n v="1659"/>
    <x v="1"/>
    <x v="1"/>
    <x v="1"/>
    <s v="025-Soutien"/>
    <s v="EBMR_FER Guidance doc S2000M DJD2 GRIFFON + ADS.xls"/>
    <s v="SOR-008"/>
    <s v="12.6.1.16"/>
    <n v="51"/>
    <s v="Ma"/>
    <x v="1"/>
    <s v="Pour le TEI CSR, confirmer si l'Administration a validé le désaccord TCS"/>
    <x v="2"/>
    <s v="Voir la remarque LDT-003"/>
  </r>
  <r>
    <n v="1660"/>
    <x v="1"/>
    <x v="1"/>
    <x v="1"/>
    <s v="025-Soutien"/>
    <s v="EBMR_FER Guidance doc S2000M DJD2 GRIFFON + ADS.xls"/>
    <s v="SOR-009"/>
    <n v="14"/>
    <n v="83"/>
    <s v="Ma"/>
    <x v="1"/>
    <s v="Quand est-ce que la matrice sera renseignée ?"/>
    <x v="0"/>
    <s v="DJD2_Soutien JAGUAR"/>
  </r>
  <r>
    <n v="1661"/>
    <x v="1"/>
    <x v="1"/>
    <x v="1"/>
    <s v="025-Soutien"/>
    <s v="EBMR_FER Guidance doc S2000M DJD2 GRIFFON + ADS.xls"/>
    <s v="SOR-010"/>
    <n v="15"/>
    <n v="84"/>
    <s v="Ma"/>
    <x v="1"/>
    <s v="Quand est-ce que ce paragraphe sera renseigné ?"/>
    <x v="0"/>
    <s v="Un point doit être fait sur les modalités de calcul du CSR par rapport aux données disponibles en BASL."/>
  </r>
  <r>
    <n v="1662"/>
    <x v="2"/>
    <x v="2"/>
    <x v="2"/>
    <s v="025-Soutien"/>
    <s v="EBMR_FER Intervention durant les EP + ADS.xls"/>
    <s v="JVT-001"/>
    <m/>
    <m/>
    <m/>
    <x v="0"/>
    <s v="L'objectif de ce document est de décrire les moyens (humains et matériels) et procédures mis en place par le GME pour assurer le soutien pendant les essais. Ce document sera destiné au centres d'essais DGA et autres sites étatiques pour les essais partagés seront faits."/>
    <x v="0"/>
    <s v="Le document sera mis à jour mi-mars pour les essais sur BRM2 (avec les procédures et moyens necessaires pour assurer le soutien) puis sera mis à jour autant que de besoin en fonction des exemplaires de développement."/>
  </r>
  <r>
    <n v="1663"/>
    <x v="1"/>
    <x v="1"/>
    <x v="1"/>
    <s v="025-Soutien"/>
    <s v="EBMR_FER LIPC GRIFFON VTT + ADS.xls"/>
    <s v="JMC-01"/>
    <n v="2"/>
    <n v="6"/>
    <s v="Ma"/>
    <x v="1"/>
    <s v="Ajouter: applicabilité de l'élément logistque à la version (FELIN, FELIN STE, FELIN MMP, FELIN MO81, RAV)"/>
    <x v="18"/>
    <s v="Ok sur le BreakdownElementUsageInBreakdown"/>
  </r>
  <r>
    <n v="1664"/>
    <x v="1"/>
    <x v="1"/>
    <x v="1"/>
    <s v="025-Soutien"/>
    <s v="EBMR_FER LIPC GRIFFON VTT + ADS.xls"/>
    <s v="JMC-02"/>
    <n v="2"/>
    <n v="6"/>
    <s v="Ma"/>
    <x v="1"/>
    <s v="Ajouter: indication d'une tâche de maintenance regroupée dans un plan de visite"/>
    <x v="18"/>
    <s v="pour modifier le texte du fichier word"/>
  </r>
  <r>
    <n v="1665"/>
    <x v="1"/>
    <x v="1"/>
    <x v="1"/>
    <s v="025-Soutien"/>
    <s v="EBMR_FER LIPC GRIFFON VTT + ADS.xls"/>
    <s v="JMC-04"/>
    <s v="Annexe 1"/>
    <s v="LIPC Excel"/>
    <s v="Q"/>
    <x v="1"/>
    <s v="Colone AD: RTD associe systèmatiquement une tache référencée aux sous-tâches, Souvent ces taches référencées ne comprenent qu'une opération et/ou ne sont appelées qu'une seule fois dans la LIPC. Cela semble inutile, RTD peut-il expliquer l'objectif de cette démarche ?"/>
    <x v="18"/>
    <s v="Pour pouvoir réutiliser la sous taches"/>
  </r>
  <r>
    <n v="1666"/>
    <x v="1"/>
    <x v="1"/>
    <x v="1"/>
    <s v="025-Soutien"/>
    <s v="EBMR_FER LIPC GRIFFON VTT + ADS.xls"/>
    <s v="JMC-05"/>
    <s v="Annexe 1"/>
    <s v="LIPC Excel"/>
    <s v="Mi"/>
    <x v="1"/>
    <s v="Colonne G: certaines valeurs de Task ne correspondent pas à des codes tâches mais à des désignations de tâches"/>
    <x v="18"/>
    <s v="Ok correction à apporter pour la prochaine livraison"/>
  </r>
  <r>
    <n v="1667"/>
    <x v="1"/>
    <x v="1"/>
    <x v="1"/>
    <s v="025-Soutien"/>
    <s v="EBMR_FER LIPC GRIFFON VTT + ADS.xls"/>
    <s v="JMC-06"/>
    <s v="Annexe 1"/>
    <s v="LIPC Excel"/>
    <s v="Q"/>
    <x v="1"/>
    <s v="Colonne I, J, K, L: une tâche peut être soit opérationnelle (OPER), soit de correction (RECT), soit support (SUPP).  Les tâches opérationnelles sont celles qui devront apparaître dans le guide technique (GT). Dans cette version de la LIPC, il n'existe aucune tâche opérationnelle. Ces tâches feront-elles l'objet d'une description dans une prochaine version de la BASL?"/>
    <x v="18"/>
    <s v="Oui, les tâches de niveau équipage seront ajoutées pour la prochaine livraison"/>
  </r>
  <r>
    <n v="1668"/>
    <x v="1"/>
    <x v="1"/>
    <x v="1"/>
    <s v="025-Soutien"/>
    <s v="EBMR_FER LIPC GRIFFON VTT + ADS.xls"/>
    <s v="JMC-07"/>
    <s v="Annexe 1"/>
    <s v="LIPC Excel"/>
    <s v="Ma"/>
    <x v="1"/>
    <s v="Colonne I, J, K, L: une tâche peut être soit opérationnelle (OPER), soit de correction (RECT), soit support (SUPP).  Une tâche de type RECT doit &quot;résoudre&quot; un évènement. Or, il s'avère que dans cette version de la LIPC, plusieurs tâches classées RECT semblent être des tâches SUPP. C'est-à dire que ces tâches devraient être (ou sont) utilisées comme sous-tâches dans une tâche plus globale (de type RECT). Ex: T_T260804: DEPOSE BOITIER DE JONCTION FELIN (BJF); cette tâche devraient être classée SUPP"/>
    <x v="19"/>
    <s v="l'exigence du CCTP P02950 mentionne la nécessité de calculer un CMK&quot;correctif&quot;, &quot;préventif&quot;, &quot;stockage&quot;, &quot;diagnostic&quot;, &quot;VBF&quot;._x000a_Il est donc nécessaire de pouvoir  identifier ces tâches dans la BASL,en faisant un tri sur l'infocode, pour calculer la charge de maintenance relative à chacune des catégories du CMK._x000a_Les taches d'accès sont considérées comme étant des tâches SUPP (SUPP)._x000a_Les taches de Diagnostic, Dépose équipement défectueux, Pose d'un rechange (pouvant être réalisé plus tard)  et VBF contribuent à résourdre l'évènement sur une URL ou URA (les taches d'accès pouvant nécessiter la dépose de capots, trappe ou démontage d'autres équipement sont classées en tâches SUPP)"/>
  </r>
  <r>
    <n v="1669"/>
    <x v="1"/>
    <x v="1"/>
    <x v="1"/>
    <s v="025-Soutien"/>
    <s v="EBMR_FER LIPC GRIFFON VTT + ADS.xls"/>
    <s v="JMC-08"/>
    <s v="Annexe 1"/>
    <s v="LIPC Excel"/>
    <s v="Ma"/>
    <x v="1"/>
    <s v="Colonne AC: les codes sous-tâches permettre d'identifier la chronologie de la tâche par incrémentation numérique de l'identifiant de la sous-tâche. Les différents co-traitants ont chacun leurs méthodes d'incrémentation. Cette différence de gestion nécessite pour l'analyste une adaption à chaque co-traitant. Il est indispensable d'harmoniser l'identification des sous-tâches."/>
    <x v="19"/>
    <s v="Réunion proposée par le GME entre experts GME et Administration"/>
  </r>
  <r>
    <n v="1670"/>
    <x v="1"/>
    <x v="1"/>
    <x v="1"/>
    <s v="025-Soutien"/>
    <s v="EBMR_FER LIPC GRIFFON VTT + ADS.xls"/>
    <s v="JMC-09"/>
    <s v="Annexe 1"/>
    <s v="LIPC Excel"/>
    <s v="Ma"/>
    <x v="1"/>
    <s v="Colonne AC: pour permettre d'identifier la chronologie de la tâche, les sous-tâches doivent avoir leurs identifiants propres même si elles font référence à une tâche référencée. Certaines tâches de NX dérogent à cette régle."/>
    <x v="18"/>
    <s v="Problème outil détecté en cours de résolution ; correction à apporter pour la prochaine livraison"/>
  </r>
  <r>
    <n v="1671"/>
    <x v="1"/>
    <x v="1"/>
    <x v="1"/>
    <s v="025-Soutien"/>
    <s v="EBMR_FER LIPC GRIFFON VTT + ADS.xls"/>
    <s v="JMC-10"/>
    <s v="Annexe 1"/>
    <s v="LIPC Excel"/>
    <s v="Ma"/>
    <x v="1"/>
    <s v="Colonne AC: pour permettre d'identifier la chronologie de la tâche, les sous-tâches doivent être incrémentales. Certaines tâches de RTD dérogent à cette régle (ex: STSK-DIAG)."/>
    <x v="18"/>
    <s v=" mise a jour prochaine livraison (suppression DIAG)"/>
  </r>
  <r>
    <n v="1672"/>
    <x v="1"/>
    <x v="1"/>
    <x v="1"/>
    <s v="025-Soutien"/>
    <s v="EBMR_FER LIPC GRIFFON VTT + ADS.xls"/>
    <s v="JMC-11"/>
    <s v="Annexe 1"/>
    <s v="LIPC Excel"/>
    <s v="Ma"/>
    <x v="1"/>
    <s v="Colonne BA: pour certaines tâches, la qualification du personnel n'est pas complète. Manquent le rôle du personnel, le nombre de personnes et l'unité de mesure."/>
    <x v="18"/>
    <s v="Ok correction à apporter pour la prochaine livraison"/>
  </r>
  <r>
    <n v="1673"/>
    <x v="1"/>
    <x v="1"/>
    <x v="1"/>
    <s v="025-Soutien"/>
    <s v="EBMR_FER LIPC GRIFFON VTT + ADS.xls"/>
    <s v="JMC-12"/>
    <s v="Annexe 1"/>
    <s v="LIPC Excel"/>
    <s v="Ma"/>
    <x v="1"/>
    <s v="Les durées doivent toutes être en heure avec 2 chiffres après la virgule"/>
    <x v="18"/>
    <s v="Ok correction à apporter pour la prochaine livraison"/>
  </r>
  <r>
    <n v="1674"/>
    <x v="1"/>
    <x v="1"/>
    <x v="1"/>
    <s v="025-Soutien"/>
    <s v="EBMR_FER LIPC GRIFFON VTT + ADS.xls"/>
    <s v="JMC-13"/>
    <s v="Annexe 1"/>
    <s v="LIPC Excel"/>
    <s v="Ma"/>
    <x v="1"/>
    <s v="Ajouter une colonne périodicité de la tâche,_x000a_ Donnée S3000L &quot;thesholdValue&quot; "/>
    <x v="18"/>
    <s v="Ok correction à apporter pour la prochaine livraison"/>
  </r>
  <r>
    <n v="1675"/>
    <x v="1"/>
    <x v="1"/>
    <x v="1"/>
    <s v="025-Soutien"/>
    <s v="EBMR_FER LIPC GRIFFON VTT + ADS.xls"/>
    <s v="JCB-01"/>
    <m/>
    <m/>
    <s v="Q"/>
    <x v="1"/>
    <s v="De nombreuses cases ne sont pas renseignées, est ce normal?"/>
    <x v="18"/>
    <s v="Définition incomplète du système opérant ne permettant pas de remplir la totalité des cases"/>
  </r>
  <r>
    <n v="1676"/>
    <x v="1"/>
    <x v="1"/>
    <x v="1"/>
    <s v="025-Soutien"/>
    <s v="EBMR_FER LIPC GRIFFON VTT + ADS.xls"/>
    <s v="JCB-02"/>
    <m/>
    <m/>
    <m/>
    <x v="1"/>
    <s v="Colonnes J à O :Des incohérences de disposition des croix, une  &quot;opérationnal task&quot; doit être de niveau équipage et vice-versa (donc issue d'une opération du Guide Technique)."/>
    <x v="18"/>
    <s v="Ok correction à apporter pour la prochaine livraison"/>
  </r>
  <r>
    <n v="1677"/>
    <x v="1"/>
    <x v="1"/>
    <x v="1"/>
    <s v="025-Soutien"/>
    <s v="EBMR_FER LIPC GRIFFON VTT + ADS.xls"/>
    <s v="JCB-04"/>
    <m/>
    <m/>
    <s v="Q"/>
    <x v="1"/>
    <s v="Les durées sont elles exprimées en 1/100 d'heures ou bien en heures, minutes?"/>
    <x v="18"/>
    <s v="Les durées sont données en heure et centième d'heure"/>
  </r>
  <r>
    <n v="1678"/>
    <x v="1"/>
    <x v="1"/>
    <x v="1"/>
    <s v="025-Soutien"/>
    <s v="EBMR_FER LIPC GRIFFON VTT + ADS.xls"/>
    <s v="JCB-05"/>
    <m/>
    <m/>
    <m/>
    <x v="1"/>
    <s v="Colonne AC: Trouver une logique de numérotation cohérente entre les différentes entités du GME"/>
    <x v="18"/>
    <s v="Ok, Correction à apporter pour la prochaine livraison"/>
  </r>
  <r>
    <n v="1679"/>
    <x v="1"/>
    <x v="1"/>
    <x v="1"/>
    <s v="025-Soutien"/>
    <s v="EBMR_FER LIPC GRIFFON VTT + ADS.xls"/>
    <s v="JCB-06"/>
    <m/>
    <m/>
    <m/>
    <x v="1"/>
    <s v="Colonnes BA à BE: les qualifications et niveaux ne correspondent pas à ceux de Sim@t."/>
    <x v="19"/>
    <s v="Les qualifications et les niveaux sont conformes aux informations du guide de rédaction S1000D."/>
  </r>
  <r>
    <n v="1680"/>
    <x v="1"/>
    <x v="1"/>
    <x v="1"/>
    <s v="025-Soutien"/>
    <s v="EBMR_FER LIPC GRIFFON VTT + ADS.xls"/>
    <s v="JCB-07"/>
    <m/>
    <m/>
    <s v="Q"/>
    <x v="1"/>
    <s v="Quelle est la suite logique dans le déroulé des sous tâches?  Exemple: la dernière sous tâche est une dépose!"/>
    <x v="19"/>
    <s v="Réunion proposée par le GME entre experts GME et Administration"/>
  </r>
  <r>
    <n v="1681"/>
    <x v="1"/>
    <x v="1"/>
    <x v="1"/>
    <s v="025-Soutien"/>
    <s v="EBMR_FER LIPC GRIFFON VTT + ADS.xls"/>
    <s v="SOR-001"/>
    <n v="2"/>
    <s v="6 et 7"/>
    <s v="Ma"/>
    <x v="1"/>
    <s v="Reconduire le rem. SOR-005 faite sur le fichier Export BASL :_x000a_- remplacer la présentation actuelle des colonnes du fichier par un tableau à deux colonnes,_x000a_- renseigner la 1ère colonne avec le texte déjà présent,_x000a_- renseigner la 2ème colonne avec les données S3000L correspondantes._x000a_Ajouter dans quels onglets parmi les 8 de la BASL se trouvent les données présentées dans cette LIPC (ARBOLOG, LIPC, OP MAINT, RECH, OUT, INFRA, FIAB, INFOS ARTICLES)."/>
    <x v="18"/>
    <s v="Ok correction à apporter pour la prochaine livraison"/>
  </r>
  <r>
    <n v="1682"/>
    <x v="1"/>
    <x v="1"/>
    <x v="1"/>
    <s v="025-Soutien"/>
    <s v="EBMR_FER LIPC GRIFFON VTT + ADS.xls"/>
    <s v="CLR-001"/>
    <m/>
    <m/>
    <s v="F"/>
    <x v="1"/>
    <s v="Dans la colonne main d'œuvre, il y a des inconhérences d'unité des données (HR et MH)"/>
    <x v="18"/>
    <s v="Ok correction à apporter pour la prochaine livraison"/>
  </r>
  <r>
    <n v="1683"/>
    <x v="3"/>
    <x v="0"/>
    <x v="2"/>
    <s v="025-Soutien"/>
    <s v="EBMR_FER LIPC GRIFFON VTT + ADS.xls"/>
    <s v="JVT-001"/>
    <s v="LIPC"/>
    <m/>
    <s v="Ma"/>
    <x v="0"/>
    <s v="Puisqu'il n'y a pas, à ce jour, d'étude technico-économique acceptée par l'administration pour le soutien D2G, il faut considérer l'hypothèse de la STB , c’est-à-dire que le NTI2 des URL ayant 4 URA au moins soient soutenues dans les forces. Donc cela doit apparaître dans la LIPC "/>
    <x v="18"/>
    <s v="Réponse donnée à l'Administration le 08/03/17_x000a_Les résultats des etudes ÉTÉ seront retranscrites dans la BASL"/>
  </r>
  <r>
    <n v="1684"/>
    <x v="0"/>
    <x v="2"/>
    <x v="0"/>
    <s v="025-Soutien"/>
    <s v="EBMR_FER Liste préliminaire des outillages EBMR (NS) + ADS.xls"/>
    <s v="JVT-001"/>
    <n v="1"/>
    <n v="3"/>
    <s v="Ma"/>
    <x v="0"/>
    <s v="Il est demandé que le titulaire doit justifier le recours à des outillages non issus de la liste des outillages communs. Document à compléter "/>
    <x v="0"/>
    <s v="Le GME a pour objectif de minimiser le developpement et la production d'outillage. La démarche du GME est de privilégier :_x000a_1- les outillages communs_x000a_2- Les outillages complémentaires_x000a_3- la réutilisation de définition d'outillages spécifiques développés pour des véhicules antérieurs (VBCI)_x000a_4- le developpement d'outillage spécifique EBMR_x000a__x000a_La justification au recours à des outillages spécifiques ou complémentaires sera présenté lors du prochain GT orienté soutien GRIFFON du 28 mars"/>
  </r>
  <r>
    <n v="1685"/>
    <x v="1"/>
    <x v="1"/>
    <x v="1"/>
    <s v="025-Soutien"/>
    <s v="EBMR_FER Liste préliminaire des outillages EBMR (NS) + ADS.xls"/>
    <s v="EDD-001"/>
    <s v="4.2"/>
    <n v="4"/>
    <s v="Q"/>
    <x v="1"/>
    <s v="A quelle échéance le GME prendra-t-il en compte les outillages communs ? Il est précisé que cette recherche de communalité a en particulier pour but de limiter l'outillage emporté pour soutenir une force au complet."/>
    <x v="1"/>
    <s v="Conformément à la demande client, le document NS classe les outils par lots, ce qui exclut de fait les outils communs qui ne sont pas livrés dans les lots._x000a_Les outils communs utilisés sont cités dans les cartes de travail. La fonction liste déduite de Simadoc permet de faire des listes GME (3 DTU --&gt; 3 listes Griffon, Jaguar et Equipements Communs Scorpion)"/>
  </r>
  <r>
    <n v="1686"/>
    <x v="1"/>
    <x v="1"/>
    <x v="1"/>
    <s v="025-Soutien"/>
    <s v="EBMR_FER Liste préliminaire des outillages EBMR (NS) + ADS.xls"/>
    <s v="EDD-002"/>
    <s v="5.2"/>
    <n v="5"/>
    <s v="Q"/>
    <x v="1"/>
    <s v="Comment se fait-il que les berceaux en général n'ont pas de certification CE? Ce ne sont pas, en effet, des moyens de levage mais ce sont des moyens de manutention."/>
    <x v="1"/>
    <s v="Les berceaux sont des supports qui n’ont pas besoin de certification (directive machine 2006/42/CE)_x000a_"/>
  </r>
  <r>
    <n v="1687"/>
    <x v="1"/>
    <x v="1"/>
    <x v="1"/>
    <s v="025-Soutien"/>
    <s v="EBMR_FER Liste préliminaire des outillages EBMR (NS) + ADS.xls"/>
    <s v="JCB_001"/>
    <n v="5.2"/>
    <s v="5et 6"/>
    <s v="Q"/>
    <x v="1"/>
    <s v="La SETM demande que le GME étudie la possibilité d'optimiser le nombre élingues."/>
    <x v="1"/>
    <s v="Oui, calendrier et modalités à définir en GME."/>
  </r>
  <r>
    <n v="1688"/>
    <x v="1"/>
    <x v="1"/>
    <x v="1"/>
    <s v="025-Soutien"/>
    <s v="EBMR_FER Liste préliminaire des outillages EBMR (NS) + ADS.xls"/>
    <s v="JCB_002"/>
    <n v="5.0999999999999996"/>
    <n v="5"/>
    <s v="Q"/>
    <x v="1"/>
    <s v="La SETM demande l'emplacement de stockage  de la douille dans le véhicule. "/>
    <x v="1"/>
    <s v="L’emplacement de stockage de la douille ouverture/ fermeture porte de toit reste à définir, mais elle sera dans un coffre extérieur. _x000a_Nota : la douille se trouve dans tous les Griffon dont le véhicule ELI."/>
  </r>
  <r>
    <n v="1689"/>
    <x v="1"/>
    <x v="1"/>
    <x v="1"/>
    <s v="025-Soutien"/>
    <s v="EBMR_FER Liste préliminaire des outillages EBMR (NS) + ADS.xls"/>
    <s v="JCB_003"/>
    <n v="5.2"/>
    <n v="5"/>
    <s v="Q"/>
    <x v="1"/>
    <s v="Est-ce que le transpalette équipé pour pose dépose des coffres et boucliers AV, comprend un transpalette et un support ou bien un transpalette modifier avec support,"/>
    <x v="1"/>
    <s v="Il s’agit en fait d’une table à billes adaptée au transpalette existant dans l’atelier et qui reçoit les berceaux cités plus bas._x000a_"/>
  </r>
  <r>
    <n v="1690"/>
    <x v="1"/>
    <x v="1"/>
    <x v="1"/>
    <s v="025-Soutien"/>
    <s v="EBMR_FER Liste préliminaire des outillages EBMR (NS) + ADS.xls"/>
    <s v="JCB_004"/>
    <n v="5.2"/>
    <n v="5"/>
    <s v="Q"/>
    <x v="1"/>
    <s v="Outil d'indication de colmatage des filtre paix  SI NRBC ne doivent pas apparaitre dans le lot NTI 1 AEB,"/>
    <x v="1"/>
    <s v="Cet outil n’est pas lié au kit NBC, mais au dispositif renouvellement d’air de base. Il est utilisé au NTI1._x000a_Accord NS pour le mettre dans le lot multi technique._x000a_"/>
  </r>
  <r>
    <n v="1691"/>
    <x v="1"/>
    <x v="1"/>
    <x v="1"/>
    <s v="025-Soutien"/>
    <s v="EBMR_FER Liste préliminaire des outillages EBMR (NS) + ADS.xls"/>
    <s v="AVR_001"/>
    <n v="5.2"/>
    <n v="5"/>
    <s v="Q"/>
    <x v="1"/>
    <s v="utilité de l'outillage de d'analyse  d'huile rampe."/>
    <x v="1"/>
    <s v="Effectivement cet outil est inutile. A supprimer"/>
  </r>
  <r>
    <n v="1692"/>
    <x v="1"/>
    <x v="1"/>
    <x v="1"/>
    <s v="025-Soutien"/>
    <s v="EBMR_FER Liste préliminaire des outillages EBMR (NS) + ADS.xls"/>
    <s v="AVR_002"/>
    <n v="5.3"/>
    <n v="7"/>
    <s v="Q"/>
    <x v="1"/>
    <s v="demande la pertinence d'un outil pour la pose dépose du support crochet."/>
    <x v="1"/>
    <s v="Masse du support crochet de l’ordre de 30 kg. Sans support, l’ergonomie de l’opération inconfortable._x000a_NS sera favorable à sa suppression si l’Administration est d’accord._x000a_Nota : pas de maintenance préventive, opération uniquement en cas de casse."/>
  </r>
  <r>
    <n v="1693"/>
    <x v="1"/>
    <x v="1"/>
    <x v="1"/>
    <s v="025-Soutien"/>
    <s v="EBMR_FER Liste préliminaire des outillages EBMR (NS) + ADS.xls"/>
    <s v="AVR_003"/>
    <n v="5.4"/>
    <n v="7"/>
    <s v="Q"/>
    <x v="1"/>
    <s v="Les tests intégrés ne prennent il pas en compte ce test."/>
    <x v="1"/>
    <s v="Le besoin de la valise test incendie est identifié «Pressenti» (SERD non disponible)._x000a_L’analyse du besoin reste à consolider."/>
  </r>
  <r>
    <n v="1694"/>
    <x v="1"/>
    <x v="1"/>
    <x v="1"/>
    <s v="025-Soutien"/>
    <s v="EBMR_FER Liste préliminaire des outillages EBMR (NS) + ADS.xls"/>
    <s v="AVR_004"/>
    <n v="5.4"/>
    <n v="7"/>
    <s v="Q"/>
    <x v="1"/>
    <s v="Une balance de ce type n'est elle pas déjà en service dans les ateliers NBCI,"/>
    <x v="1"/>
    <s v="La balance de pesée extincteurs doit être précise (10,8 kg à 20 gr près et 25,6 kg à 50 g près)._x000a_Dans les outils communs :_x000a_- La balance 10 kg n’a pas la capacité,_x000a_- Nous avons un doute sur la précision de la balance 120 kg._x000a_Par ailleurs, les balances livrées au titre du VBCI sont limitées à 15 kg"/>
  </r>
  <r>
    <n v="1695"/>
    <x v="1"/>
    <x v="1"/>
    <x v="1"/>
    <s v="025-Soutien"/>
    <s v="EBMR_FER Liste préliminaire des outillages EBMR (NS) + ADS.xls"/>
    <s v="JCB_005"/>
    <n v="5.6"/>
    <n v="8"/>
    <s v="Ma"/>
    <x v="1"/>
    <s v="L'outillage de charge de clim est déjà en service au sein des ateliers NTI2 a priori,"/>
    <x v="19"/>
    <s v="Cet outil n’est pas cité dans  les outil communs de la STB._x000a_NS est favorable à la réutilisation d’outils déjà en service._x000a_Nous supposons qu’il s’agit de l’outil Leclerc (à confirmer)_x000a_- Le déploiement des outils Leclerc est-il compatible de celui des Griffon et Jaguar ?_x000a_- Cet outil n’est plus approvisionnable_x000a_D’autres solutions plus compactes et plus récentes sont envisagées._x000a_"/>
  </r>
  <r>
    <n v="1696"/>
    <x v="1"/>
    <x v="1"/>
    <x v="1"/>
    <s v="025-Soutien"/>
    <s v="EBMR_FER TSA Equipements communs SCORPION DJD2 GRIFFON + ADS.xls"/>
    <s v="JVT-001"/>
    <n v="4.0999999999999996"/>
    <n v="9"/>
    <s v="F"/>
    <x v="1"/>
    <s v="Mettre à jour les clauses suite à l'avenant 2"/>
    <x v="18"/>
    <s v="Le clauses seront intégrés pour DJD2 EPC"/>
  </r>
  <r>
    <n v="1697"/>
    <x v="1"/>
    <x v="1"/>
    <x v="1"/>
    <s v="025-Soutien"/>
    <s v="EBMR_FER TSA Equipements communs SCORPION DJD2 GRIFFON + ADS.xls"/>
    <s v="SOR-001"/>
    <s v="4.1"/>
    <s v="13 et 14"/>
    <s v="Ma"/>
    <x v="1"/>
    <s v="Concernant les deux orientations pour les TSA, essayer néanmoins de conserver le plus possible la numérotation utilisée pour les TSA EBMR afin que l'on s'y retrouve plus facilement"/>
    <x v="19"/>
    <s v="Aucune raison pour que l'architecture soit commune ( séparation des TSA demandée par l'administration)"/>
  </r>
  <r>
    <n v="1698"/>
    <x v="1"/>
    <x v="1"/>
    <x v="1"/>
    <s v="025-Soutien"/>
    <s v="EBMR_FER TSA Equipements communs SCORPION DJD2 GRIFFON + ADS.xls"/>
    <s v="JCB-001"/>
    <n v="1.2"/>
    <n v="5"/>
    <s v="F"/>
    <x v="1"/>
    <s v="Remplacer STM par SETM Section d'expertise du maintien en conditions opérationnelles des matériels terrestres "/>
    <x v="18"/>
    <s v="Sera pris en compte"/>
  </r>
  <r>
    <n v="1699"/>
    <x v="1"/>
    <x v="1"/>
    <x v="1"/>
    <s v="025-Soutien"/>
    <s v="EBMR_FER TSA Equipements communs SCORPION DJD2 GRIFFON + ADS.xls"/>
    <s v="JCB-002"/>
    <s v="3,6,1"/>
    <n v="10"/>
    <s v="F"/>
    <x v="1"/>
    <s v="Remplacer le kit de génération électrique indépendante portable par groupe électrogène;"/>
    <x v="18"/>
    <s v="A prendre en compte avec ASL"/>
  </r>
  <r>
    <n v="1700"/>
    <x v="1"/>
    <x v="1"/>
    <x v="1"/>
    <s v="025-Soutien"/>
    <s v="EBMR_FER TSA Equipements communs SCORPION DJD2 GRIFFON + ADS.xls"/>
    <s v="DVC-001"/>
    <s v="3,6,3"/>
    <n v="12"/>
    <s v="Ma"/>
    <x v="1"/>
    <s v="contenu du catalogue ajouter en français. "/>
    <x v="18"/>
    <s v="Mise à jours prévue pour DJD2 EPC ( Terme anglo-saxon à remplacer)"/>
  </r>
  <r>
    <n v="1701"/>
    <x v="1"/>
    <x v="1"/>
    <x v="1"/>
    <s v="025-Soutien"/>
    <s v="EBMR_FER TSA Equipements communs SCORPION DJD2 GRIFFON + ADS.xls"/>
    <s v="AVR-001"/>
    <s v="3,6,3"/>
    <n v="12"/>
    <s v="F"/>
    <x v="1"/>
    <s v="Harmoniser le document avec l'appellation KIT treuil et non pas kit de traction à distance comme en page 9 et autres"/>
    <x v="18"/>
    <s v="A prendre en compte avec ASL"/>
  </r>
  <r>
    <n v="1702"/>
    <x v="1"/>
    <x v="1"/>
    <x v="1"/>
    <s v="025-Soutien"/>
    <s v="EBMR_FER TSA Equipements communs SCORPION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Mise à jour pour DJD2 EPC"/>
  </r>
  <r>
    <n v="1703"/>
    <x v="1"/>
    <x v="1"/>
    <x v="1"/>
    <s v="025-Soutien"/>
    <s v="EBMR_FER TSA Equipements communs SCORPION DJD2 GRIFFON + ADS.xls"/>
    <s v="EDD-002"/>
    <s v="5.2"/>
    <n v="18"/>
    <s v="Q"/>
    <x v="1"/>
    <s v="Comment être sûr que l'ensemble des équipements dits communs se retrouvent bien dans ce TSA? Comment le GME a-t-il procédé pour vérifier cela ?"/>
    <x v="18"/>
    <s v="voir JCB-002"/>
  </r>
  <r>
    <n v="1704"/>
    <x v="1"/>
    <x v="1"/>
    <x v="1"/>
    <s v="025-Soutien"/>
    <s v="EBMR_FER TSA GRIFFON JAGUAR DJD2 GRIFFON + ADS.xls"/>
    <s v="EDD-001"/>
    <n v="1.2"/>
    <n v="5"/>
    <s v="F"/>
    <x v="1"/>
    <s v="remplacer (valable pour tous les documents) STM, section technique de marque par SETM, section d'expertise technique du MCO-T (maintien en condition opérationnnelle - des matériels terrestres). De même remplacer (valable pour tous les documents), RM, responsable de marque, par ETM, Expert technique du MCO-T."/>
    <x v="18"/>
    <s v="Sera corrigé dans un indice B du document."/>
  </r>
  <r>
    <n v="1705"/>
    <x v="1"/>
    <x v="1"/>
    <x v="1"/>
    <s v="025-Soutien"/>
    <s v="EBMR_FER TSA GRIFFON JAGUAR DJD2 GRIFFON + ADS.xls"/>
    <s v="SOR-001"/>
    <s v="4.4.2"/>
    <n v="13"/>
    <s v="Ma"/>
    <x v="1"/>
    <s v="Reprendre ce qui est écrit sur la non-existence des BASL car les premières BASL ont été livrées pour DJD2"/>
    <x v="18"/>
    <s v="Ajout du document GME/103/20/0012 &quot;Export de la Base d’Analyse du Soutien Logistique du GRIFFON VTT FELIN&quot; au § 2.1. Ajout de l'utilisation de cette BASL au § 4.4.2."/>
  </r>
  <r>
    <n v="1706"/>
    <x v="1"/>
    <x v="1"/>
    <x v="1"/>
    <s v="025-Soutien"/>
    <s v="EBMR_FER TSA GRIFFON JAGUAR DJD2 GRIFFON + ADS.xls"/>
    <s v="SOR-002"/>
    <s v="5.2"/>
    <s v="18 à 63"/>
    <s v="Ma"/>
    <x v="1"/>
    <s v="Désignations UD S1000D :_x000a_Afin d'assurer la cohérence pour toutes les désignations, vérifier qu'elles sont bien toutes en majuscules accentuées"/>
    <x v="18"/>
    <s v="Sera corrigé dans un indice B du document : passage en majuscules à minima pour assurer un standard de police de caractères entre les outils GME."/>
  </r>
  <r>
    <n v="1707"/>
    <x v="1"/>
    <x v="1"/>
    <x v="1"/>
    <s v="025-Soutien"/>
    <s v="EBMR_FER TSA GRIFFON JAGUAR DJD2 GRIFFON + ADS.xls"/>
    <s v="SOR-003"/>
    <s v="5.2"/>
    <s v="18 à 63"/>
    <s v="Ma"/>
    <x v="1"/>
    <s v="Désignations IPPN 2000M :_x000a_Afin d'assurer la cohérence pour toutes les désignations relatives au JAGUAR, vérifier que l'ajout de &quot;CHAS&quot; ou &quot;CHASSIS&quot; est bien appliqué par les 3 cotraitants (NS, RTD, TCS) quand cela est nécessaire"/>
    <x v="18"/>
    <s v="Les fichiers TSA sont des entrées uniques pour les trois cotraitants, et ils sont constitués en GME donc partagés entre Nexter, RTD et TCS. Cet ajout est nécessaire pour JAGUAR si des désignations d'IPPNs doivent être répétées entre les groupes Châssis et Tourelle. On peu aussi utiliser l'extension &quot;TOUR&quot; ou &quot;TOURELLE&quot; suivant besoin. Exemple : 8J-FASL325A1-OBSERVATION CHAS / 8J-FASL344A1-OBSERVATION TOUR"/>
  </r>
  <r>
    <n v="1708"/>
    <x v="1"/>
    <x v="1"/>
    <x v="1"/>
    <s v="025-Soutien"/>
    <s v="EBMR_FER TSA GRIFFON JAGUAR DJD2 GRIFFON + ADS.xls"/>
    <s v="SOR-004"/>
    <s v="5.2"/>
    <s v="18 à 63"/>
    <s v="Ma"/>
    <x v="1"/>
    <s v="Désignations IPPN 2000M :_x000a_Vérifier que toutes les désignations relatives au TEI IPS sont bien limitées à 19 caractères"/>
    <x v="18"/>
    <s v="Sera corrigé pour un indice B du document."/>
  </r>
  <r>
    <n v="1709"/>
    <x v="1"/>
    <x v="1"/>
    <x v="1"/>
    <s v="025-Soutien"/>
    <s v="EBMR_FER TSA GRIFFON JAGUAR DJD2 GRIFFON + ADS.xls"/>
    <s v="SOR-005"/>
    <s v="5.2"/>
    <s v="18 à 63"/>
    <s v="Mi"/>
    <x v="1"/>
    <s v="Si nécessaire, ajouter les traits noirs séparant les lignes du tableau"/>
    <x v="18"/>
    <s v="Sera corrigé dans un indice B du document."/>
  </r>
  <r>
    <n v="1710"/>
    <x v="1"/>
    <x v="1"/>
    <x v="1"/>
    <s v="025-Soutien"/>
    <s v="EBMR_FER TSA GRIFFON JAGUAR DJD2 GRIFFON + ADS.xls"/>
    <s v="SOR-006"/>
    <s v="5.2"/>
    <n v="22"/>
    <s v="Ma"/>
    <x v="1"/>
    <s v="TSA 093005 : Mettre en cohérence le contenu des colonnes MOI/MOV et IPPN (TSA ne concerne que le GRIFFON ?)"/>
    <x v="18"/>
    <s v="Sera corrigé dans un indice B du document."/>
  </r>
  <r>
    <n v="1711"/>
    <x v="1"/>
    <x v="1"/>
    <x v="1"/>
    <s v="025-Soutien"/>
    <s v="EBMR_FER TSA GRIFFON JAGUAR DJD2 GRIFFON + ADS.xls"/>
    <s v="SOR-007"/>
    <s v="5.2"/>
    <n v="22"/>
    <s v="Ma"/>
    <x v="1"/>
    <s v="TSA 093010 : Mettre en cohérence le contenu des colonnes MOI/MOV et IPPN (TSA ne concerne que le GRIFFON ?)"/>
    <x v="18"/>
    <s v="Sera corrigé dans un indice B du document."/>
  </r>
  <r>
    <n v="1712"/>
    <x v="1"/>
    <x v="1"/>
    <x v="1"/>
    <s v="025-Soutien"/>
    <s v="EBMR_FER TSA GRIFFON JAGUAR DJD2 GRIFFON + ADS.xls"/>
    <s v="SOR-008"/>
    <s v="5.2"/>
    <n v="28"/>
    <s v="Ma"/>
    <x v="1"/>
    <s v="Confirmer l'absence des TSA 112500 et 113000"/>
    <x v="18"/>
    <s v="Quand la définition sera figée, le TSA sera réactualisé_x000a_Pas de changement pour l'instant."/>
  </r>
  <r>
    <n v="1713"/>
    <x v="1"/>
    <x v="1"/>
    <x v="1"/>
    <s v="025-Soutien"/>
    <s v="EBMR_FER TSA GRIFFON JAGUAR DJD2 GRIFFON + ADS.xls"/>
    <s v="SOR-009"/>
    <s v="5.2"/>
    <n v="30"/>
    <s v="Ma"/>
    <x v="1"/>
    <s v="TSA 121520 : Supprimer &quot;JA&quot; dans la colonne MOV car MOI = &quot;8G&quot;"/>
    <x v="18"/>
    <s v="Sera corrigé dans un indice B du document."/>
  </r>
  <r>
    <n v="1714"/>
    <x v="1"/>
    <x v="1"/>
    <x v="1"/>
    <s v="025-Soutien"/>
    <s v="EBMR_FER TSA GRIFFON JAGUAR DJD2 GRIFFON + ADS.xls"/>
    <s v="SOR-010"/>
    <s v="5.2"/>
    <n v="32"/>
    <s v="Ma"/>
    <x v="1"/>
    <s v="TSA 131520 : Supprimer &quot;JA&quot; dans la colonne MOV car MOI = &quot;8G&quot;"/>
    <x v="18"/>
    <s v="Sera corrigé dans un indice B du document."/>
  </r>
  <r>
    <n v="1715"/>
    <x v="1"/>
    <x v="1"/>
    <x v="1"/>
    <s v="025-Soutien"/>
    <s v="EBMR_FER TSA GRIFFON JAGUAR DJD2 GRIFFON + ADS.xls"/>
    <s v="SOR-011"/>
    <s v="5.2"/>
    <n v="33"/>
    <s v="Ma"/>
    <x v="1"/>
    <s v="TSA 133010 : Ne mettre que &quot;JA&quot; dans la colonne MOV car MOI = &quot;8J&quot;"/>
    <x v="19"/>
    <s v="Ce TSA est 8G et 8J, le document sera corrigé"/>
  </r>
  <r>
    <n v="1716"/>
    <x v="1"/>
    <x v="1"/>
    <x v="1"/>
    <s v="025-Soutien"/>
    <s v="EBMR_FER TSA GRIFFON JAGUAR DJD2 GRIFFON + ADS.xls"/>
    <s v="SOR-012"/>
    <s v="5.2"/>
    <n v="33"/>
    <s v="Ma"/>
    <x v="1"/>
    <s v="TSA 133015 : Ne mettre que &quot;JA&quot; dans la colonne MOV car MOI = &quot;8J&quot;"/>
    <x v="19"/>
    <s v="Ce TSA est 8G et 8J, le document sera corrigé"/>
  </r>
  <r>
    <n v="1717"/>
    <x v="1"/>
    <x v="1"/>
    <x v="1"/>
    <s v="025-Soutien"/>
    <s v="EBMR_FER TSA GRIFFON JAGUAR DJD2 GRIFFON + ADS.xls"/>
    <s v="SOR-013"/>
    <s v="5.2"/>
    <n v="35"/>
    <s v="Ma"/>
    <x v="1"/>
    <s v="TSA 141520 : Supprimer &quot;JA&quot; dans la colonne MOV car MOI = &quot;8G&quot;"/>
    <x v="18"/>
    <s v="Sera corrigé dans un indice B du document."/>
  </r>
  <r>
    <n v="1718"/>
    <x v="1"/>
    <x v="1"/>
    <x v="1"/>
    <s v="025-Soutien"/>
    <s v="EBMR_FER TSA GRIFFON JAGUAR DJD2 GRIFFON + ADS.xls"/>
    <s v="SOR-014"/>
    <s v="5.2"/>
    <n v="37"/>
    <s v="Ma"/>
    <x v="1"/>
    <s v="TSA 151000 : A compléter dès que possible"/>
    <x v="18"/>
    <s v="Quand la définition sera figée, le TSA sera réactualisé_x000a_Pas de changement pour l'instant."/>
  </r>
  <r>
    <n v="1719"/>
    <x v="1"/>
    <x v="1"/>
    <x v="1"/>
    <s v="025-Soutien"/>
    <s v="EBMR_FER TSA GRIFFON JAGUAR DJD2 GRIFFON + ADS.xls"/>
    <s v="SOR-015"/>
    <s v="5.2"/>
    <n v="38"/>
    <s v="Ma"/>
    <x v="1"/>
    <s v="TSA 161010 : Confirmer les 2 occurrences relatives à des MOI/MOV identiques"/>
    <x v="18"/>
    <s v="Il y avait un doute sur les types de RESERVOIR : AIR 40L EQUIPE et RESERVOIR AIR 50L EQUIPE._x000a_La définition est maintenant figée :_x000a_EBRC = réservoir 40L _x000a_VBMR = Réservoir 50 L _x000a_MOI à modifier dans le TSA GME pour 16-10-10"/>
  </r>
  <r>
    <n v="1720"/>
    <x v="1"/>
    <x v="1"/>
    <x v="1"/>
    <s v="025-Soutien"/>
    <s v="EBMR_FER TSA GRIFFON JAGUAR DJD2 GRIFFON + ADS.xls"/>
    <s v="SOR-016"/>
    <s v="5.2"/>
    <n v="44"/>
    <s v="Ma"/>
    <x v="1"/>
    <s v="TSA 190525 : Dans la colonne IPPN, remplacer &quot;8G&quot; par &quot;8J&quot; dans le début du 2ème IPPN (concerne le JAGUAR)"/>
    <x v="18"/>
    <s v="Sera corrigé dans un indice B du document."/>
  </r>
  <r>
    <n v="1721"/>
    <x v="1"/>
    <x v="1"/>
    <x v="1"/>
    <s v="025-Soutien"/>
    <s v="EBMR_FER TSA GRIFFON JAGUAR DJD2 GRIFFON + ADS.xls"/>
    <s v="SOR-017"/>
    <s v="5.2"/>
    <n v="44"/>
    <s v="Ma"/>
    <x v="1"/>
    <s v="TSA 190530 : Dans la colonne IPPN, remplacer &quot;8G&quot; par &quot;8J&quot; dans le début du 2ème IPPN (concerne le JAGUAR)"/>
    <x v="18"/>
    <s v="Sera corrigé dans un indice B du document."/>
  </r>
  <r>
    <n v="1722"/>
    <x v="1"/>
    <x v="1"/>
    <x v="1"/>
    <s v="025-Soutien"/>
    <s v="EBMR_FER TSA GRIFFON JAGUAR DJD2 GRIFFON + ADS.xls"/>
    <s v="SOR-018"/>
    <s v="5.2"/>
    <n v="45"/>
    <s v="Ma"/>
    <x v="1"/>
    <s v="TSA 191520 : Dans la colonne MOV, supprimer la virgule après &quot;SA&quot;"/>
    <x v="18"/>
    <s v="Sera corrigé dans un indice B du document."/>
  </r>
  <r>
    <n v="1723"/>
    <x v="1"/>
    <x v="1"/>
    <x v="1"/>
    <s v="025-Soutien"/>
    <s v="EBMR_FER TSA GRIFFON JAGUAR DJD2 GRIFFON + ADS.xls"/>
    <s v="SOR-019"/>
    <s v="5.2"/>
    <n v="46"/>
    <s v="Ma"/>
    <x v="1"/>
    <s v="TSA 201005 : Dans la colonne IPPN, remplacer &quot;8J-F657320A2&quot; par &quot;8J-FASL320A1&quot; dans le début du 2ème IPPN (concerne le JAGUAR (NS))"/>
    <x v="18"/>
    <s v="Sera corrigé dans un indice B du document."/>
  </r>
  <r>
    <n v="1724"/>
    <x v="1"/>
    <x v="1"/>
    <x v="1"/>
    <s v="025-Soutien"/>
    <s v="EBMR_FER TSA GRIFFON JAGUAR DJD2 GRIFFON + ADS.xls"/>
    <s v="SOR-020"/>
    <s v="5.2"/>
    <n v="46"/>
    <s v="Ma"/>
    <x v="1"/>
    <s v="TSA 201010 : Dans la colonne IPPN, remplacer &quot;8G-F657320A2&quot; par &quot;8G-F657320A1&quot; dans le début du 1ème IPPN et remplacer &quot;8J-FASL320A2&quot; par &quot;8J-FASL320A1&quot; dans le début du 2ème IPPN"/>
    <x v="18"/>
    <s v="Sera corrigé dans un indice B du document."/>
  </r>
  <r>
    <n v="1725"/>
    <x v="1"/>
    <x v="1"/>
    <x v="1"/>
    <s v="025-Soutien"/>
    <s v="EBMR_FER TSA GRIFFON JAGUAR DJD2 GRIFFON + ADS.xls"/>
    <s v="SOR-021"/>
    <s v="5.2"/>
    <n v="46"/>
    <s v="Ma"/>
    <x v="1"/>
    <s v="TSA 202000 : Dans la colonne MOV, ajouter &quot;JA&quot; car MOI = &quot;8G, 8J&quot;"/>
    <x v="18"/>
    <s v="Sera corrigé dans un indice B du document."/>
  </r>
  <r>
    <n v="1726"/>
    <x v="1"/>
    <x v="1"/>
    <x v="1"/>
    <s v="025-Soutien"/>
    <s v="EBMR_FER TSA GRIFFON JAGUAR DJD2 GRIFFON + ADS.xls"/>
    <s v="SOR-022"/>
    <s v="5.2"/>
    <n v="48"/>
    <s v="Ma"/>
    <x v="1"/>
    <s v="TSA 212015 : Ne mettre que &quot;JA&quot; dans la colonne MOV car MOI = &quot;8J&quot;"/>
    <x v="19"/>
    <s v="Ce TSA est 8G et 8J, le document sera corrigé"/>
  </r>
  <r>
    <n v="1727"/>
    <x v="1"/>
    <x v="1"/>
    <x v="1"/>
    <s v="025-Soutien"/>
    <s v="EBMR_FER TSA GRIFFON JAGUAR DJD2 GRIFFON + ADS.xls"/>
    <s v="SOR-023"/>
    <s v="5.2"/>
    <n v="48"/>
    <s v="Ma"/>
    <x v="1"/>
    <s v="TSA 212015 : Dans la colonne IPPN, remplacer &quot;8J-FASL321A2&quot; par &quot;8J-F657321A2&quot; (RTD)"/>
    <x v="18"/>
    <s v="Sera corrigé dans un indice B du document."/>
  </r>
  <r>
    <n v="1728"/>
    <x v="1"/>
    <x v="1"/>
    <x v="1"/>
    <s v="025-Soutien"/>
    <s v="EBMR_FER TSA GRIFFON JAGUAR DJD2 GRIFFON + ADS.xls"/>
    <s v="SOR-024"/>
    <s v="5.2"/>
    <n v="49"/>
    <s v="Ma"/>
    <x v="1"/>
    <s v="TSA 220525 : Confirmer les 2 occurrences relatives à des MOI/MOV identiques"/>
    <x v="18"/>
    <s v="Problème sur TSA à traiter en GME"/>
  </r>
  <r>
    <n v="1729"/>
    <x v="1"/>
    <x v="1"/>
    <x v="1"/>
    <s v="025-Soutien"/>
    <s v="EBMR_FER TSA GRIFFON JAGUAR DJD2 GRIFFON + ADS.xls"/>
    <s v="SOR-025"/>
    <s v="5.2"/>
    <n v="50"/>
    <s v="Ma"/>
    <x v="1"/>
    <s v="TSA 230500 : Confirmer les 2 occurrences relatives à des MOI/MOV identiques"/>
    <x v="18"/>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30"/>
    <x v="1"/>
    <x v="1"/>
    <x v="1"/>
    <s v="025-Soutien"/>
    <s v="EBMR_FER TSA GRIFFON JAGUAR DJD2 GRIFFON + ADS.xls"/>
    <s v="SOR-026"/>
    <s v="5.2"/>
    <n v="50"/>
    <s v="Ma"/>
    <x v="1"/>
    <s v="TSA 232000 à TSA 233500 : A consolider dès que possible (et confirmer l'absence du TSA 232500)"/>
    <x v="18"/>
    <s v="A faire selon l'arboresence logistique en BASL"/>
  </r>
  <r>
    <n v="1731"/>
    <x v="1"/>
    <x v="1"/>
    <x v="1"/>
    <s v="025-Soutien"/>
    <s v="EBMR_FER TSA GRIFFON JAGUAR DJD2 GRIFFON + ADS.xls"/>
    <s v="SOR-027"/>
    <s v="5.2"/>
    <n v="52"/>
    <s v="Ma"/>
    <x v="1"/>
    <s v="TSA 253010 : Dans la colonne IPPN, remplacer si possible &quot;ACCESSOIRS&quot; par &quot;ACCESSOIRES&quot; en veillant à la limite des 19 caractères de l'IPS (reconduire cette rem. pour les TSA 253020 et 253030)"/>
    <x v="18"/>
    <s v="Sera corrigé dans un indice B du document."/>
  </r>
  <r>
    <n v="1732"/>
    <x v="1"/>
    <x v="1"/>
    <x v="1"/>
    <s v="025-Soutien"/>
    <s v="EBMR_FER TSA GRIFFON JAGUAR DJD2 GRIFFON + ADS.xls"/>
    <s v="SOR-028"/>
    <s v="5.2"/>
    <n v="52"/>
    <s v="Ma"/>
    <x v="1"/>
    <s v="TSA 254500 : Dans la colonne IPPN, remplacer si possible &quot;ECLAIRGE&quot; par &quot;ECLAIRAGE&quot; en veillant à la limite des 19 caractères de l'IPS"/>
    <x v="18"/>
    <s v="Sera corrigé dans un indice B du document."/>
  </r>
  <r>
    <n v="1733"/>
    <x v="1"/>
    <x v="1"/>
    <x v="1"/>
    <s v="025-Soutien"/>
    <s v="EBMR_FER TSA GRIFFON JAGUAR DJD2 GRIFFON + ADS.xls"/>
    <s v="SOR-029"/>
    <s v="5.2"/>
    <n v="53"/>
    <s v="Ma"/>
    <x v="1"/>
    <s v="TSA 260525 : Supprimer &quot;JA&quot; dans la colonne MOV car MOI = &quot;8G&quot;"/>
    <x v="18"/>
    <s v="Sera corrigé dans un indice B du document."/>
  </r>
  <r>
    <n v="1734"/>
    <x v="1"/>
    <x v="1"/>
    <x v="1"/>
    <s v="025-Soutien"/>
    <s v="EBMR_FER TSA GRIFFON JAGUAR DJD2 GRIFFON + ADS.xls"/>
    <s v="SOR-030"/>
    <s v="5.2"/>
    <n v="58"/>
    <s v="Ma"/>
    <x v="1"/>
    <s v="TSA 280000 : Mettre en cohérence le contenu des colonnes MOI/MOV et IPPN (TSA ne concerne que le GRIFFON ?)"/>
    <x v="18"/>
    <s v="Sera corrigé dans un indice B du document."/>
  </r>
  <r>
    <n v="1735"/>
    <x v="1"/>
    <x v="1"/>
    <x v="1"/>
    <s v="025-Soutien"/>
    <s v="EBMR_FER TSA GRIFFON JAGUAR DJD2 GRIFFON + ADS.xls"/>
    <s v="SOR-031"/>
    <s v="5.2"/>
    <n v="58"/>
    <s v="Ma"/>
    <x v="1"/>
    <s v="TSA 300000 : Dans l'IPPN, remplacer &quot;31&quot; par &quot;30&quot;"/>
    <x v="18"/>
    <s v="Sera corrigé dans un indice B du document."/>
  </r>
  <r>
    <n v="1736"/>
    <x v="1"/>
    <x v="1"/>
    <x v="1"/>
    <s v="025-Soutien"/>
    <s v="EBMR_FER TSA GRIFFON JAGUAR DJD2 GRIFFON + ADS.xls"/>
    <s v="SOR-032"/>
    <s v="5.2"/>
    <n v="58"/>
    <s v="Ma"/>
    <x v="1"/>
    <s v="TSA 320000 : Dans l'IPPN, remplacer &quot;31&quot; par &quot;32&quot; (reconduire cette rem. pour tout le groupe 32)"/>
    <x v="19"/>
    <s v="Comme ces TSA sont tous Nexter et se suivent, l'idée est de conserver les données dans l'IPPN 8J-FASL330A1-TOURELLE"/>
  </r>
  <r>
    <n v="1737"/>
    <x v="1"/>
    <x v="1"/>
    <x v="1"/>
    <s v="025-Soutien"/>
    <s v="EBMR_FER TSA GRIFFON JAGUAR DJD2 GRIFFON + ADS.xls"/>
    <s v="SOR-033"/>
    <s v="5.2"/>
    <n v="60"/>
    <s v="Ma"/>
    <x v="1"/>
    <s v="TSA 540000 : Dans l'IPPN, remplacer &quot;29&quot; par &quot;54&quot;"/>
    <x v="18"/>
    <s v="Sera corrigé dans un indice B du document._x000a_Dans ce TSA, les sous-groupes prévus pour DAL et DDM devront peut-être être supprimés suivant les solutions fnales retenues sur JAGUAR : le DAL est prévu en intégration VHP et le DDM  : ?"/>
  </r>
  <r>
    <n v="1738"/>
    <x v="1"/>
    <x v="1"/>
    <x v="1"/>
    <s v="025-Soutien"/>
    <s v="EBMR_FER TSA GRIFFON JAGUAR DJD2 GRIFFON + ADS.xls"/>
    <s v="SOR-034"/>
    <s v="5.2"/>
    <s v="60 à 62"/>
    <s v="Ma"/>
    <x v="1"/>
    <s v="TSA 75xx00 : Confirmer que la fin de l'IPP peut être différente de &quot;A1&quot; ou &quot;A2&quot; (incohérence avec le GD S2000M concernant ce TEI)"/>
    <x v="18"/>
    <s v="La fiche complément du TEI &quot;IPP&quot; sera mise à jour comme suit : &quot;Dans le cas d’IPPN établi en GME, l’IPPN de tête se termine toujours pas A1 et les IPPNs des contributeurs du GME se terminent tous par XY avec : « A » ≤ X ≤ « Z » et « 2 » ≤ Y ≤ « 9 »."/>
  </r>
  <r>
    <n v="1739"/>
    <x v="1"/>
    <x v="1"/>
    <x v="1"/>
    <s v="025-Soutien"/>
    <s v="EBMR_FER TSA GRIFFON JAGUAR DJD2 GRIFFON + ADS.xls"/>
    <s v="SOR-035"/>
    <s v="5.2"/>
    <n v="61"/>
    <s v="Ma"/>
    <x v="1"/>
    <s v="TSA 751700 : Ne mettre que &quot;JA&quot; dans la colonne MOV car MOI = &quot;8J&quot;"/>
    <x v="18"/>
    <s v="Sera corrigé dans un indice B du document."/>
  </r>
  <r>
    <n v="1740"/>
    <x v="1"/>
    <x v="1"/>
    <x v="1"/>
    <s v="026-Moyens de formation"/>
    <s v="EBMR_FER - CDC kit ped mai tou + ADS.xls"/>
    <s v="BHT-001"/>
    <m/>
    <s v="9-25-35"/>
    <s v="Mi"/>
    <x v="1"/>
    <s v="Dépose- répose et non démontage de l'arme"/>
    <x v="0"/>
    <s v="Ce TSA est 8G et 8J, le document sera corrigé"/>
  </r>
  <r>
    <n v="1741"/>
    <x v="1"/>
    <x v="1"/>
    <x v="1"/>
    <s v="026-Moyens de formation"/>
    <s v="EBMR_FER - CDC kit ped mai tou + ADS.xls"/>
    <s v="BHT-002"/>
    <m/>
    <n v="12"/>
    <s v="Ma"/>
    <x v="1"/>
    <s v="Rajouter si maquette avec dispositif de réarmement et mise de feu"/>
    <x v="0"/>
    <s v="Sera corrigé dans un indice B du document."/>
  </r>
  <r>
    <n v="1742"/>
    <x v="1"/>
    <x v="1"/>
    <x v="1"/>
    <s v="026-Moyens de formation"/>
    <s v="EBMR_FER - CDC kit ped mai tou + ADS.xls"/>
    <s v="BHT-003"/>
    <m/>
    <n v="13"/>
    <s v="Ma"/>
    <x v="1"/>
    <s v="Supprimer la phrase, il est titulaire d'un diplôme de niveau IV ouV "/>
    <x v="2"/>
    <s v="Quand la définition sera figée, le TSA sera réactualisé_x000a_Pas de changement pour l'instant."/>
  </r>
  <r>
    <n v="1743"/>
    <x v="1"/>
    <x v="1"/>
    <x v="1"/>
    <s v="026-Moyens de formation"/>
    <s v="EBMR_FER - CDC kit ped mai tou + ADS.xls"/>
    <s v="BHT-004"/>
    <m/>
    <n v="14"/>
    <s v="Mi"/>
    <x v="1"/>
    <s v="La rotation du tourelleau"/>
    <x v="0"/>
    <s v="Il y avait un doute sur les types de RESERVOIR : AIR 40L EQUIPE et RESERVOIR AIR 50L EQUIPE._x000a_La définition est maintenant figée :_x000a_EBRC = réservoir 40L _x000a_VBMR = Réservoir 50 L _x000a_MOI à modifier dans le TSA GME pour 16-10-10"/>
  </r>
  <r>
    <n v="1744"/>
    <x v="1"/>
    <x v="1"/>
    <x v="1"/>
    <s v="026-Moyens de formation"/>
    <s v="EBMR_FER - CDC kit ped mai tou + ADS.xls"/>
    <s v="BHT-005"/>
    <m/>
    <n v="18"/>
    <s v="Mi"/>
    <x v="1"/>
    <s v="Kit _mai -2, préciser échange boite à munitions échange bacs de récuperation et boites a munitions, si complexe ok ou de niveau NTI1 ok "/>
    <x v="0"/>
    <s v="Sera corrigé dans un indice B du document."/>
  </r>
  <r>
    <n v="1745"/>
    <x v="1"/>
    <x v="1"/>
    <x v="1"/>
    <s v="026-Moyens de formation"/>
    <s v="EBMR_FER - CDC kit ped mai tou + ADS.xls"/>
    <s v="BHT-006"/>
    <s v="KIT_DIAG-1-2"/>
    <n v="18"/>
    <s v="Q"/>
    <x v="1"/>
    <s v="Les scénarii doivent permettre tous lespossibiltés de diagnostic du matériel de série "/>
    <x v="0"/>
    <s v="Sera corrigé dans un indice B du document."/>
  </r>
  <r>
    <n v="1746"/>
    <x v="1"/>
    <x v="1"/>
    <x v="1"/>
    <s v="026-Moyens de formation"/>
    <s v="EBMR_FER - CDC kit ped mai tou + ADS.xls"/>
    <s v="BHT-007"/>
    <n v="10.1"/>
    <n v="20"/>
    <s v="Ma"/>
    <x v="1"/>
    <s v="Pas de pose repose des tourelleaux sur les kits, préciser si palan uniquement pour la mise en place"/>
    <x v="0"/>
    <s v="Sera corrigé dans un indice B du document."/>
  </r>
  <r>
    <n v="1747"/>
    <x v="1"/>
    <x v="1"/>
    <x v="1"/>
    <s v="026-Moyens de formation"/>
    <s v="EBMR_FER - CDC kit ped mai tou + ADS.xls"/>
    <s v="BHT-008"/>
    <m/>
    <n v="22"/>
    <s v="M1"/>
    <x v="1"/>
    <s v=" inscrire outillage à la pace des munitins inertes"/>
    <x v="0"/>
    <s v="Sera corrigé dans un indice B du document."/>
  </r>
  <r>
    <n v="1748"/>
    <x v="1"/>
    <x v="1"/>
    <x v="1"/>
    <s v="026-Moyens de formation"/>
    <s v="EBMR_FER - CDC kit ped mai tou + ADS.xls"/>
    <s v="BHT-009"/>
    <m/>
    <n v="21"/>
    <s v="Ma"/>
    <x v="1"/>
    <s v="Simbleautage, faut'il une zone de simbleautage ou pas, si oui cet acte de maintenance primordiale sera difficillement réalisable avec une maquette &quot;grillagée&quot;"/>
    <x v="0"/>
    <s v="Sera corrigé dans un indice B du document."/>
  </r>
  <r>
    <n v="1749"/>
    <x v="1"/>
    <x v="1"/>
    <x v="1"/>
    <s v="026-Moyens de formation"/>
    <s v="EBMR_FER - CDC kit ped mai tou + ADS.xls"/>
    <s v="BHT-010"/>
    <s v="PED_MAI_01"/>
    <n v="26"/>
    <s v="Ma"/>
    <x v="1"/>
    <s v="Valiser les scénarii de diagnostic après la primo formation"/>
    <x v="0"/>
    <s v="Sera corrigé dans un indice B du document."/>
  </r>
  <r>
    <n v="1750"/>
    <x v="1"/>
    <x v="1"/>
    <x v="1"/>
    <s v="026-Moyens de formation"/>
    <s v="EBMR_FER - CDC kit ped mai tou + ADS.xls"/>
    <s v="BHT-011"/>
    <n v="13.3"/>
    <n v="28"/>
    <s v="Ma"/>
    <x v="1"/>
    <s v="Galix et coronne impératifs "/>
    <x v="2"/>
    <s v="Ce TSA est 8G et 8J, le document sera corrigé"/>
  </r>
  <r>
    <n v="1751"/>
    <x v="1"/>
    <x v="1"/>
    <x v="1"/>
    <s v="026-Moyens de formation"/>
    <s v="EBMR_FER - CDC kit ped mai tou + ADS.xls"/>
    <s v="BHT-012"/>
    <s v="F5_MAI_03"/>
    <n v="29"/>
    <s v="Q"/>
    <x v="1"/>
    <s v="Préciser les moyens spécifiques"/>
    <x v="0"/>
    <s v="Sera corrigé dans un indice B du document."/>
  </r>
  <r>
    <n v="1752"/>
    <x v="1"/>
    <x v="1"/>
    <x v="1"/>
    <s v="026-Moyens de formation"/>
    <s v="EBMR_FER - CDC kit ped mai tou + ADS.xls"/>
    <s v="BHT-013"/>
    <s v="MAI_2"/>
    <n v="36"/>
    <m/>
    <x v="1"/>
    <s v="Préciser échange boite à munitions échange bacs de récuperation et boites a munitions, si complexe ou de niveau NTI1  ok"/>
    <x v="0"/>
    <s v="Problème sur TSA à traiter en GME"/>
  </r>
  <r>
    <n v="1753"/>
    <x v="1"/>
    <x v="1"/>
    <x v="1"/>
    <s v="026-Moyens de formation"/>
    <s v="EBMR_FER - CDC kit ped mai tou + ADS.xls"/>
    <s v="BHT-013"/>
    <s v="DIAG -1-nti1"/>
    <n v="36"/>
    <s v="Ma"/>
    <x v="1"/>
    <s v="Notion de diag electromécanique trop flou"/>
    <x v="0"/>
    <s v="Pour le Système NRBC du GRIFFON, deux types d'équipements sont prévus : un système temps de paix et un Rack NBC temps de guerre. Sur JAGUAR, il n'y a pas de système temps de paix/temps de guerre différents, c'est l'échange du type de filtre qui fait le basculement de traitement des agents NRBC. Contrairement à l'exigence CCTP P06160 : il n'y a donc pas de Kit commun SCORPION de protection NRBC. Du coup, pour les TSA GRIFFON/JAGUAR, il faut voir si NS gèrera dans des IPPNs séparés ou en variantes d'équipements dans un même IPPN. Pour le moment la définition s'oriente vers une conception en Kit GRIFFON, mais qui n'est pas un kit d'adaptation opérationnelle au sens de la STB EBMR et n'est donc pas rangé dans le Groupe 75."/>
  </r>
  <r>
    <n v="1754"/>
    <x v="1"/>
    <x v="1"/>
    <x v="1"/>
    <s v="026-Moyens de formation"/>
    <s v="EBMR_FER - CDC kit ped mai tou + ADS.xls"/>
    <s v="JVT-001"/>
    <n v="5.3"/>
    <n v="11"/>
    <s v="F"/>
    <x v="1"/>
    <s v="le contrat porte sur 2 kits pédagogiques pour la maintenance GRIFFON, pas 45"/>
    <x v="0"/>
    <s v="A faire selon l'arboresence logistique en BASL"/>
  </r>
  <r>
    <n v="1755"/>
    <x v="1"/>
    <x v="1"/>
    <x v="1"/>
    <s v="026-Moyens de formation"/>
    <s v="EBMR_FER - CDC kit ped mai tou + ADS.xls"/>
    <s v="JVT-002"/>
    <n v="6.1"/>
    <n v="12"/>
    <s v="Mi"/>
    <x v="1"/>
    <s v="La durée de vie des EBMR est de 40 (donc valable également pour les éléments du soutien comme les kits pédagogiques tourelleaux)"/>
    <x v="0"/>
    <s v="Sera corrigé dans un indice B du document."/>
  </r>
  <r>
    <n v="1756"/>
    <x v="1"/>
    <x v="1"/>
    <x v="1"/>
    <s v="026-Moyens de formation"/>
    <s v="EBMR_FER - CDC kit ped mai tou + ADS.xls"/>
    <s v="JVT-003"/>
    <n v="8"/>
    <n v="18"/>
    <s v="Ma"/>
    <x v="1"/>
    <s v="Puisqu'il n'y pas détude technico-économique acceptée par l'administration qui démontre le contraire, la STB s'applique donc le soutien NTI2 du COPV et du SOV-G se fait par D2G."/>
    <x v="2"/>
    <s v="Sera corrigé dans un indice B du document."/>
  </r>
  <r>
    <n v="1757"/>
    <x v="1"/>
    <x v="1"/>
    <x v="1"/>
    <s v="026-Moyens de formation"/>
    <s v="EBMR_FER - CDC kit ped mai tou + ADS.xls"/>
    <s v="JVT-004"/>
    <m/>
    <m/>
    <m/>
    <x v="1"/>
    <m/>
    <x v="12"/>
    <s v="Sera corrigé dans un indice B du document."/>
  </r>
  <r>
    <n v="1758"/>
    <x v="1"/>
    <x v="1"/>
    <x v="1"/>
    <s v="026-Moyens de formation"/>
    <s v="EBMR_FER - CDC kit ped mai tou + ADS.xls"/>
    <s v="JVT-005"/>
    <m/>
    <m/>
    <m/>
    <x v="1"/>
    <m/>
    <x v="12"/>
    <s v="Sera corrigé dans un indice B du document."/>
  </r>
  <r>
    <n v="1759"/>
    <x v="1"/>
    <x v="1"/>
    <x v="1"/>
    <s v="026-Moyens de formation"/>
    <s v="EBMR_FER - CDC kit ped mai tou + ADS.xls"/>
    <s v="JVT-006"/>
    <m/>
    <m/>
    <m/>
    <x v="1"/>
    <m/>
    <x v="12"/>
    <s v="Sera corrigé dans un indice B du document."/>
  </r>
  <r>
    <n v="1760"/>
    <x v="1"/>
    <x v="1"/>
    <x v="1"/>
    <s v="026-Moyens de formation"/>
    <s v="EBMR_FER - CDC kit ped mai tou + ADS.xls"/>
    <s v="JVT-007"/>
    <m/>
    <m/>
    <m/>
    <x v="1"/>
    <m/>
    <x v="12"/>
    <s v="Comme ces TSA sont tous Nexter et se suivent, l'idée est de conserver les données dans l'IPPN 8J-FASL330A1-TOURELLE"/>
  </r>
  <r>
    <n v="1761"/>
    <x v="1"/>
    <x v="1"/>
    <x v="1"/>
    <s v="026-Moyens de formation"/>
    <s v="EBMR_FER - CDC kit ped mai tou + ADS.xls"/>
    <s v="JVT-008"/>
    <m/>
    <m/>
    <m/>
    <x v="1"/>
    <m/>
    <x v="12"/>
    <s v="Sera corrigé dans un indice B du document._x000a_Dans ce TSA, les sous-groupes prévus pour DAL et DDM devront peut-être être supprimés suivant les solutions fnales retenues sur JAGUAR : le DAL est prévu en intégration VHP et le DDM  : ?"/>
  </r>
  <r>
    <n v="1762"/>
    <x v="1"/>
    <x v="1"/>
    <x v="1"/>
    <s v="026-Moyens de formation"/>
    <s v="EBMR_FER - CDC kit ped mai tou + ADS.xls"/>
    <s v="JVT-009"/>
    <m/>
    <m/>
    <m/>
    <x v="1"/>
    <m/>
    <x v="12"/>
    <s v="La fiche complément du TEI &quot;IPP&quot; sera mise à jour comme suit : &quot;Dans le cas d’IPPN établi en GME, l’IPPN de tête se termine toujours pas A1 et les IPPNs des contributeurs du GME se terminent tous par XY avec : « A » ≤ X ≤ « Z » et « 2 » ≤ Y ≤ « 9 »."/>
  </r>
  <r>
    <n v="1763"/>
    <x v="1"/>
    <x v="1"/>
    <x v="1"/>
    <s v="026-Moyens de formation"/>
    <s v="EBMR_FER - CDC kit ped UTI tou + ADS.xls"/>
    <s v="EDD-001"/>
    <m/>
    <n v="4"/>
    <s v="F"/>
    <x v="1"/>
    <s v="L'appellation EMB n'est pas correcte ici je pense. En effet, les écoles militaires de Bourges, regroupent plusieurs écoles dont l'école du matériel qui simplement s'appeler EM ou ECOMAT._x000a_"/>
    <x v="12"/>
    <s v="Sera corrigé dans un indice B du document."/>
  </r>
  <r>
    <n v="1764"/>
    <x v="1"/>
    <x v="1"/>
    <x v="1"/>
    <s v="026-Moyens de formation"/>
    <s v="EBMR_FER - CDC kit ped UTI tou + ADS.xls"/>
    <s v="EDD-002"/>
    <m/>
    <n v="17"/>
    <s v="Ma"/>
    <x v="1"/>
    <s v="Dans les moyens de maitenance, il faut à la fois préciser que les matériels autre que le tourelleau peuvent avoir un outillage et une documentation différentes (voire commerciale) mais en revanche le tourelleau doit être identique aux autres tourelleaux et donc doit requérir les mêmes outils et la même DTE que le tourelleau monté sur un engin._x000a_"/>
    <x v="13"/>
    <s v="Dans la LIPC DJD2 VTT FELIN, le changement de berceau des armes est NTI1"/>
  </r>
  <r>
    <n v="1765"/>
    <x v="1"/>
    <x v="1"/>
    <x v="1"/>
    <s v="026-Moyens de formation"/>
    <s v="EBMR_FER - CDC kit ped UTI tou + ADS.xls"/>
    <s v="EDD-003"/>
    <m/>
    <n v="18"/>
    <s v="Ma"/>
    <x v="1"/>
    <s v="Dans les opérations utilisateur, il faut absolument qu'il y ait les échanges d'armement sur le T1… Ces opérations pour passer le T1 de la MIT 50 à la MAG 58 ou au LGA 40 et vice-versa (toutes configuraitons possibles) doivent nécessairement être du niveau utilisateur._x000a_"/>
    <x v="12"/>
    <s v="La liste des opérations de maintenance et la qualification de leur niveau ne sont pas du ressort des kits pédagogiques._x000a_Les scénarios de maintenance sont issus de la LIPC du système opérant réel, sur laquelle, à ce jour, il n'y a pas d'opérations NTI2. (LIPC DJD2 VTT FELIN)_x000a_Les scénarios sont bien évidemment voués à prendre en compte les évolutions éventuelles des opérations de maintenance (y compris NTI2 s'il y en a)."/>
  </r>
  <r>
    <n v="1766"/>
    <x v="1"/>
    <x v="1"/>
    <x v="1"/>
    <s v="026-Moyens de formation"/>
    <s v="EBMR_FER - Note Arch kit ped UTI + MAI.xls"/>
    <s v="BHT-01"/>
    <m/>
    <n v="12"/>
    <s v="Ma"/>
    <x v="1"/>
    <s v="la representativité ds pannes doit âtre identique au tourelleau de série."/>
    <x v="0"/>
    <s v="Remarque prise en considération. "/>
  </r>
  <r>
    <n v="1767"/>
    <x v="1"/>
    <x v="1"/>
    <x v="1"/>
    <s v="026-Moyens de formation"/>
    <s v="EBMR_FER - Note Arch kit ped UTI + MAI.xls"/>
    <s v="EDD-001"/>
    <m/>
    <n v="11"/>
    <s v="Ma"/>
    <x v="1"/>
    <s v="La barrière électronique doit avoir à la fois une fiabilité importante et une résistance aux chocs élevée… du coup cela risque de ne pas être un produit du commerce. Pourquoi ne pas mettre une barrière plus mécanique pour assurer cette sécurité en sachant qu'il y a forcément un formateur présent, responsable de la séance de formation et donc de la sécurité des personnes."/>
    <x v="0"/>
    <s v="Remarque prise en considération. La solution technique sera arbitrée en GT formation."/>
  </r>
  <r>
    <n v="1768"/>
    <x v="1"/>
    <x v="1"/>
    <x v="1"/>
    <s v="026-Moyens de formation"/>
    <s v="EBMR_FER - Note Arch kit ped UTI + MAI.xls"/>
    <s v="EDD-002"/>
    <m/>
    <n v="11"/>
    <s v="Ma"/>
    <x v="1"/>
    <s v="Pour assurer la sécurité, l'instructeur peut simplement utiliser sa clé de fonctionnement : il sécurise la zone (fait sortir le personnel et met la barrière en place), actionne la clé, fait jouer la séquence de simulation, actionne la clé pour désactiver , fait entrer le ou les stagiaires qui doivent intervenir..."/>
    <x v="2"/>
    <s v="Remarque non comprise par RTD. Ce point a été discuté lors du GT Formation n°9"/>
  </r>
  <r>
    <n v="1769"/>
    <x v="1"/>
    <x v="1"/>
    <x v="1"/>
    <s v="026-Moyens de formation"/>
    <s v="EBMR_FER - Note Arch kit ped UTI + MAI.xls"/>
    <s v="EDD-003"/>
    <m/>
    <n v="4"/>
    <s v="Mi"/>
    <x v="1"/>
    <s v="Remarques à ajouter dans les deux documents en rappel : ne pas citer les écoles militaires de bourges mais plutôt cibler sur l'école du matériel (EM ou ECO MAT) au sein des écoles militaires de BOURGES"/>
    <x v="0"/>
    <s v="Sera corrigé pour DJD2 MO81 &amp; MMP"/>
  </r>
  <r>
    <n v="1770"/>
    <x v="1"/>
    <x v="1"/>
    <x v="1"/>
    <s v="026-Moyens de formation"/>
    <s v="EBMR_FER - Note Arch kit ped UTI + MAI.xls"/>
    <s v="EDD-002*Kit UTI"/>
    <m/>
    <n v="4"/>
    <s v="Q"/>
    <x v="1"/>
    <s v="Quel intérêt de citer les EMB ici alors que ce kit est à destination des régiments de forces, des centres de formation des utilisateurs finaux et des centres d'entraînement?"/>
    <x v="0"/>
    <s v="Sera corrigé pour DJD2 MO81 &amp; MMP"/>
  </r>
  <r>
    <n v="1771"/>
    <x v="1"/>
    <x v="1"/>
    <x v="1"/>
    <s v="026-Moyens de formation"/>
    <s v="EBMR_FER - Note archi maquette didactique GRIFFON + ADS.xls"/>
    <s v="JVT-001"/>
    <n v="12.2"/>
    <n v="22"/>
    <s v="Ma"/>
    <x v="1"/>
    <s v="La valise de test fait partie des lots multitechniques comme demandé dans le CCTP"/>
    <x v="0"/>
    <s v="Sera corrigé (la remarque s'applique au CDC qui sera néanmoins corrigé et non à la note d'architecture faisant l'objet de cette FER)"/>
  </r>
  <r>
    <n v="1772"/>
    <x v="1"/>
    <x v="1"/>
    <x v="1"/>
    <s v="026-Moyens de formation"/>
    <s v="EBMR_FER - Note archi maquette didactique GRIFFON + ADS.xls"/>
    <s v="JVT-002"/>
    <n v="12.2"/>
    <n v="22"/>
    <s v="Ma"/>
    <x v="1"/>
    <s v="La valise de test fait partie de la mise en oeuvre de la maquette didactique fonctionelle (recherche de panne, TBF) donc elle doit être fournie avec."/>
    <x v="2"/>
    <s v="Actuellement non prévu dans le scope de fourniture. (Remarque qui s'applique au CDC et non à la note d'architecture faisant l'objet de cette FER)_x000a_"/>
  </r>
  <r>
    <n v="1773"/>
    <x v="1"/>
    <x v="1"/>
    <x v="1"/>
    <s v="026-Moyens de formation"/>
    <s v="EBMR_FER - Note archi maquette didactique GRIFFON + ADS.xls"/>
    <s v="EDD-001"/>
    <m/>
    <n v="4"/>
    <s v="Mi"/>
    <x v="1"/>
    <s v="Même commentaire sur les EMB, écoles militaires de bourges. Il faut spécifier l'école du matériel, EM ou ECO MAT, au sein des écoles militaires de bourges."/>
    <x v="0"/>
    <s v="Sera corrigé pour DJD2 MO81 &amp; MMP_x000a_"/>
  </r>
  <r>
    <n v="1774"/>
    <x v="1"/>
    <x v="1"/>
    <x v="1"/>
    <s v="026-Moyens de formation"/>
    <s v="EBMR_FER - Note archi maquette didactique GRIFFON + ADS.xls"/>
    <s v="GBE-01"/>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3 &amp; 4 que la maquette GRIFFON soit équipée du train N°3 qui porte le TARD et que celui-ci serait présent sur la maquette mobilité JAGUAR._x000a_"/>
  </r>
  <r>
    <n v="1775"/>
    <x v="1"/>
    <x v="1"/>
    <x v="1"/>
    <s v="026-Moyens de formation"/>
    <s v="EBMR_FER - Note archi maquette didactique GRIFFON + ADS.xls"/>
    <s v="GBE-02"/>
    <m/>
    <n v="10"/>
    <s v="Q"/>
    <x v="1"/>
    <s v="Que signifie le terme CVCS Box? Non présent dans le glossaire"/>
    <x v="0"/>
    <s v="Cœur de la Vétronique Commune Scorpion. Ajout pour DJD2 MO81 &amp; MMP_x000a_"/>
  </r>
  <r>
    <n v="1776"/>
    <x v="1"/>
    <x v="1"/>
    <x v="1"/>
    <s v="026-Moyens de formation"/>
    <s v="EBMR_FER - Note archi maquette didactique GRIFFON + ADS.xls"/>
    <s v="GBE-03"/>
    <m/>
    <n v="13"/>
    <s v="Q"/>
    <x v="1"/>
    <s v="Que signifie le terme AFP? Non présent dans le glossaire"/>
    <x v="0"/>
    <s v="Afficheur Fonctions Pilote Ajout pour DJD2 MO81 &amp; MMP_x000a_"/>
  </r>
  <r>
    <n v="1777"/>
    <x v="1"/>
    <x v="1"/>
    <x v="1"/>
    <s v="026-Moyens de formation"/>
    <s v="EBMR_FER - CDC maquette didactique GRIFFON + ADS.xls"/>
    <s v="EDD-001"/>
    <m/>
    <n v="9"/>
    <s v="Ma"/>
    <x v="1"/>
    <s v="oui les spécifications décrites ci-dessous s'appliquent à ce moyen pédagogique"/>
    <x v="0"/>
    <s v="OK"/>
  </r>
  <r>
    <n v="1778"/>
    <x v="1"/>
    <x v="1"/>
    <x v="1"/>
    <s v="026-Moyens de formation"/>
    <s v="EBMR_FER - CDC maquette didactique GRIFFON + ADS.xls"/>
    <s v="EDD-002"/>
    <m/>
    <n v="11"/>
    <s v="Mi"/>
    <x v="1"/>
    <s v="effectivement l'intérêt et l'objectif principaux de la formation sont la recherche de panne et l'établissement d'un diagnostic précis."/>
    <x v="0"/>
    <s v="OK"/>
  </r>
  <r>
    <n v="1779"/>
    <x v="1"/>
    <x v="1"/>
    <x v="1"/>
    <s v="026-Moyens de formation"/>
    <s v="EBMR_FER - CDC maquette didactique GRIFFON + ADS.xls"/>
    <s v="EDD-003"/>
    <m/>
    <n v="11"/>
    <s v="F"/>
    <x v="1"/>
    <s v="l'école du matériel - EM ou ECO MAT- conviendrait mieux que les écoles militaires de Bourges ou EMB ou EMB Bourges car plusieurs écoles sont au sein des EMB…"/>
    <x v="0"/>
    <s v="OK"/>
  </r>
  <r>
    <n v="1780"/>
    <x v="1"/>
    <x v="1"/>
    <x v="1"/>
    <s v="026-Moyens de formation"/>
    <s v="EBMR_FER - CDC maquette didactique GRIFFON + ADS.xls"/>
    <s v="EDD-004"/>
    <m/>
    <n v="13"/>
    <s v="F"/>
    <x v="1"/>
    <s v="L'abréviation Vl n'est pas parlante: préférer Vhl"/>
    <x v="0"/>
    <s v="OK"/>
  </r>
  <r>
    <n v="1781"/>
    <x v="1"/>
    <x v="1"/>
    <x v="1"/>
    <s v="026-Moyens de formation"/>
    <s v="EBMR_FER - CDC maquette didactique GRIFFON + ADS.xls"/>
    <s v="EDD-005"/>
    <m/>
    <n v="33"/>
    <s v="Ma"/>
    <x v="1"/>
    <s v="Ne pas confondre maintenance et entretien : le NTI 0 n'existe pas, il s'agit de l'entretien utilisateur."/>
    <x v="0"/>
    <s v="Sera modifié pour DJD2 MO81 &amp; MMP (Acronyme NTI0 présent dans la LIPC) "/>
  </r>
  <r>
    <n v="1782"/>
    <x v="1"/>
    <x v="1"/>
    <x v="1"/>
    <s v="026-Moyens de formation"/>
    <s v="EBMR_FER - CDC maquette didactique GRIFFON + ADS.xls"/>
    <s v="EDD-006"/>
    <m/>
    <n v="22"/>
    <s v="Q"/>
    <x v="1"/>
    <s v="En cas de défaillant d'un sous-ensemble en partie basse de l'engin (train ou autre), est-il bien prévu de décrire toutes les opérations de maintenance réalisable sur la maquette (même si ce n'est pas en lien avec la formation à la maintenance mobilité) ?_x000a_Peut-on lever l'engin ? Est-il prévu les emplacements de chandelles ? ..."/>
    <x v="0"/>
    <s v="Non, la maquette a pour objectif de former sur les URL/URA mobilité. La maquette aura sa propre DTU. Levage prévu par colonnes / emplacements de chandelles prévus._x000a_"/>
  </r>
  <r>
    <n v="1783"/>
    <x v="1"/>
    <x v="1"/>
    <x v="1"/>
    <s v="026-Moyens de formation"/>
    <s v="EBMR_FER - CDC maquette didactique GRIFFON + ADS.xls"/>
    <s v="GBE-01"/>
    <m/>
    <n v="9"/>
    <s v="Ma"/>
    <x v="1"/>
    <s v="Les éléments de la STB 04570 et 045780 s'appliquent à la maquette."/>
    <x v="0"/>
    <s v="OK"/>
  </r>
  <r>
    <n v="1784"/>
    <x v="1"/>
    <x v="1"/>
    <x v="1"/>
    <s v="026-Moyens de formation"/>
    <s v="EBMR_FER - CDC maquette didactique GRIFFON + ADS.xls"/>
    <s v="GBE-02"/>
    <m/>
    <n v="10"/>
    <s v="Ma"/>
    <x v="1"/>
    <s v="Les éléments P03720 at P03730 s'appliquent à la maquette"/>
    <x v="0"/>
    <s v="ok"/>
  </r>
  <r>
    <n v="1785"/>
    <x v="1"/>
    <x v="1"/>
    <x v="1"/>
    <s v="026-Moyens de formation"/>
    <s v="EBMR_FER - CDC maquette didactique GRIFFON + ADS.xls"/>
    <s v="GBE-03"/>
    <m/>
    <n v="11"/>
    <s v="Ma"/>
    <x v="1"/>
    <s v="La notion de formation au diagnostic est confirmée."/>
    <x v="0"/>
    <s v="Analyse de faisabilité en cours"/>
  </r>
  <r>
    <n v="1786"/>
    <x v="1"/>
    <x v="1"/>
    <x v="1"/>
    <s v="026-Moyens de formation"/>
    <s v="EBMR_FER - CDC maquette didactique GRIFFON + ADS.xls"/>
    <s v="GBE-04"/>
    <m/>
    <n v="12"/>
    <s v="Ma"/>
    <x v="1"/>
    <s v="L'emloi de la maquette à des fins d'instruction initiale est confirmée."/>
    <x v="0"/>
    <s v="ok"/>
  </r>
  <r>
    <n v="1787"/>
    <x v="1"/>
    <x v="1"/>
    <x v="1"/>
    <s v="026-Moyens de formation"/>
    <s v="EBMR_FER - CDC maquette didactique GRIFFON + ADS.xls"/>
    <s v="GBE-05"/>
    <m/>
    <n v="13"/>
    <s v="Ma "/>
    <x v="1"/>
    <s v="Le profil d'emploi est revu à la hausse pour exploiter pleinement le potentiel pédagogique, environ 450 heures à terme."/>
    <x v="0"/>
    <s v="A prendre en compte dans les etudes ASL"/>
  </r>
  <r>
    <n v="1788"/>
    <x v="1"/>
    <x v="1"/>
    <x v="1"/>
    <s v="026-Moyens de formation"/>
    <s v="EBMR_FER - CDC maquette didactique GRIFFON + ADS.xls"/>
    <s v="GBE-06"/>
    <m/>
    <n v="18"/>
    <s v="Q"/>
    <x v="1"/>
    <s v="Train 3 absent et simulé = est-ce que la simulation pemet de conserver la possibilté de diagnostic la partie fonctionnelle ou leurre ou le système opérant."/>
    <x v="0"/>
    <s v="Il est prévu ques les fonctions absentes soient simulées électroniquement, l'objectif premier étant de leurrer le système afin que celui ne remonte pas de défaut sur les éléments absents."/>
  </r>
  <r>
    <n v="1789"/>
    <x v="1"/>
    <x v="1"/>
    <x v="1"/>
    <s v="026-Moyens de formation"/>
    <s v="EBMR_FER - CDC maquette didactique GRIFFON + ADS.xls"/>
    <s v="GBE-07"/>
    <m/>
    <n v="27"/>
    <s v="Q"/>
    <x v="1"/>
    <s v="Même question pour F1_AMQ_01"/>
    <x v="0"/>
    <s v="Même réponse"/>
  </r>
  <r>
    <n v="1790"/>
    <x v="1"/>
    <x v="1"/>
    <x v="1"/>
    <s v="026-Moyens de formation"/>
    <s v="EBMR_FER - CDC maquette didactique GRIFFON + ADS.xls"/>
    <s v="GBE-08"/>
    <m/>
    <m/>
    <s v="Q"/>
    <x v="1"/>
    <s v="Lors des réunions du GT FORMATION/GME j'ai bien compris que la maquette serait équipée de 2 trains, mais avec le N°1 et le N°3 pour ses particularités techniques. Le système TARD est nouveau pour les maintenanciers BLINDES. Je pense , pour être le plus exhaustif possible, qu'il est souhaitable que cette maquette pédagogique puisse le présenter."/>
    <x v="2"/>
    <s v="Il a été acté lors des GT FOR  que la maquette GRIFFON ne soit pas équipée du train N°3 qui porte le TARD et que celui-ci serait présent uniquement sur la maquette mobilité JAGUAR. (GT FOR 3 &amp; 4)"/>
  </r>
  <r>
    <n v="1791"/>
    <x v="1"/>
    <x v="1"/>
    <x v="1"/>
    <s v="026-Moyens de formation"/>
    <s v="EBMR_FER - Programme de formation MAI + ADS.xls"/>
    <s v="JVT-001"/>
    <n v="3"/>
    <n v="6"/>
    <s v="Ma"/>
    <x v="1"/>
    <s v="Il y aura 25 participants à la formation (par groupe de 5 par exemple et en fonction des spécialités)"/>
    <x v="2"/>
    <s v="Le programme de formation ne contredit pas le volume d'apprenants. Plusieurs sessions sont prévues afin d'atteindre l'objectif contractuel. Le plan de formation explicitera l'organisation et la planification des sessions."/>
  </r>
  <r>
    <n v="1792"/>
    <x v="1"/>
    <x v="1"/>
    <x v="1"/>
    <s v="026-Moyens de formation"/>
    <s v="EBMR_FER - Programme de formation MAI + ADS.xls"/>
    <s v="JVT-002"/>
    <m/>
    <n v="17"/>
    <s v="Ma"/>
    <x v="1"/>
    <s v="Indiquer les quantités pour D2G puisque c'est l'hypothèse pas défaut tant que l'administration n'a pas acceptée une étude technico-économique"/>
    <x v="0"/>
    <s v="Le GME comprend la remarque et ne peut contredire le contrat. Cependant, dans un soucis d'un système de soutien homogène, les programmes doivent respecter la LIPC qui ne porte pas d'intervention (pour DJD2) nécessitant D2G. Le livrable sera remis à jour en fonction des versions de LIPC. Prochaine livraison prévue pour VBMR EPC. "/>
  </r>
  <r>
    <n v="1793"/>
    <x v="1"/>
    <x v="1"/>
    <x v="1"/>
    <s v="026-Moyens de formation"/>
    <s v="EBMR_FER - Programme de formation MAI + ADS.xls"/>
    <s v="EMB-1"/>
    <m/>
    <n v="4"/>
    <s v="Mi"/>
    <x v="1"/>
    <s v="Primo maintenancier et non utilsateur"/>
    <x v="0"/>
    <s v="Sera modifié pour la prochaine livraison."/>
  </r>
  <r>
    <n v="1794"/>
    <x v="1"/>
    <x v="1"/>
    <x v="1"/>
    <s v="026-Moyens de formation"/>
    <s v="EBMR_FER - Programme de formation MAI + ADS.xls"/>
    <s v="EMB-2"/>
    <m/>
    <n v="6"/>
    <s v="Ma"/>
    <x v="1"/>
    <s v="Effectif   trop important ou revoir EDT, En pratique 6 max trop important"/>
    <x v="0"/>
    <s v="Proposition du GME : 5 personnes"/>
  </r>
  <r>
    <n v="1795"/>
    <x v="1"/>
    <x v="1"/>
    <x v="1"/>
    <s v="026-Moyens de formation"/>
    <s v="EBMR_FER - Programme de formation MAI + ADS.xls"/>
    <s v="EMB-3"/>
    <m/>
    <n v="6"/>
    <s v="Ma"/>
    <x v="1"/>
    <s v="Effectuer les recherches de pannes et diagnostics"/>
    <x v="2"/>
    <s v="Prévu dans le sous-module 7.3"/>
  </r>
  <r>
    <n v="1796"/>
    <x v="1"/>
    <x v="1"/>
    <x v="1"/>
    <s v="026-Moyens de formation"/>
    <s v="EBMR_FER - Programme de formation MAI + ADS.xls"/>
    <s v="EMB-4"/>
    <m/>
    <n v="8"/>
    <s v="Ma"/>
    <x v="1"/>
    <s v="Module 2 trop  long  eu regard de l'intitulé"/>
    <x v="2"/>
    <s v="Le système de soutien du GRIFFON nécessite une description détaillé des URL. Le GME a réalisé une estimation qui sera affinée en fonction de l'avancée du projet et des supports pédagogiques identifiés."/>
  </r>
  <r>
    <n v="1797"/>
    <x v="1"/>
    <x v="1"/>
    <x v="1"/>
    <s v="026-Moyens de formation"/>
    <s v="EBMR_FER - Programme de formation MAI + ADS.xls"/>
    <s v="EMB-6"/>
    <m/>
    <n v="11"/>
    <s v="Ma"/>
    <x v="1"/>
    <s v="Module vide a définir ( case 1 à 6), les temps semblent courts"/>
    <x v="0"/>
    <s v="Sera modifié pour la prochaine livraison. Le GME a réalisé une estimation qui sera affinée en fonction de l'avancée du projet et des supports pédagogiques identifiés."/>
  </r>
  <r>
    <n v="1798"/>
    <x v="1"/>
    <x v="1"/>
    <x v="1"/>
    <s v="026-Moyens de formation"/>
    <s v="EBMR_FER - Programme de formation MAI + ADS.xls"/>
    <s v="EMB-7"/>
    <m/>
    <n v="12"/>
    <s v="Ma"/>
    <x v="1"/>
    <s v="Module vide a définir ( case 1 à 6), les temps semblent courts"/>
    <x v="0"/>
    <s v="Sera modifié pour la prochaine livraison. Le GME a réalisé une estimation qui sera affinée en fonction de l'avancée du projet et des supports pédagogiques identifiés."/>
  </r>
  <r>
    <n v="1799"/>
    <x v="1"/>
    <x v="1"/>
    <x v="1"/>
    <s v="026-Moyens de formation"/>
    <s v="EBMR_FER - Programme de formation MAI + ADS.xls"/>
    <s v="EMB-8"/>
    <m/>
    <n v="13"/>
    <s v="Ma"/>
    <x v="1"/>
    <s v="Module vide a définir ( case 1 à 6), les temps semblent courts"/>
    <x v="0"/>
    <s v="Sera modifié pour la prochaine livraison. Le GME a réalisé une estimation qui sera affinée en fonction de l'avancée du projet et des supports pédagogiques identifiés."/>
  </r>
  <r>
    <n v="1800"/>
    <x v="1"/>
    <x v="1"/>
    <x v="1"/>
    <s v="026-Moyens de formation"/>
    <s v="EBMR_FER - Programme de formation MAI + ADS.xls"/>
    <s v="EMB-9"/>
    <m/>
    <n v="14"/>
    <s v="Ma"/>
    <x v="1"/>
    <s v="Module vide a définir ( case 1 à 6), les temps semblent courts"/>
    <x v="0"/>
    <s v="Sera modifié pour la prochaine livraison. Le GME a réalisé une estimation qui sera affinée en fonction de l'avancée du projet et des supports pédagogiques identifiés."/>
  </r>
  <r>
    <n v="1801"/>
    <x v="1"/>
    <x v="1"/>
    <x v="1"/>
    <s v="026-Moyens de formation"/>
    <s v="EBMR_FER - Programme de formation MAI + ADS.xls"/>
    <s v="EMB-10"/>
    <m/>
    <n v="15"/>
    <s v="Ma"/>
    <x v="1"/>
    <s v="Module vide a définir ( case 1 à 6), les temps semblent courts"/>
    <x v="0"/>
    <s v="Sera modifié pour la prochaine livraison. Le GME a réalisé une estimation qui sera affinée en fonction de l'avancée du projet et des supports pédagogiques identifiés."/>
  </r>
  <r>
    <n v="1802"/>
    <x v="1"/>
    <x v="1"/>
    <x v="1"/>
    <s v="026-Moyens de formation"/>
    <s v="EBMR_FER - Programme de formation MAI + ADS.xls"/>
    <s v="EMB-11"/>
    <m/>
    <n v="15"/>
    <s v="Ma"/>
    <x v="1"/>
    <s v="Pas de  kit tourrelleau T2 ?"/>
    <x v="2"/>
    <s v="Prévu pour DjD2 EPC"/>
  </r>
  <r>
    <n v="1803"/>
    <x v="1"/>
    <x v="1"/>
    <x v="1"/>
    <s v="026-Moyens de formation"/>
    <s v="EBMR_FER - Programme de formation MAI + ADS.xls"/>
    <s v="EMB-12"/>
    <m/>
    <n v="16"/>
    <s v="Ma"/>
    <x v="1"/>
    <s v="Module vide a définir ( case 1 à 6), les temps semblent courts avec surtout de la pratique"/>
    <x v="0"/>
    <s v="Sera modifié pour la prochaine livraison. Le module 5 fait une présentation / description des outillages. Leur emploi est effectué au titre du module 7."/>
  </r>
  <r>
    <n v="1804"/>
    <x v="1"/>
    <x v="1"/>
    <x v="1"/>
    <s v="026-Moyens de formation"/>
    <s v="EBMR_FER - Programme de formation MAI + ADS.xls"/>
    <s v="EMB-13"/>
    <m/>
    <n v="19"/>
    <s v="Ma"/>
    <x v="1"/>
    <s v="Approfondir ce chapitre"/>
    <x v="0"/>
    <s v="L'objectif a DJD2 est de présenté une structure et une estimation de temps des sessions. Le document sera enrichie suivant l'avancée du projet."/>
  </r>
  <r>
    <n v="1805"/>
    <x v="1"/>
    <x v="1"/>
    <x v="1"/>
    <s v="026-Moyens de formation"/>
    <s v="EBMR_FER - Programme de formation MAI + ADS.xls"/>
    <s v="EMB-14"/>
    <m/>
    <n v="18"/>
    <m/>
    <x v="1"/>
    <s v="Approfondir ce chapitre"/>
    <x v="0"/>
    <s v="L'objectif a DJD2 est de présenté une structure et une estimation de temps des sessions. Le document sera enrichie suivant l'avancée du projet."/>
  </r>
  <r>
    <n v="1806"/>
    <x v="1"/>
    <x v="1"/>
    <x v="1"/>
    <s v="026-Moyens de formation"/>
    <s v="EBMR_FER - Programme de formation MAI + ADS.xls"/>
    <s v="EMB-15"/>
    <m/>
    <n v="18"/>
    <s v="Ma"/>
    <x v="1"/>
    <s v="Je ne vois PAS de maintenance corrective sur les  tourelleaux T1 et T2"/>
    <x v="0"/>
    <s v="Sera ajouté pour le tourelleau T1 dans le module 7 et lors du DJD2 RAV pour le tourelleau T2."/>
  </r>
  <r>
    <n v="1807"/>
    <x v="1"/>
    <x v="1"/>
    <x v="1"/>
    <s v="026-Moyens de formation"/>
    <s v="EBMR_FER - Programme de formation MAI + ADS.xls"/>
    <s v="EMB-16"/>
    <m/>
    <n v="18"/>
    <s v="Ma"/>
    <x v="1"/>
    <s v="Je ne vois pas de maintenance préventive sur les tourelleaux T1 et T2"/>
    <x v="0"/>
    <s v="Sera ajouté pour le tourelleau T1 dans le module 7 et lors du DJD2 RAV pour le tourelleau T2._x000a_"/>
  </r>
  <r>
    <n v="1808"/>
    <x v="1"/>
    <x v="1"/>
    <x v="1"/>
    <s v="026-Moyens de formation"/>
    <s v="EBMR_FER - Programme de formation MAI + ADS.xls"/>
    <s v="EMB-17"/>
    <m/>
    <n v="17"/>
    <s v="Ma"/>
    <x v="1"/>
    <s v="Approffondir ce chapitre"/>
    <x v="0"/>
    <s v="L'objectif a DJD2 est de présenté une structure et une estimation de temps des sessions. Le document sera enrichie suivant l'avancée du projet._x000a_"/>
  </r>
  <r>
    <n v="1809"/>
    <x v="1"/>
    <x v="1"/>
    <x v="1"/>
    <s v="026-Moyens de formation"/>
    <s v="EBMR_FER - Programme de formation MAI + ADS.xls"/>
    <s v="EMB-18"/>
    <m/>
    <m/>
    <s v="Ma"/>
    <x v="1"/>
    <s v="Le module 3 traite&quot; description fonctionnel des systèmes, sans analyse ou diagnostic ce qui est semble cohérent , cependant dans le chapitre 7 maintenance aucun des items n'est vu en diagnostic , application ou analyse. Risque de manque à la fin du stage, il faudrait avoir les même items que le module 3"/>
    <x v="2"/>
    <s v="Notre proposition : module 3 : description du fonctionnement module 5 : utilisation des moyens de diagnostic module 7 : mise en œuvre de certaines opérations de maintenance (diag et VBF incluses)._x000a_"/>
  </r>
  <r>
    <n v="1810"/>
    <x v="1"/>
    <x v="1"/>
    <x v="1"/>
    <s v="026-Moyens de formation"/>
    <s v="EBMR_FER - Programme de formation MAI + ADS.xls"/>
    <s v="EMB-19"/>
    <m/>
    <m/>
    <s v="Ma"/>
    <x v="1"/>
    <s v="La profondeur technique  enseignée doit être suffisante pour permettre aux futurs formateurs de comprendre des fonctionnements d'ensemble, ces données ne seront pas toujours transmises aux futurs stagiaires,"/>
    <x v="2"/>
    <s v="Le contrat stipule que les moyens de formation sont à destination des utilisateurs finaux (EBMR_STB_04570_01)._x000a_"/>
  </r>
  <r>
    <n v="1811"/>
    <x v="1"/>
    <x v="1"/>
    <x v="1"/>
    <s v="026-Moyens de formation"/>
    <s v="EBMR_FER - Programme de formation MAI + ADS.xls"/>
    <s v="EMB-20"/>
    <m/>
    <m/>
    <s v="Ma"/>
    <x v="1"/>
    <s v="Correction faite sans connaissance  technique du véhicule , l'outil de diagnostic fait-il tout ou mesure ou test complémentaire à faire"/>
    <x v="2"/>
    <s v="Il y aura des mesures complémentaires à effectuer._x000a_"/>
  </r>
  <r>
    <n v="1812"/>
    <x v="1"/>
    <x v="1"/>
    <x v="1"/>
    <s v="026-Moyens de formation"/>
    <s v="EBMR_FER - Programme de formation MAI + ADS.xls"/>
    <s v="EMB-21"/>
    <m/>
    <m/>
    <m/>
    <x v="1"/>
    <s v="Pas de cohérence entre la matrice TNA et programme objectifs"/>
    <x v="5"/>
    <s v="Merci de préciser la remarque. Comme discuté lors du GT Formation n°9, il s'agit peut etre d'une erreur de copier coller._x000a_"/>
  </r>
  <r>
    <n v="1813"/>
    <x v="1"/>
    <x v="1"/>
    <x v="1"/>
    <s v="026-Moyens de formation"/>
    <s v="EBMR_FER - Programme de formation MEO + ADS.xls"/>
    <s v="JVT-001"/>
    <n v="3"/>
    <n v="6"/>
    <s v="Ma"/>
    <x v="1"/>
    <s v="Comme demander dans le contrat, il faudra former 20 personnes. Certainement pas 6."/>
    <x v="0"/>
    <s v="Faire plusieurs sessions de formation (4 sessions de 5 apprenants)."/>
  </r>
  <r>
    <n v="1814"/>
    <x v="1"/>
    <x v="1"/>
    <x v="1"/>
    <s v="026-Moyens de formation"/>
    <s v="EBMR_FER - Programme de formation MEO + ADS.xls"/>
    <s v="CGN-001"/>
    <m/>
    <m/>
    <s v="Mi"/>
    <x v="1"/>
    <s v="45 min semble un peu léger."/>
    <x v="0"/>
    <s v="L'objectif a DJD2 est de présenter une structure et une estimation de temps des sessions. Le document sera enrichie suivant l'avancée du projet. Suite aux discussion lors du GT Formation n°9, le temps va être revu"/>
  </r>
  <r>
    <n v="1815"/>
    <x v="1"/>
    <x v="1"/>
    <x v="1"/>
    <s v="026-Moyens de formation"/>
    <s v="EBMR_FER - Programme de formation MEO + ADS.xls"/>
    <s v="CGN-002"/>
    <m/>
    <m/>
    <s v="Ma"/>
    <x v="1"/>
    <s v="Est-ce que le NBC est inclus dans ce paragraphe ? La mise en œuvre du NBC sur le VHL n'est mentionné nulle part. Il faudrait donc le rajouter s'il n'en fait pas partie."/>
    <x v="0"/>
    <s v="Oui le partie description du kit NBC sera inclus dans ce §."/>
  </r>
  <r>
    <n v="1816"/>
    <x v="1"/>
    <x v="1"/>
    <x v="1"/>
    <s v="026-Moyens de formation"/>
    <s v="EBMR_FER - Programme de formation MEO + ADS.xls"/>
    <s v="CGN-003"/>
    <m/>
    <m/>
    <s v="Mi"/>
    <x v="1"/>
    <s v="Est-ce lié au SICS ? Si oui le volume est idéal. Si non, 360 min de pratique sur les moyens de communication du vhl parait un peu long . Il faudrait détailler le contenu de cette rubrique."/>
    <x v="0"/>
    <s v="Le nombre d'heure va être revu."/>
  </r>
  <r>
    <n v="1817"/>
    <x v="1"/>
    <x v="1"/>
    <x v="1"/>
    <s v="026-Moyens de formation"/>
    <s v="EBMR_FER - Programme de formation MEO + ADS.xls"/>
    <s v="CGN-004"/>
    <m/>
    <m/>
    <s v="Mi"/>
    <x v="1"/>
    <s v="10 min de cours théorique mais pas de pratique? Il faudrait rajouter 10 min de pratique pour la mise en œuvre sur l'engin directement."/>
    <x v="0"/>
    <s v="Sera ajouté 10 min. de pratique lors de la mise à jour."/>
  </r>
  <r>
    <n v="1818"/>
    <x v="1"/>
    <x v="1"/>
    <x v="1"/>
    <s v="026-Moyens de formation"/>
    <s v="EBMR_FER - Programme de formation MEO + ADS.xls"/>
    <s v="CGN-005"/>
    <m/>
    <m/>
    <s v="Mi"/>
    <x v="1"/>
    <s v="On parle de contrôle du simbleautage dans ce paragraphe mais pas de la mise en œuvre de celui -ci ? Est-ce que le simbleautage est du niveau utilisateur ou du NTI1 ? Si c'est du niveau utilisateur il serait nécessaire de rajouter une rubrique mise en œuvre et un volume horaire ."/>
    <x v="0"/>
    <s v="La mise en œuvre du simbleautage est inclus au module 7.2. Il sera détaillé dans une prochaine mise à jour."/>
  </r>
  <r>
    <n v="1819"/>
    <x v="1"/>
    <x v="1"/>
    <x v="1"/>
    <s v="026-Moyens de formation"/>
    <s v="EBMR_FER - Programme de formation MEO + ADS.xls"/>
    <s v="CGN-006"/>
    <m/>
    <m/>
    <s v="Ma"/>
    <x v="1"/>
    <s v="Volume trop faible: 8 h serait appréciable."/>
    <x v="0"/>
    <s v="Le timing sera partagé lors d'un GT formation et affiné dans une prochaine mise à jour."/>
  </r>
  <r>
    <n v="1820"/>
    <x v="1"/>
    <x v="1"/>
    <x v="1"/>
    <s v="026-Moyens de formation"/>
    <s v="EBMR_FER Charte graphique EAO + ADS.xls"/>
    <s v="JVT-001"/>
    <s v="général"/>
    <m/>
    <s v="Mi"/>
    <x v="1"/>
    <s v="Supprimer le logo SCORPION qui est déposé par la DGA"/>
    <x v="0"/>
    <s v="Le logo ne sera pas repris sur les futurs modules EAO."/>
  </r>
  <r>
    <n v="1821"/>
    <x v="1"/>
    <x v="1"/>
    <x v="1"/>
    <s v="026-Moyens de formation"/>
    <s v="EBMR_FER Charte graphique EAO + ADS.xls"/>
    <s v="CGN-001"/>
    <m/>
    <s v="5 et 6"/>
    <s v="F"/>
    <x v="1"/>
    <s v="Lors du zoom de certains schémas, l'écriture est trop petite et il est difficile de lire dans les cases (sauf les titres)."/>
    <x v="2"/>
    <s v="Il s'agit d'un exemple pour illustrer le principe de la fonction."/>
  </r>
  <r>
    <n v="1822"/>
    <x v="1"/>
    <x v="1"/>
    <x v="1"/>
    <s v="026-Moyens de formation"/>
    <s v="EBMR_FER Charte graphique EAO + ADS.xls"/>
    <s v="EDD-001"/>
    <m/>
    <s v="P 5/14"/>
    <s v="Mi"/>
    <x v="1"/>
    <s v="Dans le player, les touches de navigation ne me semblent pas suffisamment visibles ou intuitives. J'ai du aller sur l'onglet AIDE pour savoir comment cela fonctionne. Même si l'onglet AIDE sert à ça, je pense qu'on peut avoir un descriptif plus intuitif ou visibe."/>
    <x v="0"/>
    <s v="Le design des boutons sera modifié pour apparaitre comme les boutons de lecteur MP3 ou DVD"/>
  </r>
  <r>
    <n v="1823"/>
    <x v="1"/>
    <x v="1"/>
    <x v="1"/>
    <s v="026-Moyens de formation"/>
    <s v="EBMR_FER Charte graphique EAO + ADS.xls"/>
    <s v="EMB-001"/>
    <s v="Génerales"/>
    <m/>
    <s v="Ma"/>
    <x v="1"/>
    <s v="Eviter la synthése vocale"/>
    <x v="0"/>
    <s v="Accord lors du dernier GT pour utiliser de la synthèse vocale jusqu’à la validation. La synthèse vocale a été privilégiée sur la maquette EAO. "/>
  </r>
  <r>
    <n v="1824"/>
    <x v="1"/>
    <x v="1"/>
    <x v="1"/>
    <s v="026-Moyens de formation"/>
    <s v="EBMR_FER Charte graphique EAO + ADS.xls"/>
    <s v="EMB-002"/>
    <s v="Génerales"/>
    <m/>
    <s v="Ma"/>
    <x v="1"/>
    <s v="Ralentir le débit parole"/>
    <x v="0"/>
    <s v="OK"/>
  </r>
  <r>
    <n v="1825"/>
    <x v="1"/>
    <x v="1"/>
    <x v="1"/>
    <s v="026-Moyens de formation"/>
    <s v="EBMR_FER Charte graphique EAO + ADS.xls"/>
    <s v="EMB-003"/>
    <s v="Vue 360°"/>
    <m/>
    <s v="Ma"/>
    <x v="1"/>
    <s v="Mettre une main pour naviguer  à la place du curseur"/>
    <x v="0"/>
    <s v="Ce point est en cours d’étude coté GME."/>
  </r>
  <r>
    <n v="1826"/>
    <x v="1"/>
    <x v="1"/>
    <x v="1"/>
    <s v="026-Moyens de formation"/>
    <s v="EBMR_FER Charte graphique EAO + ADS.xls"/>
    <s v="EMB-004"/>
    <s v="Quizz"/>
    <m/>
    <s v="Ma"/>
    <x v="1"/>
    <s v="Commentez les réponses ou lien avec le cours pour trouver la bonne réponse"/>
    <x v="2"/>
    <s v="L’objectif est de valider les acquis par rapport aux informations  des écrans précédents. Nous commenterons les réponses si des précisions sont à apporter. _x000a_Il n’y aura pas de lien permettant un retour en arrière durant le quizz._x000a_"/>
  </r>
  <r>
    <n v="1827"/>
    <x v="1"/>
    <x v="1"/>
    <x v="1"/>
    <s v="026-Moyens de formation"/>
    <s v="EBMR_FER Charte graphique EAO + ADS.xls"/>
    <s v="EMB-005"/>
    <s v="Quizz"/>
    <m/>
    <s v="Ma"/>
    <x v="1"/>
    <s v="Proscrire  le type quizz 7"/>
    <x v="2"/>
    <s v="Des types de quizz sont proposés dans la maquette. Selon les applications, ce type de quizz peut être utile. Les formateurs seront  libres de choisir le type de quizz le plus adapté.."/>
  </r>
  <r>
    <n v="1828"/>
    <x v="1"/>
    <x v="1"/>
    <x v="1"/>
    <s v="026-Moyens de formation"/>
    <s v="EBMR_FER Charte graphique EAO + ADS.xls"/>
    <s v="EMB-006"/>
    <s v="Quizz 8"/>
    <m/>
    <s v="Ma"/>
    <x v="1"/>
    <s v="Etiquette à dissocier manque de clarté"/>
    <x v="0"/>
    <s v="Les étiquettes seront plus espacées"/>
  </r>
  <r>
    <n v="1829"/>
    <x v="1"/>
    <x v="1"/>
    <x v="1"/>
    <s v="026-Moyens de formation"/>
    <s v="EBMR_FER Charte graphique EAO + ADS.xls"/>
    <s v="EMB-007"/>
    <s v="Quizz 9"/>
    <m/>
    <s v="Ma"/>
    <x v="1"/>
    <s v="Proscrire  le type quizz 10, le manuel  de mainteance reste la référence pour les valeurs"/>
    <x v="2"/>
    <s v="Des types de quizz sont proposés dans la maquette. Selon les applications, ce type de quizz peut être utile. Les formateurs seront  libres de choisir le type de quizz le plus adapté.."/>
  </r>
  <r>
    <n v="1830"/>
    <x v="1"/>
    <x v="1"/>
    <x v="1"/>
    <s v="026-Moyens de formation"/>
    <s v="EBMR_FER Charte graphique EAO + ADS.xls"/>
    <s v="EMB-008"/>
    <s v="Barre menu"/>
    <m/>
    <s v="Ma"/>
    <x v="1"/>
    <s v="Uniformiser les boutons de naviguation ( retour)"/>
    <x v="5"/>
    <s v="Le GME ne comprend pas cette remarque "/>
  </r>
  <r>
    <n v="1831"/>
    <x v="1"/>
    <x v="1"/>
    <x v="1"/>
    <s v="026-Moyens de formation"/>
    <s v="EBMR_FER EAO maquette + ADS.xls"/>
    <s v="JVT-001"/>
    <m/>
    <m/>
    <s v="Ma"/>
    <x v="1"/>
    <s v="Supprimer le logo SCORPION"/>
    <x v="0"/>
    <s v="Le logo ne sera pas repris sur les futurs modules EAO_x000a_"/>
  </r>
  <r>
    <n v="1832"/>
    <x v="1"/>
    <x v="1"/>
    <x v="1"/>
    <s v="026-Moyens de formation"/>
    <s v="EBMR_FER EAO maquette + ADS.xls"/>
    <s v="JVT-002"/>
    <m/>
    <m/>
    <s v="Mi"/>
    <x v="1"/>
    <s v="Modifier les la forme des bouttons (lecture, avancer…) car ce n'est pas intuitif"/>
    <x v="0"/>
    <s v="Le design des boutons dans les modules sera modifié pour apparaitre comme les boutons de lecteur MP3 ou DVD_x000a_"/>
  </r>
  <r>
    <n v="1833"/>
    <x v="1"/>
    <x v="1"/>
    <x v="1"/>
    <s v="026-Moyens de formation"/>
    <s v="EBMR_FER EAO maquette + ADS.xls"/>
    <s v="CGN-001"/>
    <s v="Ecran 1"/>
    <m/>
    <s v="Mi"/>
    <x v="1"/>
    <s v="Possibilité de rajouter une légende détaillée des différents boitiers afin de comprendre son utilité et son fonctionnement (a l'égale de ce qui se fait pour le logiciel d'instruction LECLERC)"/>
    <x v="2"/>
    <s v="Le GME ne connait pas l’EAO LECLERC._x000a_Le but de la maquette était de présenter le forme, pas le fond. Cela sera pris en compte dans les modules EAO (EAO pilote)._x000a_"/>
  </r>
  <r>
    <n v="1834"/>
    <x v="1"/>
    <x v="1"/>
    <x v="1"/>
    <s v="026-Moyens de formation"/>
    <s v="EBMR_FER EAO maquette + ADS.xls"/>
    <s v="CGN-002"/>
    <s v="Ecran 2"/>
    <m/>
    <s v="Mi"/>
    <x v="1"/>
    <s v="Le schéma récapitumatif est très détaillé. Néamoins, Il faudrait une animation video détaillée de la chaine synématique de l'arme en fonctionnement, en même temps que l'explication vocale plus d'animation visuelle avec le mouvement des différentes pièces de l'armement)"/>
    <x v="2"/>
    <s v="Le but de la maquette était de présenter le forme, pas le fond. Cela sera pris en compte dans les modules EAO (EAO pilote)._x000a_"/>
  </r>
  <r>
    <n v="1835"/>
    <x v="1"/>
    <x v="1"/>
    <x v="1"/>
    <s v="026-Moyens de formation"/>
    <s v="EBMR_FER EAO maquette + ADS.xls"/>
    <s v="CGN-003"/>
    <s v="Ecran 3"/>
    <m/>
    <s v="Mi"/>
    <x v="1"/>
    <s v="Lorsque l'on passe la souris sur les dessins, il serait interessant d'avoir en plus une liste de conduite à tenir en cas de déclenchement des différents défauts."/>
    <x v="2"/>
    <s v="La maquette EAO montre la capacité technique a faire cela.  Cela sera fait au cas par cas dans les modules EAO selon la pertinence._x000a_"/>
  </r>
  <r>
    <n v="1836"/>
    <x v="1"/>
    <x v="1"/>
    <x v="1"/>
    <s v="026-Moyens de formation"/>
    <s v="EBMR_FER EAO maquette + ADS.xls"/>
    <s v="CGN-004"/>
    <s v="Ecran 4"/>
    <m/>
    <s v="Mi"/>
    <x v="1"/>
    <s v="Lorsque l'on clique sur les différents éléments, il serait interesssant d'avoir en plus du titre, l'utilité et le fonctionnement de chaque élément."/>
    <x v="2"/>
    <s v="C'est un exemple de principe. Le type d'information à afficher sera défini en phase de conception des futurs modules. Cela devra rester pertinent de la logique du module._x000a_"/>
  </r>
  <r>
    <n v="1837"/>
    <x v="1"/>
    <x v="1"/>
    <x v="1"/>
    <s v="026-Moyens de formation"/>
    <s v="EBMR_FER EAO maquette + ADS.xls"/>
    <s v="CGN-005"/>
    <s v="Ecran 5"/>
    <m/>
    <s v="Mi"/>
    <x v="1"/>
    <s v="il faut rajouter les légendes sur les éléments présentés et animer le fonctionnement de l'ensemble."/>
    <x v="2"/>
    <s v="C'est un exemple de principe. Le type d'information à afficher sera défini en phase de conception des futurs modules. Cela devra rester pertinent de la logique du module. "/>
  </r>
  <r>
    <n v="1838"/>
    <x v="1"/>
    <x v="1"/>
    <x v="1"/>
    <s v="026-Moyens de formation"/>
    <s v="EBMR_FER EAO maquette + ADS.xls"/>
    <s v="CGN-006"/>
    <s v="Ecran 11"/>
    <m/>
    <s v="Mj"/>
    <x v="1"/>
    <s v="Il faudrait rendre le fonctionnement plus intuitif. Suprimer la barre de rotation en bas et pouvoir tourner autour du véhicule avec la souris. Il faudrait aussi pouvoir faire un zoom sur le VHL et avoir une visualisation dessus/dessous."/>
    <x v="0"/>
    <s v="OK pour supprimer la barre de rotation, et tourner avec la souris. Ce point est à l’étude côté GME."/>
  </r>
  <r>
    <n v="1839"/>
    <x v="1"/>
    <x v="1"/>
    <x v="1"/>
    <s v="026-Moyens de formation"/>
    <s v="EBMR_FER EAO maquette + ADS.xls"/>
    <s v="CGN-007"/>
    <s v="Quizz"/>
    <m/>
    <s v="Ma"/>
    <x v="1"/>
    <s v="Il serait intéressant dans le quizz de mettre des questions ouvertes, shéma à trou et pupitres à trou."/>
    <x v="2"/>
    <s v="Il n‘y aura pas de questions ouvertes."/>
  </r>
  <r>
    <n v="1840"/>
    <x v="1"/>
    <x v="1"/>
    <x v="1"/>
    <s v="026-Moyens de formation"/>
    <s v="EBMR_FER EAO maquette + ADS.xls"/>
    <s v="AGN-001"/>
    <n v="0"/>
    <m/>
    <s v="Ma"/>
    <x v="1"/>
    <s v="dès le premier message, le langage est en anglais. Mettre tout en français"/>
    <x v="2"/>
    <s v="Remarque de forme."/>
  </r>
  <r>
    <n v="1841"/>
    <x v="1"/>
    <x v="1"/>
    <x v="1"/>
    <s v="026-Moyens de formation"/>
    <s v="EBMR_FER EAO maquette + ADS.xls"/>
    <s v="AGN-002"/>
    <n v="1"/>
    <m/>
    <s v="Mi"/>
    <x v="1"/>
    <s v="ne pas employer le terme &quot;SIDLE&quot;, mais &quot;vue&quot; ou &quot;diapositive&quot;, etc."/>
    <x v="0"/>
    <s v="Le terme vue sera privilégié."/>
  </r>
  <r>
    <n v="1842"/>
    <x v="1"/>
    <x v="1"/>
    <x v="1"/>
    <s v="026-Moyens de formation"/>
    <s v="EBMR_FER EAO maquette + ADS.xls"/>
    <s v="AGN-003"/>
    <n v="1"/>
    <m/>
    <s v="Ma"/>
    <x v="1"/>
    <s v="le grossissement du schéma de la première animation n'en permet pas la lecture._x000a_On retrouve ce défaut dans plusieurs autres animations"/>
    <x v="2"/>
    <s v="Il s'agit d'un exemple pour illustrer le principe de la fonction. Nous veillerons à la lisibilité des textes et illustrations._x000a_Remarque de forme._x000a_"/>
  </r>
  <r>
    <n v="1843"/>
    <x v="1"/>
    <x v="1"/>
    <x v="1"/>
    <s v="026-Moyens de formation"/>
    <s v="EBMR_FER EAO maquette + ADS.xls"/>
    <s v="AGN-004"/>
    <n v="2"/>
    <m/>
    <s v="Ma"/>
    <x v="1"/>
    <s v="animation sur le fonctionnement de l'arme. Le texte est lu trop rapidement et sans arrêt alors qu'il est très dense. Les commentaires ne sont pas appuyés par un visuel."/>
    <x v="2"/>
    <s v="Il s'agit aussi d'un exemple pour illustrer le principe de la fonction. Nous tiendrons compte de la remarque dans les modules._x000a_Remarque de forme._x000a_"/>
  </r>
  <r>
    <n v="1844"/>
    <x v="1"/>
    <x v="1"/>
    <x v="1"/>
    <s v="026-Moyens de formation"/>
    <s v="EBMR_FER Kit formation pilotage JAGUAR"/>
    <s v="GRI-001"/>
    <m/>
    <m/>
    <m/>
    <x v="1"/>
    <s v="Le JAGUAR équipé du kit de formation au pilotage a-t-il été pris en compte dans l'analyse de conformité réglementaire du JAGUAR ?"/>
    <x v="0"/>
    <s v="Une analyse de sécurité spécifique au contexte véhicule-école (= châssis JAGUAR + kit véhicule-école) sera réalisée. La réglementation des véhicules-école n'a cependant pas été retenue (écarts significatifs)_x000a_"/>
  </r>
  <r>
    <n v="1845"/>
    <x v="1"/>
    <x v="1"/>
    <x v="1"/>
    <s v="026-Moyens de formation"/>
    <s v="EBMR_FER Kit formation pilotage JAGUAR"/>
    <s v="GRI-002"/>
    <m/>
    <m/>
    <m/>
    <x v="1"/>
    <s v="Le JAGUAR équipé du kit de formation au pilotage a-t-il été pris en compte dans les études SdF du JAGUAR ?"/>
    <x v="0"/>
    <s v="Une analyse de sécurité spécifique au contexte véhicule-école (= châssis JAGUAR + kit véhicule-école) sera réalisée_x000a_"/>
  </r>
  <r>
    <n v="1846"/>
    <x v="1"/>
    <x v="1"/>
    <x v="1"/>
    <s v="026-Moyens de formation"/>
    <s v="EBMR_FER Kit formation pilotage JAGUAR"/>
    <s v="GRI-003"/>
    <m/>
    <m/>
    <m/>
    <x v="1"/>
    <s v="Le JAGUAR équipé du kit de formation au pilotage a-t-il été pris en compte dans les études concernant les agressions électromagnétiques ?"/>
    <x v="0"/>
    <s v="Une étude DREP spécifique sera réalisée dans le contexte véhicule-école. Pour les autres performances CEM, l'analyse sera réalisé en écart par rapport au JAGUAR_x000a_"/>
  </r>
  <r>
    <n v="1847"/>
    <x v="1"/>
    <x v="1"/>
    <x v="1"/>
    <s v="026-Moyens de formation"/>
    <s v="EBMR_FER Kit formation pilotage JAGUAR"/>
    <s v="GRI-004"/>
    <m/>
    <m/>
    <m/>
    <x v="1"/>
    <s v="Le JAGUAR équipé du kit de formation au pilotage a-t-il été pris en compte dans les études de sécurité électrique ?"/>
    <x v="0"/>
    <s v="Une analyse de sécurité spécifique au contexte véhicule-école ( châssis JAGUAR + kit véhicule-école) sera réalisée"/>
  </r>
  <r>
    <n v="1848"/>
    <x v="1"/>
    <x v="1"/>
    <x v="1"/>
    <s v="026-Moyens de formation"/>
    <s v="EBMR_FER Kit formation pilotage JAGUAR"/>
    <s v="GRI-005"/>
    <m/>
    <m/>
    <m/>
    <x v="1"/>
    <s v="Le JAGUAR équipé du kit de formation au pilotage a-t-il été pris en compte dans les études concernant l'ambiance sonore à bord ainsi que l'exposition des personnels aux vibrations et aux chocs ?"/>
    <x v="2"/>
    <s v="En termes d'ambiance sonore, sur un JAGUAR de série, la principale source de nuisance est le tir de 40 ; le véhicule-école ne possédant pas la capacité de tirer au 40, et le personnel à bord étant protégé comme dans un JAGUAR de série, aucune étude complémentaire n'a été prévue."/>
  </r>
  <r>
    <n v="1849"/>
    <x v="1"/>
    <x v="1"/>
    <x v="1"/>
    <s v="026-Moyens de formation"/>
    <s v="EBMR_FER Kit formation pilotage JAGUAR"/>
    <s v="GRI-006"/>
    <m/>
    <m/>
    <m/>
    <x v="1"/>
    <s v="Le JAGUAR équipé du kit de formation au pilotage a-t-il été pris en compte dans les études concernant l'exposition des personnels aux composés toxiques ?"/>
    <x v="2"/>
    <s v="En termes de composés toxiques, sur un JAGUAR de série, la principale source de nuisance est le tir de 40 ; le véhicule-école ne possédant pas la capacité de tirer au 40, aucune étude complémentaire n'a été prévue."/>
  </r>
  <r>
    <n v="1850"/>
    <x v="1"/>
    <x v="1"/>
    <x v="1"/>
    <s v="026-Moyens de formation"/>
    <s v="EBMR_FER Kit formation pilotage JAGUAR"/>
    <s v="GRI-007"/>
    <m/>
    <m/>
    <m/>
    <x v="1"/>
    <s v="Le JAGUAR équipé du kit de formation au pilotage a-t-il été pris en compte dans les études concernant la cartographie des substances dangereuses ?_x000a_"/>
    <x v="0"/>
    <s v="Une cartographie des substances dangereuses du kit sera réalisée"/>
  </r>
  <r>
    <n v="1851"/>
    <x v="1"/>
    <x v="1"/>
    <x v="1"/>
    <s v="026-Moyens de formation"/>
    <s v="EBMR_FER Kit formation pilotage JAGUAR"/>
    <s v="GRI-008"/>
    <m/>
    <m/>
    <m/>
    <x v="1"/>
    <s v="Le système fixe de protection incendie zone habitacle du Jaguar est-il compatible en termes de concentration d’agents avec les nouveaux volumes (du kit formation au pilotage). Règle APSAD R3 ? Il ne faut pas que la concentration soit trop élevée (pour ne pas devenir nocive pour les occupants). Cf EBMR_STB_02560_01._x000a__x000a_Lors de la première analyse du CDC du kit de formation au pilotage, le GME devait vérifier si le système était &quot;neutralisable&quot;._x000a_"/>
    <x v="0"/>
    <s v="Le système de protection incendie de l'habitacle devra être désactivé lors de l'emploi en véhicule-école._x000a_La protection incendie générale sera complétée par un extincteur portatif et commande de percussion incendie supplémentaire placés le kiosque_x000a_"/>
  </r>
  <r>
    <n v="1852"/>
    <x v="1"/>
    <x v="1"/>
    <x v="1"/>
    <s v="026-Moyens de formation"/>
    <s v="EBMR_FER Kit formation pilotage JAGUAR"/>
    <s v="JHN-001"/>
    <m/>
    <m/>
    <m/>
    <x v="1"/>
    <s v="Dans l’exigence 006 (p. 7), le désembuage doit être assuré dans tous les cas (et non pas « dans la mesure du possible »)._x000a_"/>
    <x v="2"/>
    <s v="Pas d'engagement de résultat sur la qualité du désembuage =&gt; le GME maintient sa formulation. Ce sujet a été discuté en GT Formation n°9. Si possible, le GME va ajouter des informations sur les performance de désembuage._x000a_"/>
  </r>
  <r>
    <n v="1853"/>
    <x v="1"/>
    <x v="1"/>
    <x v="1"/>
    <s v="026-Moyens de formation"/>
    <s v="EBMR_FER Plan de formation des expérimentateurs BRM2 + ADS.xls"/>
    <s v="JCB-01"/>
    <n v="2.2000000000000002"/>
    <n v="6"/>
    <s v="Mi"/>
    <x v="1"/>
    <s v="Effectif pratique 10 : contradictoire avec page précédente (pm: 8 pax)"/>
    <x v="1"/>
    <s v="Non traité au titre du DJD2"/>
  </r>
  <r>
    <n v="1854"/>
    <x v="1"/>
    <x v="1"/>
    <x v="1"/>
    <s v="026-Moyens de formation"/>
    <s v="EBMR_FER Plan de formation des expérimentateurs BRM2 + ADS.xls"/>
    <s v="JCB-02"/>
    <s v="2,5,2"/>
    <n v="7"/>
    <s v="Q"/>
    <x v="1"/>
    <s v="Est-ce que cette formation est officielle et pourra être inscrite sur les BMC militaire ( Brevet Militaire de Conduite)?"/>
    <x v="1"/>
    <s v="Non traité au titre du DJD2"/>
  </r>
  <r>
    <n v="1855"/>
    <x v="1"/>
    <x v="1"/>
    <x v="1"/>
    <s v="026-Moyens de formation"/>
    <s v="EBMR_FER Plan de formation des expérimentateurs BRM2 + ADS.xls"/>
    <s v="JCB-03"/>
    <n v="3.1"/>
    <n v="7"/>
    <s v="Q"/>
    <x v="1"/>
    <s v="Qu'entend le GME par dépannage?"/>
    <x v="1"/>
    <s v="Non traité au titre du DJD2"/>
  </r>
  <r>
    <n v="1856"/>
    <x v="1"/>
    <x v="1"/>
    <x v="1"/>
    <s v="026-Moyens de formation"/>
    <s v="EBMR_FER Plan de formation des expérimentateurs BRM2 + ADS.xls"/>
    <s v="HVT-001"/>
    <s v="4.1"/>
    <n v="8"/>
    <s v="Q"/>
    <x v="1"/>
    <s v="Un document ou aide mémoire dédié à la mise en œuvre du BRM 2 sera-t-il remis à chaque stagiaire ?"/>
    <x v="1"/>
    <s v="Non traité au titre du DJD2"/>
  </r>
  <r>
    <n v="1857"/>
    <x v="1"/>
    <x v="1"/>
    <x v="1"/>
    <s v="27-Données logistiques"/>
    <s v="EBMR_FER_ protocole Echange de données ASL S3000L + ADS.xls"/>
    <s v="EDD-001"/>
    <s v="3.2"/>
    <n v="9"/>
    <s v="Q"/>
    <x v="1"/>
    <s v="Dans la BASL ne doit-on pas aussi retrouver le besoin en ressources humaines pour la réalisation d'une tache de maintenance?"/>
    <x v="0"/>
    <s v="Oui. Les besoins en RH sont précisés dans l'onglet &quot;OP MAINT&quot;."/>
  </r>
  <r>
    <n v="1858"/>
    <x v="1"/>
    <x v="1"/>
    <x v="1"/>
    <s v="27-Données logistiques"/>
    <s v="EBMR_FER_ protocole Echange de données ASL S3000L + ADS.xls"/>
    <s v="SOR-001"/>
    <s v="Tous"/>
    <m/>
    <s v="Ma"/>
    <x v="1"/>
    <s v="Attention :_x000a_Dès que le DEX BASL S3000L aura été réalisé, cette interface devra être utilisée pour l'échange des BASL S3000L entre le GME et l'Administration en lieu et place du fichier XML."/>
    <x v="0"/>
    <s v="Une section à ce sujet sera ajoutée."/>
  </r>
  <r>
    <n v="1859"/>
    <x v="1"/>
    <x v="1"/>
    <x v="1"/>
    <s v="27-Données logistiques"/>
    <s v="EBMR_FER_ protocole Echange de données ASL S3000L + ADS.xls"/>
    <s v="SOR-002"/>
    <n v="1"/>
    <n v="3"/>
    <s v="Ma"/>
    <x v="1"/>
    <s v="Remplacer la référence par &quot;[DR1]&quot;"/>
    <x v="0"/>
    <s v="Il s'agit bien de DA1, mais l'introduction sera reformulée de manière à mettre en valeur la livraison du DJD2"/>
  </r>
  <r>
    <n v="1860"/>
    <x v="1"/>
    <x v="1"/>
    <x v="1"/>
    <s v="27-Données logistiques"/>
    <s v="EBMR_FER_ protocole Echange de données ASL S3000L + ADS.xls"/>
    <s v="SOR-003"/>
    <s v="1.1"/>
    <n v="3"/>
    <s v="Ma"/>
    <x v="1"/>
    <s v="La référence de [DR4] n'est-elle pas plutôt GME/103/20/0013 ?"/>
    <x v="0"/>
    <s v="Sera corrigé"/>
  </r>
  <r>
    <n v="1861"/>
    <x v="1"/>
    <x v="1"/>
    <x v="1"/>
    <s v="27-Données logistiques"/>
    <s v="EBMR_FER_ protocole Echange de données ASL S3000L + ADS.xls"/>
    <s v="SOR-004"/>
    <n v="2"/>
    <n v="4"/>
    <s v="Mi"/>
    <x v="1"/>
    <s v="Dans la 1ère phrase, lire &quot;… auteurs respectifs&quot;_x000a_Dans la 2ère phrase, lire &quot;… données unifiées.&quot;"/>
    <x v="0"/>
    <s v="Sera corrigé"/>
  </r>
  <r>
    <n v="1862"/>
    <x v="1"/>
    <x v="1"/>
    <x v="1"/>
    <s v="27-Données logistiques"/>
    <s v="EBMR_FER_ protocole Echange de données ASL S3000L + ADS.xls"/>
    <s v="JMC-001"/>
    <s v="1.1"/>
    <n v="3"/>
    <s v="Ma"/>
    <x v="1"/>
    <s v="La référence DA1 n'est pas à jour. Il s'agit de GME/103/20/0013 Ind A "/>
    <x v="2"/>
    <s v="Non, l'export Excel porte la référence /0012"/>
  </r>
  <r>
    <n v="1863"/>
    <x v="1"/>
    <x v="1"/>
    <x v="1"/>
    <s v="27-Données logistiques"/>
    <s v="EBMR_FER_ protocole Echange de données ASL S3000L + ADS.xls"/>
    <s v="JMC-002"/>
    <s v="2.3"/>
    <n v="7"/>
    <s v="Ma"/>
    <x v="1"/>
    <s v="Le client effectue des contrôles en aval des données par rapport:_x000a_- au concept de maintenance et caractéristiques définies pour le programme EBMR_x000a_- au dictionnaire des données EBMR (GME/103/10/0020 Ind C)_x000a_- au respect de la structuration des fichiers selon le formalisme attendu (XML,XLS en DJD2, PLCS P21 en DJD3) "/>
    <x v="5"/>
    <s v="Le client réalisera tous les contrôles qu'il juge nécessaire"/>
  </r>
  <r>
    <n v="1864"/>
    <x v="1"/>
    <x v="1"/>
    <x v="1"/>
    <s v="27-Données logistiques"/>
    <s v="EBMR_FER_ protocole Echange de données ASL S3000L + ADS.xls"/>
    <s v="JMC-003"/>
    <n v="3"/>
    <n v="8"/>
    <s v="Ma"/>
    <x v="1"/>
    <s v="A partir de DJD3 la BASL au format PLCS-P21 sera exportée et tranmsise à l'administration via le DEX S3000L DGA-SIMMT ._x000a_Ce DEX est en cours d'élaboration."/>
    <x v="0"/>
    <s v="Une section à ce sujet sera ajoutée."/>
  </r>
  <r>
    <n v="1865"/>
    <x v="1"/>
    <x v="1"/>
    <x v="1"/>
    <s v="27-Données logistiques"/>
    <s v="EBMR_FER_ protocole Echange de données ASL S3000L + ADS.xls"/>
    <s v="CA-01"/>
    <n v="2"/>
    <n v="4"/>
    <s v="F"/>
    <x v="1"/>
    <s v="Au lieu de &quot;une seule structure pour toutes les données unifiée&quot; , écrire &quot;une seule structure unifiée pour toutes les données&quot;"/>
    <x v="0"/>
    <s v="Sera modifié"/>
  </r>
  <r>
    <n v="1866"/>
    <x v="1"/>
    <x v="1"/>
    <x v="1"/>
    <s v="27-Données logistiques"/>
    <s v="EBMR_FER_ protocole Echange de données ASL S3000L + ADS.xls"/>
    <s v="CA-02"/>
    <n v="2.2000000000000002"/>
    <n v="5"/>
    <s v="F"/>
    <x v="1"/>
    <s v="Ajouter &quot;INTERNE AU GME&quot; à &quot;PARTAGE DES DONNEES&quot;"/>
    <x v="0"/>
    <s v="Sera ajouté"/>
  </r>
  <r>
    <n v="1867"/>
    <x v="1"/>
    <x v="1"/>
    <x v="1"/>
    <s v="27-Données logistiques"/>
    <s v="EBMR_FER_ protocole Echange de données ASL S3000L + ADS.xls"/>
    <s v="CA-03"/>
    <n v="2.2999999999999998"/>
    <n v="7"/>
    <s v="Mi"/>
    <x v="1"/>
    <s v="Le paragraphe CONTROLES DE COHERENCE ne fait référence qu'à des controles de forme (respect de la norme). La cohérence des données est à peine esquissée."/>
    <x v="0"/>
    <s v="Le texte précise &quot;Il n’y a pour le moment aucun contrôle effectué, car le développement d’un contrôle nécessite l’existence de données&quot;. Les détails sur ces contrôles seront précisés dans une mise à jour du document._x000a_Chaque cotraitant est responsable des contrôles de ses propres données. Un contrôle global de cohérence est fait sur la forme, mais pas sur le fond."/>
  </r>
  <r>
    <n v="1868"/>
    <x v="1"/>
    <x v="1"/>
    <x v="1"/>
    <s v="27-Données logistiques"/>
    <s v="EBMR_FER_ protocole Echange de données ASL S3000L + ADS.xls"/>
    <s v="CA-04"/>
    <n v="3"/>
    <n v="8"/>
    <s v="Ma"/>
    <x v="1"/>
    <s v="En plus de l'export au format XML, l'export au format PLCS est à renseigner, même si l'échéance est lointaine. A détailler dans un paragraphe 3,3."/>
    <x v="0"/>
    <s v="Une section à ce sujet sera ajoutée."/>
  </r>
  <r>
    <n v="1869"/>
    <x v="1"/>
    <x v="1"/>
    <x v="1"/>
    <s v="27-Données logistiques"/>
    <s v="EBMR_FER_ protocole Echange de données ASL S3000L + ADS.xls"/>
    <s v="CA-05"/>
    <n v="3.2"/>
    <n v="9"/>
    <s v="Mi"/>
    <x v="1"/>
    <s v="Dans les feuilles excel d'export, préciser que pour les composants ou rechanges identifiés, le RACE (ou CRF ) et ou le NNO seront fournis."/>
    <x v="20"/>
    <s v="Seul le RACE sera fourni. Le NNO ne fait pas parti des données BASL, mais BDR."/>
  </r>
  <r>
    <n v="1870"/>
    <x v="1"/>
    <x v="1"/>
    <x v="1"/>
    <s v="27-Données logistiques"/>
    <s v="EBMR_FER_ protocole Echange de données ASL S3000L + ADS.xls"/>
    <s v="CA-06"/>
    <n v="1.1000000000000001"/>
    <n v="3"/>
    <s v="Ma"/>
    <x v="1"/>
    <s v="Manque la référence au DEX PLCS pour BASL S 3000 L"/>
    <x v="2"/>
    <s v="dès que le DEX existera, une référence sera ajoutée"/>
  </r>
  <r>
    <n v="1871"/>
    <x v="1"/>
    <x v="1"/>
    <x v="1"/>
    <s v="27-Données logistiques"/>
    <s v="EBMR_FER_ protocole Echange de données ASL S3000L + ADS.xls"/>
    <s v="CA-07"/>
    <n v="1.2"/>
    <n v="3"/>
    <s v="Mi"/>
    <x v="1"/>
    <s v="Ajouter la définiton de PLCS"/>
    <x v="0"/>
    <s v="Sera ajouté"/>
  </r>
  <r>
    <n v="1872"/>
    <x v="1"/>
    <x v="1"/>
    <x v="1"/>
    <m/>
    <m/>
    <s v="MGY-001"/>
    <s v="général"/>
    <m/>
    <s v="Q"/>
    <x v="1"/>
    <s v="Dans quel document trouvons nous la source des valeurs de fiabilité?"/>
    <x v="1"/>
    <m/>
  </r>
  <r>
    <n v="1873"/>
    <x v="1"/>
    <x v="1"/>
    <x v="1"/>
    <m/>
    <m/>
    <s v="MGY-002"/>
    <s v="8.3.3"/>
    <n v="41"/>
    <s v="Ma"/>
    <x v="1"/>
    <s v="Il n'existe pas d'ER &quot;sans effet&quot;. Soit ce sont des dégradations de performance, ou des pertes de redondance fonctionnelle. Autre cas possible, c'est le cas pour les fonctions non utilisées, on ne parle même pas d'ER."/>
    <x v="1"/>
    <m/>
  </r>
  <r>
    <n v="1874"/>
    <x v="1"/>
    <x v="1"/>
    <x v="1"/>
    <s v="009-SdF"/>
    <s v="EBMR_FER_ AMDEC GRIFFON_2016-DP-EBMR-854_ind-A_V2.xls"/>
    <s v="MGY-003"/>
    <m/>
    <m/>
    <s v="Q"/>
    <x v="1"/>
    <s v="ER 9.1 et 9.2: comment ont été définis les seuils d'acceptabilité? (3 zones sur 5)"/>
    <x v="3"/>
    <s v="C'est une hypothèse prise. Considérer que  la perte d'une seule caméra latérale, conduit à la perte de la vision proximale est très pessimiste.  Ces caméras sont une aide et ne doivent pas remplacer la vigilance du conducteur (le moyen de sécurité pour la vision proximale reste le rétroviseur)."/>
  </r>
  <r>
    <n v="1875"/>
    <x v="1"/>
    <x v="1"/>
    <x v="1"/>
    <s v="009-SdF"/>
    <s v="EBMR_FER_ AMDEC GRIFFON_2016-DP-EBMR-854_ind-A_V2.xls"/>
    <s v="MGY-004"/>
    <s v="Annexe B"/>
    <m/>
    <s v="Q"/>
    <x v="1"/>
    <s v="une proba à 10-12 /an me semble très (trop) faible. Justifiez toute valeur &lt; 10-9/an"/>
    <x v="3"/>
    <s v="Aucune probabilité de défaillance à 10-12/an n'a été détectée. Le calcul des probabilités de défaillance est issu des valeurs des taux de défaillance  des modes de défaillance analysés dans l'AMDEC : _x000a_P = λéquipement x % MDD x durée de fonctionnement/an; le  λéquipement est déterminé selon différentes méthodes explicitées dans le rapport de fiabilité._x000a_Les valeurs de fiabilité de chaque élément, ainsi que  la source (RETEX, fiab  prévisionnelle,...) seront disponibles dans le rapport de fiabilité pour le DJD EPC de septembre."/>
  </r>
  <r>
    <n v="1876"/>
    <x v="1"/>
    <x v="1"/>
    <x v="1"/>
    <s v="009-SdF"/>
    <s v="EBMR_FER_ AMDEC GRIFFON_2016-DP-EBMR-854_ind-A_V2.xls"/>
    <s v="MGY-005"/>
    <s v="général"/>
    <m/>
    <s v="Q"/>
    <x v="1"/>
    <s v="général: quand il est indiqué une quantité&gt;1, qu'est ce qui est considéré dans l'AMDEC? La perte d'un seul ou de plusieurs éléments?"/>
    <x v="3"/>
    <s v="Quand il est indiqué une quantité supérieure à 1, un seul élément est considéré dans l'analyse et dans la qualification de l'effet. _x000a_Au niveau quantitatif, la quantité est prise en compte dans le calcul du taux associé à la défaillance._x000a_Une précision sera rajoutée dans la colonne commentaire sur ces cas spécifiques pour le DJD EPC de septembre:  URL/pièce identique, ayant les mêmes fonctions, mêmes effets et mêmes ERs."/>
  </r>
  <r>
    <n v="1877"/>
    <x v="1"/>
    <x v="1"/>
    <x v="1"/>
    <s v="009-SdF"/>
    <s v="EBMR_FER_ AMDEC GRIFFON_2016-DP-EBMR-854_ind-A_V2.xls"/>
    <s v="MGY-006"/>
    <s v="Annexe C"/>
    <m/>
    <s v="Ma"/>
    <x v="1"/>
    <s v="une défaillance = un seul effet (surtout quand on met une répartition du taux de défaillance à 100% pour chacun des effets)"/>
    <x v="3"/>
    <s v="Dans le cas d'une défaillance conduisant à plusieurs effets et à la violation de plusieurs ERs, les effets ont été dissociés dans l'AMDEC (une ligne par effet), avec une répartition du mode de défaillance à 100% pour chacun des effets. Cette méthodologie entraine une incohérence entre le taux de défaillance issu de l'étude de fiabilité  et le taux issu de l'AMDEC. _x000a_Une colonne dédiée sera rajoutée pour ces cas spécifique: _x000a_- Ajout d'une croix pour le premier effet,_x000a_- Aucune croix pour les autres effets._x000a_De cette façon, en filtrant sur cette colonne et sur la croix, la cohérence entre l'étude de fiabilité et l'AMDEC sera garantie. La défaillance ne sera comptabilisée qu'une seule fois. _x000a_L'AMDEC sera mise à jour pour le DJD EPC de septembre."/>
  </r>
  <r>
    <n v="1878"/>
    <x v="1"/>
    <x v="1"/>
    <x v="1"/>
    <s v="009-SdF"/>
    <s v="EBMR_FER_ AMDEC GRIFFON_2016-DP-EBMR-854_ind-A_V2.xls"/>
    <s v="MGY-007"/>
    <s v="Annexe C"/>
    <m/>
    <s v="Ma"/>
    <x v="1"/>
    <s v="ligne 241 - 242 (c'est un exemple parmi d'autres): comment se fait-il que cette perte d'une partie de la communication soit sans effet? Les informations ne servent à rien?"/>
    <x v="3"/>
    <s v="La remarque sera prise en compte pour le DJD EPC de septembre. La vétronique dans le cas de la perte d'une interface de la CVCS peut se reconfigurer et l'effet vu  au niveau système est sans effet. On précisera dans ce cas perte d'une possibilité de reconfiguration."/>
  </r>
  <r>
    <n v="1879"/>
    <x v="1"/>
    <x v="1"/>
    <x v="1"/>
    <s v="009-SdF"/>
    <s v="EBMR_FER_ AMDEC GRIFFON_2016-DP-EBMR-854_ind-A_V2.xls"/>
    <s v="MGY-008"/>
    <s v="général"/>
    <m/>
    <s v="Q"/>
    <x v="1"/>
    <s v="Quelles sont les sources des modes de défaillance des composants/éléments? Norme (RDF2000 pour l'élec), recueil (FMD), Rex?_x000a_Faire une liste rapide listant les modes de défaillances appliqués par type de composant (homogène entre membres du GME)"/>
    <x v="3"/>
    <s v="L'AMDEC est réalisée au niveau URL, et lorsque disponible, au niveau URA._x000a_Les modes de défaillance sont basés sur la nature des blocs organiques et définis par REX fournisseur, FMD, RDF 2000, ou selon les 5 modes de défaillance fonctionnels génériques.   _x000a_En cas d'URLs identiques, un travail d'homogénéisation a été réalisé. "/>
  </r>
  <r>
    <n v="1880"/>
    <x v="1"/>
    <x v="1"/>
    <x v="1"/>
    <s v="009-SdF"/>
    <s v="EBMR_FER_ AMDEC GRIFFON_2016-DP-EBMR-854_ind-A_V2.xls"/>
    <s v="MGY-009"/>
    <s v="général"/>
    <m/>
    <s v="Ma"/>
    <x v="1"/>
    <s v="Description trop succinte. Impossible de trouver un début de description des systèmes étudiés dans l'AMDEC. Une description fonctionnelle avec schémas et synoptiques est nécessaire."/>
    <x v="3"/>
    <s v="La description de chacun des systèmes sera réalisée/mise à jour afin d'apporter plus d'informations. Des renvois seront utilisés vers les documents de description pour le DJD EPC de septembre. "/>
  </r>
  <r>
    <n v="1881"/>
    <x v="1"/>
    <x v="1"/>
    <x v="1"/>
    <s v="009-SdF"/>
    <s v="EBMR_FER_ AMDEC GRIFFON_2016-DP-EBMR-854_ind-A_V2.xls"/>
    <s v="MGY-010"/>
    <s v="général"/>
    <m/>
    <s v="Ma"/>
    <x v="1"/>
    <s v="Il faut HOMOGENEISER le document:_x000a_ Que chaque membre du GME applique réellement le tableau décrit en 6.2. (y compris les aspects testabilité, en indiquant si l'information est visible par l'opérateur ou le maintenancier)_x000a_ Que les ER appelés correspondent bien à la liste telle qu'elle est donnée dans l'étude de sécurité_x000a_ que l'on ait une synthèse globale système et non GME par GME_x000a_..."/>
    <x v="3"/>
    <s v="Le document sera remis à jour dans le DJD EPC de septembre."/>
  </r>
  <r>
    <n v="1882"/>
    <x v="1"/>
    <x v="1"/>
    <x v="1"/>
    <s v="009-SdF"/>
    <s v="EBMR_FER_ AMDEC GRIFFON_2016-DP-EBMR-854_ind-A_V2.xls"/>
    <s v="MGY-011"/>
    <s v="général"/>
    <m/>
    <s v="Ma"/>
    <x v="1"/>
    <s v="Les éléments sécuritaires, surtout ceux comprenant des cartes électroniques, doivent faire l'objet d'une AMDEC détaillée au niveau composant (les effet finaux de cette AMDEC sont les sorties de la carte), à part. Dans l'AMDEC système on ne doit retrouver que les résultats de la synthèse de l'AMDEC plus bas niveau.C'est la synthèse des effets finaux de niveau carte que l'on doit retrouver dans la colonne 18. Au niveau probabilité, on trouve la somme des défaillances ayant le même effet carte (attention, il faut faire la défaillance entre les pannes détectées et non détectées)"/>
    <x v="19"/>
    <s v="Aucune exigence sur le type d'AMDEC n'est définie dans la STB. 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_x000a_Les AMDECs réalisés par nos fournisseurs sont des AMDECs &quot;organico fonctionnelle&quot;."/>
  </r>
  <r>
    <n v="1883"/>
    <x v="1"/>
    <x v="1"/>
    <x v="1"/>
    <s v="009-SdF"/>
    <s v="EBMR_FER_ AMDEC GRIFFON_2016-DP-EBMR-854_ind-A_V2.xls"/>
    <s v="MGY-012"/>
    <s v="8.1"/>
    <n v="21"/>
    <s v="Mi"/>
    <x v="1"/>
    <s v="Quid des éléments de fixations? Comment sont-ils traités?"/>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
  </r>
  <r>
    <n v="1884"/>
    <x v="1"/>
    <x v="1"/>
    <x v="1"/>
    <s v="009-SdF"/>
    <s v="EBMR_FER_ AMDEC GRIFFON_2016-DP-EBMR-854_ind-A_V2.xls"/>
    <s v="MGY-013"/>
    <s v="8.1.2.1"/>
    <n v="22"/>
    <s v="Mi"/>
    <x v="1"/>
    <s v="Ajouter dans quel document sont traités les aspects logiciels de l'AFP."/>
    <x v="3"/>
    <s v="Le logiciel de l'AFP n'a pas été identifié comme sécuritaire au début du projet. Le logiciel n'est donc pas traité du point de vue de la sûreté de fonctionnement. Mais l'AFP a été développé suivant le plan qualité logiciel NS: FASL3 82833166  Ind. C. Le plan qualité logiciel est consultable sur site Nexter."/>
  </r>
  <r>
    <n v="1885"/>
    <x v="1"/>
    <x v="1"/>
    <x v="1"/>
    <s v="009-SdF"/>
    <s v="EBMR_FER_ AMDEC GRIFFON_2016-DP-EBMR-854_ind-A_V2.xls"/>
    <s v="MGY-014"/>
    <s v="8.2"/>
    <n v="23"/>
    <s v="Ma"/>
    <x v="1"/>
    <s v="Si ces pièces ne sont pas prises en compte dans l'AMDEC comment justifiez vous qu'elle seront bel et bien prises en compte dans les arbres le cas échéant? Comment justifiez vous qu'elles n'ont réellement pas d'impact de fiabilité ou sécurité? De plus, ou trouver la justification de leurs taux de défaillances et modes de défaillances?"/>
    <x v="3"/>
    <s v="La BASL constitue la donnée d'entrée de l'AMDEC (niveau URL). Si la pièce n'est pas prise en compte dans la BASL, l'AMDEC système ne la traite pas."/>
  </r>
  <r>
    <n v="1886"/>
    <x v="1"/>
    <x v="1"/>
    <x v="1"/>
    <s v="009-SdF"/>
    <s v="EBMR_FER_ AMDEC GRIFFON_2016-DP-EBMR-854_ind-A_V2.xls"/>
    <s v="MGY-015"/>
    <s v="8.2.1.1"/>
    <n v="24"/>
    <s v="Ma"/>
    <x v="1"/>
    <s v="ER1 (ER6.2): si j'en crois le paragraphe 8.1.4.3 de l'étude de sécurité, il y a 32 coupes d'ordre1. Ne devrait-on pas logiquement trouver 32 lignes d'AMDEC concernant cet ER?_x000a_Je n'ai pas fait la passe pour les autres ER, la remarque est générale"/>
    <x v="3"/>
    <s v="Sur des défaillances matérielles, les coupes des arbres se retrouvent dans l'AMDEC système._x000a_Ce n'est pas le cas pour les défaillances logicielles et les erreurs humaines."/>
  </r>
  <r>
    <n v="1887"/>
    <x v="1"/>
    <x v="1"/>
    <x v="1"/>
    <s v="009-SdF"/>
    <s v="EBMR_FER_ AMDEC GRIFFON_2016-DP-EBMR-854_ind-A_V2.xls"/>
    <s v="MGY-016"/>
    <s v="8.3.2.1"/>
    <n v="34"/>
    <s v="Ma"/>
    <x v="1"/>
    <s v="ER 7.5: j'aurais aimé voir une étude système. Il est difficile d'emettre un avis quand les informations sont morcelées. Si dans les arbres l'élément apparait en coupe d'ordre 1 ou 2, il faut justifier au niveau système. _x000a_De plus, concernant les éléments TCS, il ne faut pas oublier que la fiabilité passe aussi par un niveau logiciel adequat._x000a_"/>
    <x v="3"/>
    <s v="Le but de l'AMDEC est d'identifier l'effet des pannes simples au niveau du véhicule. Le traitement de cet ER a fait l'objet d'une étude dans le rapport de sécurité GME . Il s'agit du traitement de l'ER 6.4 : perte de la visibilité directe."/>
  </r>
  <r>
    <n v="1888"/>
    <x v="1"/>
    <x v="1"/>
    <x v="1"/>
    <s v="009-SdF"/>
    <s v="EBMR_FER_ AMDEC GRIFFON_2016-DP-EBMR-854_ind-A_V2.xls"/>
    <s v="MGY-017"/>
    <s v="8.3"/>
    <n v="34"/>
    <s v="Q"/>
    <x v="1"/>
    <s v="Quels sont les éléments éventuellement non traités à ce jour dans l'AMDEC?"/>
    <x v="3"/>
    <s v="Tous les équipements éligibles à l'AMDEC ont été pris en compte._x000a_L'arborescescence logistique et le schéma d'architecture seront présents dans la mise à jour du document pour le DJD EPC de septembre."/>
  </r>
  <r>
    <n v="1889"/>
    <x v="1"/>
    <x v="1"/>
    <x v="1"/>
    <s v="009-SdF"/>
    <s v="EBMR_FER_ AMDEC GRIFFON_2016-DP-EBMR-854_ind-A_V2.xls"/>
    <s v="MGY-018"/>
    <s v="8.3.3"/>
    <n v="38"/>
    <s v="Q"/>
    <x v="1"/>
    <s v="l'ER 6.2 a 32 coupes d'ordre 1. Il devrait donc largement apparaître dans l'AMDEC. Or, je ne le retrouve pas dans le tabelau suivant. Pourquoi?"/>
    <x v="3"/>
    <s v="En accord avec la remarque. Cela concerne seulement la partie matériel."/>
  </r>
  <r>
    <n v="1890"/>
    <x v="1"/>
    <x v="1"/>
    <x v="1"/>
    <s v="009-SdF"/>
    <s v="EBMR_FER_ AMDEC GRIFFON_2016-DP-EBMR-854_ind-A_V2.xls"/>
    <s v="MGY-019"/>
    <s v="annexe A"/>
    <m/>
    <s v="Q"/>
    <x v="1"/>
    <s v="ligne 50, colonne commentaires: &quot;dans certains cas&quot; =&gt; cela signifie qu'une partie des pannes ne sera pas détecté. Dans ce cas, bien séparer les pannes cachées des pannes détectées"/>
    <x v="3"/>
    <s v="L'ER 7.6 est un ER fonctionnel. Aucun arbre associé n'est réalisé."/>
  </r>
  <r>
    <n v="1891"/>
    <x v="1"/>
    <x v="1"/>
    <x v="1"/>
    <s v="009-SdF"/>
    <s v="EBMR_FER_ AMDEC GRIFFON_2016-DP-EBMR-854_ind-A_V2.xls"/>
    <s v="MGY-020"/>
    <s v="annexe A"/>
    <m/>
    <s v="Q"/>
    <x v="1"/>
    <s v="ligne 54, colonne commentaires: &quot;n'est pas de responsabilité NBC-SYS&quot; =&gt; donner à quel niveau se fait la remontée de température du moteur (vision système)"/>
    <x v="3"/>
    <s v="La remontée de l'information est réalisée au niveau de l'HMICU. La perte du liquide de refroidissement entraine une perte de performance. Le document sera remis à jour pour le DJD EPC de septembre. "/>
  </r>
  <r>
    <n v="1892"/>
    <x v="1"/>
    <x v="1"/>
    <x v="1"/>
    <s v="009-SdF"/>
    <s v="EBMR_FER_ AMDEC GRIFFON_2016-DP-EBMR-854_ind-A_V2.xls"/>
    <s v="MGY-021"/>
    <s v="annexe A"/>
    <m/>
    <s v="Mi"/>
    <x v="1"/>
    <s v="lignes 106 à 117: a priori il y a erreur sur la numérotation des composants."/>
    <x v="3"/>
    <s v="Aucune erreur n'a été détectée. Pouvez-vous préciser la question? _x000a_Les AMDECs réalisés par nos fournisseurs sont des AMDEC organico fonctionnelle. L'identification des composants à l'intérieur des blocs fonctionnels est réalisée au niveau des documents fournisseurs."/>
  </r>
  <r>
    <n v="1893"/>
    <x v="1"/>
    <x v="1"/>
    <x v="1"/>
    <s v="009-SdF"/>
    <s v="EBMR_FER_ AMDEC GRIFFON_2016-DP-EBMR-854_ind-A_V2.xls"/>
    <s v="MGY-022"/>
    <s v="annexe A"/>
    <m/>
    <s v="Ma"/>
    <x v="1"/>
    <s v="L'AFP est un élément critique complexe. Il nécessite une AMDEC au niveau composant réalisée à part. L'AMDEC AFP qui doit apparaitre ici doit être issue de la synthèse de cette AMDEC (dont les effets au plus au niveau sont au niveau de ses propres sorties). Je devrais trouver des pourcentages de taux de défaillance beaucoup plus précis et à mon avis plus d'effets finaux."/>
    <x v="3"/>
    <s v="Les AMDECs réalisés par nos fournisseurs sont des AMDEC organico fonctionnelle. L'identification des composants à l'intérieur des blocs fonctionnels est réalisée au niveau des documents fournisseurs. _x000a_Il est mentionné dans le &quot;Plan de sûreté de fonctionnement&quot; les informations suivantes: _x000a_- GME /100/10/07 Ind D §8.9.2 :_x000a_&quot;L’AMDEC est menée jusqu’au niveau  URL -niveau privilégié par le GME- et si nécessaire au niveau URA en fonction du concept de maintenance. Le niveau de décomposition URA sera fourni lorsque les analyses sont disponibles.&quot;"/>
  </r>
  <r>
    <n v="1894"/>
    <x v="1"/>
    <x v="1"/>
    <x v="1"/>
    <s v="009-SdF"/>
    <s v="EBMR_FER_ AMDEC GRIFFON_2016-DP-EBMR-854_ind-A_V2.xls"/>
    <s v="MGY-023"/>
    <s v="annexe A"/>
    <m/>
    <s v="Q"/>
    <x v="1"/>
    <s v="Général: Quand les colonnes traitant la détectabilité ne sont pas remplies, faut-il comprendre que ce n'est pas détectable? Si oui, cela a-t-il été pris en compte dans les arbres?"/>
    <x v="3"/>
    <s v="Les colonnes non remplies seront mises à jour pour le DJD EPC de septembre. "/>
  </r>
  <r>
    <n v="1895"/>
    <x v="1"/>
    <x v="1"/>
    <x v="1"/>
    <s v="009-SdF"/>
    <s v="EBMR_FER_ AMDEC GRIFFON_2016-DP-EBMR-854_ind-A_V2.xls"/>
    <s v="MGY-024"/>
    <s v="annexe A"/>
    <m/>
    <s v="Mi"/>
    <x v="1"/>
    <s v="lignes 170 à 174: ce n'est pas sans effet système. Seuls les élements non câblés peuvent être taggués &quot;sans effet&quot;. Sinon, dans ce cas, on est plutôt sur un effet: &quot;perte ou dégradations de protections&quot;"/>
    <x v="3"/>
    <s v="Dans le cadre de la perte de protection, une panne simple n'entraine pas d'effet fonctionnel ni sécuritaire. "/>
  </r>
  <r>
    <n v="1896"/>
    <x v="1"/>
    <x v="1"/>
    <x v="1"/>
    <s v="009-SdF"/>
    <s v="EBMR_FER_ AMDEC GRIFFON_2016-DP-EBMR-854_ind-A_V2.xls"/>
    <s v="MGY-025"/>
    <s v="annexe B"/>
    <m/>
    <s v="Ma"/>
    <x v="1"/>
    <s v="appliquer tout le tableau indiqué dans le corps de document."/>
    <x v="3"/>
    <s v="Le formalisme applicable sera vérifié pour le DJD EPC de septembre."/>
  </r>
  <r>
    <n v="1897"/>
    <x v="1"/>
    <x v="1"/>
    <x v="1"/>
    <s v="009-SdF"/>
    <s v="EBMR_FER_ AMDEC GRIFFON_2016-DP-EBMR-854_ind-A_V2.xls"/>
    <s v="MGY-026"/>
    <s v="annexes _x000a_général"/>
    <m/>
    <s v="Ma"/>
    <x v="1"/>
    <s v="dans le cas des capteurs penser à appliquer la dérive (dans la plage)"/>
    <x v="18"/>
    <s v="Les études de sûreté de fonctionnement sont réalisées à différents niveaux, en fonction des informations disponibles. Si le niveau d'information est suffisant, la dérive des capteurs sera prise en compte pour le DJD EPC de septembre. La dérive sera considérée jusqu'à un impact fonctionnel sur le système.  "/>
  </r>
  <r>
    <n v="1898"/>
    <x v="1"/>
    <x v="1"/>
    <x v="1"/>
    <s v="009-SdF"/>
    <s v="EBMR_FER_ AMDEC GRIFFON_2016-DP-EBMR-854_ind-A_V2.xls"/>
    <s v="MGY-027"/>
    <s v="annexes _x000a_général"/>
    <m/>
    <s v="Ma"/>
    <x v="1"/>
    <s v="Dans le cas des pièces en mouvement, pensez à vérifier si le grippage ne peut pas être un mode de défaillance, surtout pour nos système qui ne roulent pas beaucoup dans l'année et peuvent être stockés dans des conditions défavorables."/>
    <x v="18"/>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899"/>
    <x v="1"/>
    <x v="1"/>
    <x v="1"/>
    <s v="009-SdF"/>
    <s v="EBMR_FER_ AMDEC GRIFFON_2016-DP-EBMR-854_ind-A_V2.xls"/>
    <s v="MGY-028"/>
    <s v="annexe B1"/>
    <m/>
    <s v="Ma"/>
    <x v="1"/>
    <s v="ce qui est indiqué dans la colonne &quot;effet système&quot; n'est pas un effet système mais un effet local. L'effet système est l'effet au niveau véhicule."/>
    <x v="18"/>
    <s v="L'AMDEC sera mise à jour pour le DJD EPC de septembre."/>
  </r>
  <r>
    <n v="1900"/>
    <x v="1"/>
    <x v="1"/>
    <x v="1"/>
    <s v="009-SdF"/>
    <s v="EBMR_FER_ AMDEC GRIFFON_2016-DP-EBMR-854_ind-A_V2.xls"/>
    <s v="MGY-029"/>
    <s v="annexes _x000a_général"/>
    <m/>
    <s v="Ma"/>
    <x v="1"/>
    <s v="s'assurer de la cohérence entre les taux de défaillances du tableau et les valeurs de coefficient de sécurité donnés dans l'étude de sécurité."/>
    <x v="3"/>
    <s v="La probabilité associée aux coefficients de sécurité est définie dans le dossier de sécurité. Dans l'AMDEC, il s'agit du taux de défaillances pour calculer les occurrences et les fiabilités de base."/>
  </r>
  <r>
    <n v="1901"/>
    <x v="1"/>
    <x v="1"/>
    <x v="1"/>
    <s v="009-SdF"/>
    <s v="EBMR_FER_ AMDEC GRIFFON_2016-DP-EBMR-854_ind-A_V2.xls"/>
    <s v="MGY-030"/>
    <s v="annexe B1"/>
    <m/>
    <s v="Mi"/>
    <x v="1"/>
    <s v="lignes 53, 54 et 55 sont identiques, ainsi que les lignes 49 et 50"/>
    <x v="18"/>
    <s v="L'AMDEC sera mise à jour pour le DJD EPC de septembre."/>
  </r>
  <r>
    <n v="1902"/>
    <x v="1"/>
    <x v="1"/>
    <x v="1"/>
    <s v="009-SdF"/>
    <s v="EBMR_FER_ AMDEC GRIFFON_2016-DP-EBMR-854_ind-A_V2.xls"/>
    <s v="MGY-031"/>
    <s v="annexe B1"/>
    <m/>
    <s v="Mi"/>
    <x v="1"/>
    <s v="lignes 224 et 225: j'arrive à 120%"/>
    <x v="18"/>
    <s v="L'AMDEC sera mise à jour pour le DJD EPC de septembre."/>
  </r>
  <r>
    <n v="1903"/>
    <x v="1"/>
    <x v="1"/>
    <x v="1"/>
    <s v="009-SdF"/>
    <s v="EBMR_FER_ AMDEC GRIFFON_2016-DP-EBMR-854_ind-A_V2.xls"/>
    <s v="MGY-032"/>
    <s v="annexe B1"/>
    <m/>
    <s v="Q"/>
    <x v="1"/>
    <s v="pourquoi les lignes 230, 231 et 232 ne semblent-elles pas apparaitre dans les arbres (pas de codage add) alors même que les effets système et lien vers ER sont les même que pour les lignes 227 et 228? S'il y a une différence, celle-ci doit pouvoir se lire facilement dans l'AMDEC._x000a_ceci est une remarque générale applicable à toutes les lignes d'AMDEC"/>
    <x v="18"/>
    <s v="L'AMDEC sera mise à jour pour le DJD EPC de septembre."/>
  </r>
  <r>
    <n v="1904"/>
    <x v="1"/>
    <x v="1"/>
    <x v="1"/>
    <s v="009-SdF"/>
    <s v="EBMR_FER_ AMDEC GRIFFON_2016-DP-EBMR-854_ind-A_V2.xls"/>
    <s v="MGY-033"/>
    <s v="annexe B1"/>
    <m/>
    <s v="Q"/>
    <x v="1"/>
    <s v="Lignes 576jusquà 581: &quot;sans effet&quot;. Comme expliqué précédemment, sans effet n'est pas un événement redouté. Ces capteurs ne sont pas utilisés? En cas de redondance d'information, indiquer qu'on a une dégradation de la mesure."/>
    <x v="3"/>
    <s v="Les défaillances n'entrainent pas systématiquement des Evénements Redoutés impactant le système ou les personnes._x000a__x000a_Pour clarifier la terminologie, les effets suivants seront utilisés: _x000a_- Sans effet immédiat: exemple de la perte d'une chaine redondante, _x000a_- Sans effet: aucun effet sur le système ou les personnes._x000a__x000a_Les effets seront mis à jour pour le DJD EPC de septembre."/>
  </r>
  <r>
    <n v="1905"/>
    <x v="1"/>
    <x v="1"/>
    <x v="1"/>
    <s v="009-SdF"/>
    <s v="EBMR_FER_ AMDEC GRIFFON_2016-DP-EBMR-854_ind-A_V2.xls"/>
    <s v="MGY-034"/>
    <s v="annexe C"/>
    <m/>
    <s v="Ma"/>
    <x v="1"/>
    <s v="AMDEC très difficilement lisible. Trouver un moyen (fusionner des lignes, masquer certaines) pour rendre le document compréhensible."/>
    <x v="3"/>
    <s v="La règle de duplication des lignes dans l'AMDEC est la suivante:_x000a_Dès qu'un mode de défaillance d'une URL donnée conduit à différent effet système ou à différent évènement redouté,  la ligne est dupliquée, afin de faciliter la synthèse FME (Failure Mode Effect) de l'AMDEC._x000a__x000a_Une FME  sera fournie dans la mise à jour de l'AMDEC pour le DJD EPC de septembre. Elle permettra de synthéser les modes de défaillance des URL conduisant à :_x000a_1- un même évènements  redoutés de niveau système_x000a_2- au même  effet au niveau système_x000a_Pour permettre la vérification de l'exhaustivité de la prise en compte de toutes les défaillances, une croix sera mise pour indiquer les lignes à prendre en compte pour la vérification."/>
  </r>
  <r>
    <n v="1906"/>
    <x v="1"/>
    <x v="1"/>
    <x v="1"/>
    <s v="009-SdF"/>
    <s v="EBMR_FER_ AMDEC GRIFFON_2016-DP-EBMR-854_ind-A_V2.xls"/>
    <s v="MGY-035"/>
    <s v="annexe C"/>
    <m/>
    <s v="Ma"/>
    <x v="1"/>
    <s v="attention, en donnant la criticité effet par effet en les séparant les uns des autres alors que la défaillance d'un seul et même composant peut entrainner plusieurs effets en même temps, le résultat est faux._x000a_ Il faut considérer la criticité engendrée par tous les effets simultanés!"/>
    <x v="3"/>
    <s v="La criticité évalue la conséquence d'un risque précis en terme de  gravité et de fréquence. Par conséquent, un mode de défaillance d'une URL donnée  entrainant différents effets système peut conduire à avoir différentes criticités. Ces criticités peuvent nécessiter par conséquence différents traitements. Il faut rajouter dans la notion de criticité les aspects de reconfiguration, résilience et redondance._x000a_Exemple : L'impossibilité d'utiliser le MDF chef conduit à différents ERs dont la criticité n'est pas la même (Perte de l'affichage de la VHP latérale et supérieure et  perte de la transmission partielle des Alertes/alarmes SoftKill à l'équipage). Les modes de défaillance conduisant à  différents effets système ou à différents ERs font l'objet d'une étude mode commun. Si cette analyse ne débouche pas sur une recommandation particulière en terme de mesure en réduction de risque, aucune modification n'est apportée à l'AMDEC en terme de criticité."/>
  </r>
  <r>
    <n v="1907"/>
    <x v="1"/>
    <x v="1"/>
    <x v="1"/>
    <s v="009-SdF"/>
    <s v="EBMR_FER_ AMDEC GRIFFON_2016-DP-EBMR-854_ind-A_V2.xls"/>
    <s v="MGY-036"/>
    <s v="annexes _x000a_général"/>
    <m/>
    <s v="Ma"/>
    <x v="1"/>
    <s v="Vérifier que les classements en défaillance mission sont (et seront pour les compléments d'AMDEC) cohérents avec ceux du tableau 5.3.1.6 de la STB._x000a_Par exemple &quot;non démarrage moteur&quot; criticité mission 1."/>
    <x v="0"/>
    <s v="La gravité mission sera revue dans l'AMDEC pour le DJD EPC de septembre. "/>
  </r>
  <r>
    <n v="1908"/>
    <x v="1"/>
    <x v="1"/>
    <x v="1"/>
    <s v="009-SdF"/>
    <s v="EBMR_FER_ APR Griffon_GME-2016-DP-EBMR-853-indA_V2.xls"/>
    <s v="MGY-001"/>
    <m/>
    <m/>
    <s v="Ma"/>
    <x v="1"/>
    <s v="Indiquer la gravité mission (conforme à la matrice du plan sdf)"/>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La gravité mission ne sera pas rajoutée dans l'APR."/>
  </r>
  <r>
    <n v="1909"/>
    <x v="1"/>
    <x v="1"/>
    <x v="1"/>
    <s v="009-SdF"/>
    <s v="EBMR_FER_ APR Griffon_GME-2016-DP-EBMR-853-indA_V2.xls"/>
    <s v="MGY-002"/>
    <m/>
    <m/>
    <s v="Ma"/>
    <x v="1"/>
    <s v="Traiter l'allumage intempestif des feux (intérieurs et/ou extérieurs) lors de la conduite sous JVN (phase de formation en métropole)"/>
    <x v="0"/>
    <s v="Le risque d'éblouissement ne sera pas traité car il est lié à l'utilisation d'un GFE qui n'est pas de responsabilité GME. Le risque remonté peut être lié à toute source lumineuse, comme par exemple un véhicule en feux civils ou autre élcairage."/>
  </r>
  <r>
    <n v="1910"/>
    <x v="1"/>
    <x v="1"/>
    <x v="1"/>
    <s v="009-SdF"/>
    <s v="EBMR_FER_ APR Griffon_GME-2016-DP-EBMR-853-indA_V2.xls"/>
    <s v="MGY-003"/>
    <m/>
    <m/>
    <s v="Ma"/>
    <x v="1"/>
    <s v="Considérer une gravité mission élevée pour l'allumage des feux intérieurs et/ou extérieurs en mission en mode blackout."/>
    <x v="2"/>
    <s v="Dans le plan de sûreté de fonctionnement, l'activité suivante est décrite: _x000a_- GME /100/10/07 Ind D §8.7.1 :_x000a_&quot;Les risques sur le matériel seront étudiés en indiquant pour chaque scénario retenu s’il y a perte de mission ou non.&quot;_x000a__x000a_Conformément au plan de sûreté de fonctionnement, l'information si l'évènement redouté conduit ou non à l'annulation de la mission a été analysée._x000a__x000a_Dans l'exemple de la fonction FP 32, l'allumage intempestif des feux de signalisation conduit à l'ER 7.8: &quot;Perte de furtivité, avec pour effet la perte de la mission. _x000a__x000a_De plus, les études de sûreté de fonctionnement sont réalisées en temps de paix, conformément au plan de sûreté de fonctionnement (§5.1)."/>
  </r>
  <r>
    <n v="1911"/>
    <x v="1"/>
    <x v="1"/>
    <x v="1"/>
    <s v="009-SdF"/>
    <s v="EBMR_FER_ APR Griffon_GME-2016-DP-EBMR-853-indA_V2.xls"/>
    <s v="MGY-004"/>
    <m/>
    <m/>
    <s v="Ma"/>
    <x v="1"/>
    <s v="Le document GME/100/20/0013, faisant parti de la liste des documents à fournir au titre du DJD2 (cf document GME/101/20/0191 IndA) n'a pas été livré. De plus, il s'intitule &quot;analyse fonctionnelle interne du VBMR dans le document précédemment cité et &quot;allocation fonctionnelle par co traitant EBMR &quot; dans liste des documents de référence de cette APR. Qu'en est-il?"/>
    <x v="0"/>
    <s v="Le document GME-100-20-0013 &quot;Allocation fonctionnelle par cotraitant EBMR&quot; a été fourni à la DGA."/>
  </r>
  <r>
    <n v="1912"/>
    <x v="1"/>
    <x v="1"/>
    <x v="1"/>
    <s v="009-SdF"/>
    <s v="EBMR_FER_ APR Griffon_GME-2016-DP-EBMR-853-indA_V2.xls"/>
    <s v="MGY-005"/>
    <s v="7.1"/>
    <n v="19"/>
    <s v="Q"/>
    <x v="1"/>
    <s v="Colonne fonction: d'où est issue la liste des fonctions techniques?"/>
    <x v="0"/>
    <s v="La liste des fonctions techniques est issue du document &quot;Allocation fonctionnelle par cotraitant EBMR&quot; de référence GME-100-20-0013 Ind A. Un renvoi sera réalisé dans le §7.1 pour le DJD EPC de septembre. "/>
  </r>
  <r>
    <n v="1913"/>
    <x v="1"/>
    <x v="1"/>
    <x v="1"/>
    <s v="009-SdF"/>
    <s v="EBMR_FER_ APR Griffon_GME-2016-DP-EBMR-853-indA_V2.xls"/>
    <s v="MGY-006"/>
    <s v="annexe A"/>
    <m/>
    <m/>
    <x v="1"/>
    <s v="La numérotation des fonctions manque d'homogénéité. Il n'y a pas de traçabilité entre la fonction et l'analyse fonctionnelle. "/>
    <x v="3"/>
    <s v="Une mise à jour du document GME sera réalisée pour le DJD EPC de septembre. "/>
  </r>
  <r>
    <n v="1914"/>
    <x v="1"/>
    <x v="1"/>
    <x v="1"/>
    <s v="009-SdF"/>
    <s v="EBMR_FER_ APR Griffon_GME-2016-DP-EBMR-853-indA_V2.xls"/>
    <s v="MGY-007"/>
    <s v="annexe A"/>
    <n v="40"/>
    <s v="Ma"/>
    <x v="1"/>
    <s v="F6.6: je ne vois pas appraître le cas de la panne cachée de la testabilité (test qui sera tjs remonté OK même en cas de défaillance de la fonction testée)"/>
    <x v="3"/>
    <s v="Le cas de panne cachée est traité dans la ligne 13 au travers du mode de défaillance perte/pas menant à l'ER &quot;Non remontée ou non transmission de potentiel ou de capacité&quot;."/>
  </r>
  <r>
    <n v="1915"/>
    <x v="1"/>
    <x v="1"/>
    <x v="1"/>
    <s v="009-SdF"/>
    <s v="EBMR_FER_ Livret des points critiques_2016-DP-EBMR-857_ind-A.xls"/>
    <s v="MGY-001"/>
    <s v="général"/>
    <m/>
    <s v="Ma"/>
    <x v="1"/>
    <s v="document à mettre à jour en fonction des remarques sur l'étude de sécurité"/>
    <x v="0"/>
    <s v="En fonction des remarques sur l'étude de sécurité, le livret des points critiques sera remis à jour pour le DJD EPC de septembre."/>
  </r>
  <r>
    <n v="1916"/>
    <x v="1"/>
    <x v="1"/>
    <x v="1"/>
    <s v="009-SdF"/>
    <s v="EBMR_FER_ Livret des points critiques_2016-DP-EBMR-857_ind-A.xls"/>
    <s v="MGY-002"/>
    <s v="général"/>
    <m/>
    <s v="Ma"/>
    <x v="1"/>
    <s v="les aspects logiciel (définition du niveau de développement logiciel) font partie des points critiques de sécurité. Ils doivent donc être ajoutés le cas échéant."/>
    <x v="0"/>
    <s v="Si une non-conformité/un écart est détecté avec le niveau de sécurité spécifié sur le logiciel, un point critique sera ouvert._x000a_25/04/18 : un point critique sera ouvert pour toute fonction logicielle apparaissant en coupe d'ordre 1 ou 2 dans les arbres de défaillances."/>
  </r>
  <r>
    <n v="1917"/>
    <x v="1"/>
    <x v="1"/>
    <x v="1"/>
    <s v="009-SdF"/>
    <s v="EBMR_FER_ Livret des points critiques_2016-DP-EBMR-857_ind-A.xls"/>
    <s v="MGY-003"/>
    <s v="général"/>
    <m/>
    <s v="Ma"/>
    <x v="1"/>
    <s v="Pour une meilleure vision système, traiter certain points critiques de manière globale et pas par membre GME."/>
    <x v="3"/>
    <s v="Une harmonisation sera proposée lors de la mise à jour du DJD EPC de septembre. "/>
  </r>
  <r>
    <n v="1918"/>
    <x v="1"/>
    <x v="1"/>
    <x v="1"/>
    <s v="009-SdF"/>
    <s v="EBMR_FER_ Livret des points critiques_2016-DP-EBMR-857_ind-A.xls"/>
    <s v="MGY-004"/>
    <s v="6.1"/>
    <m/>
    <s v="Mi"/>
    <x v="1"/>
    <s v="Définition des points critiques à moduler avec celle de l'AOP-38"/>
    <x v="2"/>
    <s v="L'AOP-38 n'est pas présente dans les documents contractuels. _x000a_L'AOP-38 n'est donc pas applicable pour le projet. _x000a_Dans l'AOP-38, il est précisé la notion suivante: _x000a_&quot;système critique du point de vue de_x000a_la sécurité : Système dans lequel une défaillance amènera un risque potentiel inacceptable pour_x000a_l’utilisateur, les forces amies, le système, autre matériel, les tiers ou l’environnement.&quot;_x000a_Le LPC est en adéquation avec cette définition."/>
  </r>
  <r>
    <n v="1919"/>
    <x v="1"/>
    <x v="1"/>
    <x v="1"/>
    <s v="009-SdF"/>
    <s v="EBMR_FER_ Livret des points critiques_2016-DP-EBMR-857_ind-A.xls"/>
    <s v="MGY-005"/>
    <s v="général"/>
    <m/>
    <s v="Ma"/>
    <x v="1"/>
    <s v="faire apparaitre la différence entre les points critiques de sécurité et ceux de fiabilité/mission"/>
    <x v="0"/>
    <s v="Lorsque l'ensemble des données de fiabilité seront disponibles, le LPC sera remis à jour pour le DJD EPC de septembre en cas de détection de points critiques concernant la fiabilité/mission."/>
  </r>
  <r>
    <n v="1920"/>
    <x v="1"/>
    <x v="1"/>
    <x v="1"/>
    <s v="009-SdF"/>
    <s v="EBMR_FER_ Livret des points critiques_2016-DP-EBMR-857_ind-A.xls"/>
    <s v="MGY-006"/>
    <m/>
    <m/>
    <n v="30"/>
    <x v="1"/>
    <s v="Fréquence B, sauf pour le réservoir de climatisation selon l'AMDEC (A) =&gt; fréquence A au global"/>
    <x v="3"/>
    <s v="La fréquence B est maintenue pour la raison suivante:_x000a_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_x000a_Dans l'AMDEC, nous considérons que le mode de défaillance entraine le risque de brûlure de façon systématique, ce qui n'est pas le cas en réalité. "/>
  </r>
  <r>
    <n v="1921"/>
    <x v="1"/>
    <x v="1"/>
    <x v="1"/>
    <s v="009-SdF"/>
    <s v="EBMR_FER_ Livret des points critiques_2016-DP-EBMR-857_ind-A.xls"/>
    <s v="MGY-007"/>
    <m/>
    <m/>
    <n v="32"/>
    <x v="1"/>
    <s v="Le diascope permet-il de voir s'il y a quelqu'un sur la rampe? Sinon, il n'y a pas de recommandation associée à la situation de danger décrite dans le commentaire."/>
    <x v="3"/>
    <s v="Le diascope ne permet pas de voir s'il y a quelqu'un sur la rampe lorsque la rampe est ouverte. _x000a_En mode nominal, la situation de danger: &quot;Fermeture de la rampe lorsqu'il y a une personne sur celle-ci&quot; est couverte par l'action en réduction du risque n°1: Consignes de sécurité à intégrer dans la DTU pour l’utilisation de la rampe arrière._x000a_&quot;ATTENTION DANGER : AVANT TOUTES MANIPULATIONS DE LA RAMPE, VÉRIFIER QUE RIEN N'ENTRAVE L'OUVERTURE OU LA FERMETURE DE LA RAMPE.&quot;"/>
  </r>
  <r>
    <n v="1922"/>
    <x v="1"/>
    <x v="1"/>
    <x v="1"/>
    <s v="009-SdF"/>
    <s v="EBMR_FER_ Livret des points critiques_2016-DP-EBMR-857_ind-A.xls"/>
    <s v="MGY-008"/>
    <m/>
    <m/>
    <n v="32"/>
    <x v="1"/>
    <s v="il faut aussi (indirectement) jouer sur l'occurrence du risque en jouant sur le niveau de développement logiciel du MUX."/>
    <x v="3"/>
    <s v="Le GME valide la proposition de la DGA de classer la probabilité du danger: &quot;Commande intempestive d'ouverture ou fermeture de la rampe&quot; de très rare à improbable, car le MUX est développé en SIL 2 sur cette fonction.  _x000a_Le LPC sera remis à jour pour le DJD EPC de septembre."/>
  </r>
  <r>
    <n v="1923"/>
    <x v="1"/>
    <x v="1"/>
    <x v="1"/>
    <s v="009-SdF"/>
    <s v="EBMR_FER_ Livret des points critiques_2016-DP-EBMR-857_ind-A.xls"/>
    <s v="MGY-009"/>
    <m/>
    <m/>
    <n v="43"/>
    <x v="1"/>
    <s v="La consigne de sécurité ne s'applique pas dans le cas d'une commande intempestive du MUX. Il faut ajouter comme action que le niveau de développement logiciel du MUX sera défini en conséquence."/>
    <x v="3"/>
    <s v="Dans le cas d'une commande intempestive d'ouverture de la rampe de la part du MUX, les consignes de sécurité n'empêchent pas la situation de danger.  _x000a_Mais les mesures suivantes sont applicables: _x000a_- Les mouvements de rampe ne sont pas très rapides (environ 8 secondes pour l'ouverture et la fermeture),_x000a_- Le MUX est développé en SIL 2 sur cette fonction,_x000a_- La défaillance est sur une coupe d'ordre 3 car sur réception de la commande d’ouverture ou fermeture de la rampe envoyée par le MUX (commande volontaire ou intempestive), un signal sonore via l'avertisseur de recul et un signal lumineux clignotant via les feux de recul sont émis pour avertir les personnes dans le champ de mouvements de la rampe."/>
  </r>
  <r>
    <n v="1924"/>
    <x v="1"/>
    <x v="1"/>
    <x v="1"/>
    <s v="009-SdF"/>
    <s v="EBMR_FER_ Livret des points critiques_2016-DP-EBMR-857_ind-A.xls"/>
    <s v="MGY-010"/>
    <m/>
    <m/>
    <n v="44"/>
    <x v="1"/>
    <s v="La deuxième recommandation de sécurité n'en est pas une. C'est une attitude normale, réflexe. Elle ne peut pas être utilisée comme justification pour faire baisser l'occurrence du risque."/>
    <x v="3"/>
    <s v="Les opérateurs seront sensibilisés sur les risques de blessures suite à un mouvement intempestif de la porte. La consigne de sécurité à indiquer dans la DTU sera reformulée, en interdisant à l'opérateur de stationner dans la zone de fermeture de la porte."/>
  </r>
  <r>
    <n v="1925"/>
    <x v="1"/>
    <x v="1"/>
    <x v="1"/>
    <s v="009-SdF"/>
    <s v="EBMR_FER_ Livret des points critiques_2016-DP-EBMR-857_ind-A.xls"/>
    <s v="MGY-011"/>
    <m/>
    <m/>
    <n v="50"/>
    <x v="1"/>
    <s v="Classe de probabilité de B voire même A dans l'AMDEC et non D. Criticité Haut."/>
    <x v="3"/>
    <s v="Le LPC traite des points critiques au niveau système, et ne découle pas directement de l'AMDEC. _x000a_La fréquence identifiée dans le LPC fait référence à une fréquence qualitative définie sur le risque de brûlure._x000a_La fréquence identifiée dans l'AMDEC concerne la fréquence associée au mode de défaillance du bloc concerné, et est reliée directement au &quot;lambda safety related&quot;."/>
  </r>
  <r>
    <n v="1926"/>
    <x v="1"/>
    <x v="1"/>
    <x v="1"/>
    <s v="009-SdF"/>
    <s v="EBMR_FER_ Livret des points critiques_2016-DP-EBMR-857_ind-A.xls"/>
    <s v="MGY-012"/>
    <m/>
    <m/>
    <n v="51"/>
    <x v="1"/>
    <s v="Si la concentration du fluide est inférieure aux seuils de toxicité, ne devrait-on pas plutôt faire varier  la gravité plutôt que la probabilité?_x000a_De même, pourquoi dire qu'il y a un risque d'intoxication dans les consignes de sécurité?_x000a_=&gt; quel est réellement le risque compte tenu de la concentration de fluide prévue?"/>
    <x v="3"/>
    <s v="Le point critique levé dans le LPC sera clos car après analyse, la concentration du fluide est inférieure aux seuils de toxicité engendrant la mort d'homme. _x000a_Le point critique sera fermé après justification. "/>
  </r>
  <r>
    <n v="1927"/>
    <x v="1"/>
    <x v="1"/>
    <x v="1"/>
    <s v="009-SdF"/>
    <s v="EBMR_FER_ Livret des points critiques_2016-DP-EBMR-857_ind-A.xls"/>
    <s v="MGY-013"/>
    <m/>
    <m/>
    <n v="54"/>
    <x v="1"/>
    <s v="Préconisation de sécurité: les opérateurs doivent retenir leur respiration jusqu'à l'extinction de l'incendie. A combien de temps cela a-t-il été estimé?"/>
    <x v="3"/>
    <s v="Solution apportée et conservée en attendant les rapports de l’étude sur le temps de diffusion et de dissipation des gaz toxiques. Sera retiré des préconisations étant donné que le rapport confirme que cette solution n’est pas viable."/>
  </r>
  <r>
    <n v="1928"/>
    <x v="1"/>
    <x v="1"/>
    <x v="1"/>
    <s v="009-SdF"/>
    <s v="EBMR_FER_ Livret des points critiques_2016-DP-EBMR-857_ind-A.xls"/>
    <s v="MGY-014"/>
    <m/>
    <m/>
    <n v="56"/>
    <x v="1"/>
    <s v="Comment cette proba de 1.10-6 a-telle été évaluée? Dans l'étude de sécurité il n'y a rien au niveau quantitatif pour cet ER."/>
    <x v="3"/>
    <s v="Cet ER sera traité de façon qualitative. La probabilité sera supprimée."/>
  </r>
  <r>
    <n v="1929"/>
    <x v="1"/>
    <x v="1"/>
    <x v="1"/>
    <s v="009-SdF"/>
    <s v="EBMR_FER_ Livret des points critiques_2016-DP-EBMR-857_ind-A.xls"/>
    <s v="MGY-015"/>
    <m/>
    <m/>
    <n v="57"/>
    <x v="1"/>
    <s v="faire apparaître les aspects logiciel/MUX"/>
    <x v="3"/>
    <s v="Le MUX est développé en conformité avec le plan qualité logiciel NS: FASL3 82833166  Ind. C. Le plan qualité logiciel est consultable sur site Nexter._x000a_Une référence au plan qualité sera rajoutée. "/>
  </r>
  <r>
    <n v="1930"/>
    <x v="1"/>
    <x v="1"/>
    <x v="1"/>
    <s v="009-SdF"/>
    <s v="EBMR_FER_ Livret des points critiques_2016-DP-EBMR-857_ind-A.xls"/>
    <s v="MGY-016"/>
    <m/>
    <m/>
    <n v="57"/>
    <x v="1"/>
    <s v="comment vérifie-t-on le bon fonctionnement du système de dégivrage ou l'efficacité du système de désembuage s'il n'y a ni givre à faire fondre ni buée avant de partir?"/>
    <x v="3"/>
    <s v="En cours de traitement au sein du GME_x000a_25/04/18 : la recommandation de vérification avant départ sera supprimée car la survenue du givre ou de la buée est progressive."/>
  </r>
  <r>
    <n v="1931"/>
    <x v="1"/>
    <x v="1"/>
    <x v="1"/>
    <s v="009-SdF"/>
    <s v="EBMR_FER_ Livret des points critiques_2016-DP-EBMR-857_ind-A.xls"/>
    <s v="MGY-017"/>
    <m/>
    <m/>
    <n v="67"/>
    <x v="1"/>
    <s v="le fait de porter des protection permet de faire baisser la gravité du risque mais elle n'agit pas sur la probabilité d'occurrence du bruit. Je ne comprends pas pourquoi la fréquence passe de Bà C."/>
    <x v="3"/>
    <s v="En effet, la fréquence n'est pas modifiée par le fait de porter des protections. La fréquence initiale a été diminuée car le temps d'exposition au risque est très faible. La fréquence initiale du danger passera de B à C."/>
  </r>
  <r>
    <n v="1932"/>
    <x v="1"/>
    <x v="1"/>
    <x v="1"/>
    <s v="009-SdF"/>
    <s v="EBMR_FER_ Livret des points critiques_2016-DP-EBMR-857_ind-A.xls"/>
    <s v="MGY-018"/>
    <m/>
    <m/>
    <n v="68"/>
    <x v="1"/>
    <s v="Compléter l'intitulé de l'action: &quot;essais protections accoustiques lors d'une phase de tir à réaliser de manière à définir les protections individuelles adaptées en phase de tir"/>
    <x v="3"/>
    <s v="Le LPC sera remis à jour pour le DJD EPC de septembre."/>
  </r>
  <r>
    <n v="1933"/>
    <x v="1"/>
    <x v="1"/>
    <x v="1"/>
    <s v="009-SdF"/>
    <s v="EBMR_FER_ Livret des points critiques_2016-DP-EBMR-857_ind-A.xls"/>
    <s v="MGY-019"/>
    <m/>
    <m/>
    <n v="73"/>
    <x v="1"/>
    <s v="appliquer le tableau du paragraphe 6.2.4 et compléter les colonnes du tableau"/>
    <x v="0"/>
    <s v="Le LPC sera remis à jour pour le DJD EPC de septembre."/>
  </r>
  <r>
    <n v="1934"/>
    <x v="1"/>
    <x v="1"/>
    <x v="1"/>
    <s v="009-SdF"/>
    <s v="EBMR_FER_ Livret des points critiques_2016-DP-EBMR-857_ind-A.xls"/>
    <s v="MGY-020"/>
    <m/>
    <m/>
    <n v="76"/>
    <x v="1"/>
    <s v="tableau à compléter. Attention, les actions proposées doivent être indépendantes et dissimilaires. En attente de l'étude de modes communs"/>
    <x v="0"/>
    <s v="Le LPC sera remis à jour pour le DJD EPC de septembre."/>
  </r>
  <r>
    <n v="1935"/>
    <x v="1"/>
    <x v="1"/>
    <x v="1"/>
    <s v="009-SdF"/>
    <s v="EBMR_FER_ Livret des points critiques_2016-DP-EBMR-857_ind-A.xls"/>
    <s v="MGY-021"/>
    <m/>
    <m/>
    <n v="79"/>
    <x v="1"/>
    <s v="attention aux modes communs dans les redondances"/>
    <x v="0"/>
    <s v="Le LPC sera remis à jour pour le DJD EPC de septembre."/>
  </r>
  <r>
    <n v="1936"/>
    <x v="1"/>
    <x v="1"/>
    <x v="1"/>
    <s v="009-SdF"/>
    <s v="EBMR_FER_ Livret des points critiques_2016-DP-EBMR-857_ind-A.xls"/>
    <s v="MGY-022"/>
    <m/>
    <m/>
    <n v="81"/>
    <x v="1"/>
    <s v="a revoir au niveau système."/>
    <x v="3"/>
    <s v="Un point critique GME sera ouvert sur le sujet."/>
  </r>
  <r>
    <n v="1937"/>
    <x v="1"/>
    <x v="1"/>
    <x v="1"/>
    <s v="009-SdF"/>
    <s v="EBMR_FER_ Livret des points critiques_2016-DP-EBMR-857_ind-A.xls"/>
    <s v="MGY-023"/>
    <m/>
    <m/>
    <n v="84"/>
    <x v="1"/>
    <s v="ou est l'arbre de défaillance cité comme justificatif?"/>
    <x v="3"/>
    <s v="L'arbre de défaillance sera transmis pour le DJD EPC de septembre. "/>
  </r>
  <r>
    <n v="1938"/>
    <x v="1"/>
    <x v="1"/>
    <x v="1"/>
    <s v="009-SdF"/>
    <s v="EBMR_FER_ rapport de sûreté de fonctionnement logicelle_FASL3_82953410_ind-A.xls"/>
    <s v="MGY-001"/>
    <s v="général"/>
    <m/>
    <s v="Ma"/>
    <x v="1"/>
    <s v="Justifier le niveau logiciel de tous les logiciels présents dans les arbres de défaillance. Etude à faire"/>
    <x v="0"/>
    <s v="25/04/18 : Sera pris en compte dans la livraison Génie/ELI"/>
  </r>
  <r>
    <n v="1939"/>
    <x v="1"/>
    <x v="1"/>
    <x v="1"/>
    <s v="009-SdF"/>
    <s v="EBMR_FER_ rapport de sûreté de fonctionnement logicelle_FASL3_82953410_ind-A.xls"/>
    <s v="MGY-002"/>
    <s v="5.1"/>
    <n v="27"/>
    <s v="Ma"/>
    <x v="1"/>
    <s v="Le niveau SIL 2 doit être issu de l'étude de sécurité logicielle. Sans cette étude comment justifiez vous le choix de ce niveau?"/>
    <x v="0"/>
    <s v="25/04/18 : Sera pris en compte dans la livraison Génie/ELI"/>
  </r>
  <r>
    <n v="1940"/>
    <x v="1"/>
    <x v="1"/>
    <x v="1"/>
    <s v="009-SdF"/>
    <s v="EBMR_FER_Etude de sécurité Griffon GME-2016_DP-EBMR_855 Ind A.xls"/>
    <s v="MGY-001"/>
    <s v="général"/>
    <m/>
    <s v="Ma"/>
    <x v="1"/>
    <s v="Homogénéiser le numéro des ER dans tout le document (et tous les autres documents). Les faire correspondre à la liste fournie au §7.1"/>
    <x v="0"/>
    <s v="Les numéros des ER seront homogénéisés. Le document sera mis à jour pour le DJD EPC de septembre. "/>
  </r>
  <r>
    <n v="1941"/>
    <x v="1"/>
    <x v="1"/>
    <x v="1"/>
    <s v="009-SdF"/>
    <s v="EBMR_FER_Etude de sécurité Griffon GME-2016_DP-EBMR_855 Ind A.xls"/>
    <s v="MGY-002"/>
    <s v="général"/>
    <m/>
    <s v="Ma"/>
    <x v="1"/>
    <s v="Il s'agit d'un document système. Malheureusement, il n'est pas conçu comme tel. Les études sont tellements scindées entre les membres du GME qu'il est difficile d'avoir une vision globale. Le document est parfois difficile à lire et on peut se poser des questions sur la prise en compte des interfaces."/>
    <x v="3"/>
    <s v="Une harmonisation sera proposée lors de la mise à jour du DJD EPC de septembre. "/>
  </r>
  <r>
    <n v="1942"/>
    <x v="1"/>
    <x v="1"/>
    <x v="1"/>
    <s v="009-SdF"/>
    <s v="EBMR_FER_Etude de sécurité Griffon GME-2016_DP-EBMR_855 Ind A.xls"/>
    <s v="MGY-003"/>
    <s v="général"/>
    <m/>
    <s v="Ma"/>
    <x v="1"/>
    <s v="le document est loin d'être complet, il manque beaucoup de données fournisseurs et d'études. L'étude complète doit être livrée avant le DJD3."/>
    <x v="3"/>
    <s v="Le document sera mis à jour pour le DJD3. "/>
  </r>
  <r>
    <n v="1943"/>
    <x v="1"/>
    <x v="1"/>
    <x v="1"/>
    <s v="009-SdF"/>
    <s v="EBMR_FER_Etude de sécurité Griffon GME-2016_DP-EBMR_855 Ind A.xls"/>
    <s v="MGY-004"/>
    <s v="général"/>
    <m/>
    <s v="Ma"/>
    <x v="1"/>
    <s v="ER non quantifiés: revoir la réponse DGA à ce sujet envoyée par mail à NS le 27/09/2016. A revoir."/>
    <x v="0"/>
    <s v="Le GME s'est positionné sur les ERs non quantifiés. Une analyse qualitative sera réalisée dans le dossier de sécurité. "/>
  </r>
  <r>
    <n v="1944"/>
    <x v="1"/>
    <x v="1"/>
    <x v="1"/>
    <s v="009-SdF"/>
    <s v="EBMR_FER_Etude de sécurité Griffon GME-2016_DP-EBMR_855 Ind A.xls"/>
    <s v="MGY-005"/>
    <s v="général"/>
    <m/>
    <s v="Ma"/>
    <x v="1"/>
    <s v="Fournir les coupes minimales pour chaque ER, au moins jusqu'à l'ordre 4"/>
    <x v="2"/>
    <s v="L'analyse des coupes jusqu'à l'ordre 3 est réalisée, pour être en accord avec les exigences de sécurité._x000a_Dans le plan de sûreté de fonctionnement, l'activité suivante a été définie: _x000a_- GME /100/10/07 Ind D §8.10.2 :_x000a_&quot;L’analyse des coupes minimales sera réalisée  jusqu’aux coupes d’ordre 2. Pour tous les événements redoutés catastrophiques et graves impliquant une fonction de contrôle / commande, l’analyse descend systématiquement jusqu’aux coupes minimales d’ordre 3.&quot;"/>
  </r>
  <r>
    <n v="1945"/>
    <x v="1"/>
    <x v="1"/>
    <x v="1"/>
    <s v="009-SdF"/>
    <s v="EBMR_FER_Etude de sécurité Griffon GME-2016_DP-EBMR_855 Ind A.xls"/>
    <s v="MGY-006"/>
    <s v="général"/>
    <m/>
    <s v="Ma"/>
    <x v="1"/>
    <s v="Ouvrir un point critique systèmatique si coupe inférieure à l'ordre 3"/>
    <x v="21"/>
    <s v="Un point critique est ouvert si un écart est identifié par rapport à une exigence SdF de la STB. _x000a_Si une coupe inférieure à l'ordre 3 pour les ERs de criticité grave ou catastrophique est détectée, un point critique est systématiquement ouvert."/>
  </r>
  <r>
    <n v="1946"/>
    <x v="1"/>
    <x v="1"/>
    <x v="1"/>
    <s v="009-SdF"/>
    <s v="EBMR_FER_Etude de sécurité Griffon GME-2016_DP-EBMR_855 Ind A.xls"/>
    <s v="MGY-007"/>
    <s v="général"/>
    <m/>
    <s v="Ma"/>
    <x v="1"/>
    <s v="Fournir les justificatifs des valeurs données pour les coefficients de sécurité"/>
    <x v="3"/>
    <s v="Les références des notes techniques de chaque pièce sont données dans le paragraphe relatif à l'ER."/>
  </r>
  <r>
    <n v="1947"/>
    <x v="1"/>
    <x v="1"/>
    <x v="1"/>
    <s v="009-SdF"/>
    <s v="EBMR_FER_Etude de sécurité Griffon GME-2016_DP-EBMR_855 Ind A.xls"/>
    <s v="MGY-008"/>
    <s v="général"/>
    <m/>
    <s v="Ma"/>
    <x v="1"/>
    <s v="Assurer la cohérence entre les valeurs données page 33 concernant le lien entre les coefficients de sécurité/probas et les valeurs données dans les arbres et les AMDEC. Un certain nombre de taux de défaillances ne correspondent pas avec le coefficient de sécurité donné."/>
    <x v="0"/>
    <s v="Le document sera mis à jour pour le DJD EPC de septembre. "/>
  </r>
  <r>
    <n v="1948"/>
    <x v="1"/>
    <x v="1"/>
    <x v="1"/>
    <s v="009-SdF"/>
    <s v="EBMR_FER_Etude de sécurité Griffon GME-2016_DP-EBMR_855 Ind A.xls"/>
    <s v="MGY-009"/>
    <s v="général"/>
    <m/>
    <s v="Ma"/>
    <x v="1"/>
    <s v="Réaliser les analyses de modes communs. Ceux-ci ne se limitent pas à la simple source d'alimentation. Prendre exemple sur l'Appendix K de l'ARP4761."/>
    <x v="3"/>
    <s v="L'étude des modes communs sera réalisée pour le DJD EPC de septembre. "/>
  </r>
  <r>
    <n v="1949"/>
    <x v="1"/>
    <x v="1"/>
    <x v="1"/>
    <s v="009-SdF"/>
    <s v="EBMR_FER_Etude de sécurité Griffon GME-2016_DP-EBMR_855 Ind A.xls"/>
    <s v="MGY-010"/>
    <s v="général"/>
    <m/>
    <s v="Ma"/>
    <x v="1"/>
    <s v="Certains câbles ont bien été pris en compte, mais pas tous. Etude à compléter."/>
    <x v="0"/>
    <s v="L'étude des câbles sera revue pour le DJD EPC de septembre. "/>
  </r>
  <r>
    <n v="1950"/>
    <x v="1"/>
    <x v="1"/>
    <x v="1"/>
    <s v="009-SdF"/>
    <s v="EBMR_FER_Etude de sécurité Griffon GME-2016_DP-EBMR_855 Ind A.xls"/>
    <s v="MGY-011"/>
    <s v="général"/>
    <m/>
    <s v="Ma"/>
    <x v="1"/>
    <s v="Fournir une liste des événements de base contenant: identifiant arbre, mode de défaillance, testabilité, temps de dormance, proba de défaillance, source de la proba de défaillance, numéro de ligne d'amdec"/>
    <x v="3"/>
    <s v="L'ensemble des informations est disponible au niveau de l'AMDEC._x000a_Le lien entre l'AMDEC et les évènements de base des arbres est réalisé dans la colonne codage ADD de l'AMDEC. La colonne &quot;codage ADD&quot; fait référence à la panne prise en compte dans les arbres de défaillance sous cette dénomination."/>
  </r>
  <r>
    <n v="1951"/>
    <x v="1"/>
    <x v="1"/>
    <x v="1"/>
    <s v="009-SdF"/>
    <s v="EBMR_FER_Etude de sécurité Griffon GME-2016_DP-EBMR_855 Ind A.xls"/>
    <s v="MGY-012"/>
    <s v="général"/>
    <m/>
    <s v="Ma"/>
    <x v="1"/>
    <s v="Prendre en compte les temps de dormance dans les arbres"/>
    <x v="3"/>
    <s v="Pourriez-vous nous fournir un exemple de prise en compte de la dormance dans les arbres de défaillance?"/>
  </r>
  <r>
    <n v="1952"/>
    <x v="1"/>
    <x v="1"/>
    <x v="1"/>
    <s v="009-SdF"/>
    <s v="EBMR_FER_Etude de sécurité Griffon GME-2016_DP-EBMR_855 Ind A.xls"/>
    <s v="MGY-013"/>
    <s v="général"/>
    <m/>
    <s v="Ma"/>
    <x v="1"/>
    <s v="Revoir/homogénéiser les appellations des portes et événements de base. Se baser sur le §8 de l'IEC61025. Si le logiciel le permet, le faire aussi pour les portes."/>
    <x v="3"/>
    <s v="Le nommage des portes et évènements de base sera revu pour le DJD EPC de septembre. "/>
  </r>
  <r>
    <n v="1953"/>
    <x v="1"/>
    <x v="1"/>
    <x v="1"/>
    <s v="009-SdF"/>
    <s v="EBMR_FER_Etude de sécurité Griffon GME-2016_DP-EBMR_855 Ind A.xls"/>
    <s v="MGY-014"/>
    <s v="général"/>
    <m/>
    <s v="Ma"/>
    <x v="1"/>
    <s v="Prendre en compte les les éléments de fixation dans les arbres le cas échéant. Eventuellement, identifier les défaillances possibles (blocages) liées à des pièces de fixation en mouvement."/>
    <x v="3"/>
    <s v="Des règles métiers sont utilisées au niveau du GME afin de s'assurer que les éléments de fixations utilisés sont correctement dimenssionnés, et correctement montés sur le véhicule. _x000a_La tenue des fixations des différents équipements est analysée lors des essais de tir sur le segment de caisse GRIFFON. _x000a_Les fixations sont dimensionnées pour tenir les chocs de type IED._x000a__x000a_L'analyse des fixations sera réalisée sur les pièces considérées comme dangereuses par RETEX."/>
  </r>
  <r>
    <n v="1954"/>
    <x v="1"/>
    <x v="1"/>
    <x v="1"/>
    <s v="009-SdF"/>
    <s v="EBMR_FER_Etude de sécurité Griffon GME-2016_DP-EBMR_855 Ind A.xls"/>
    <s v="MGY-015"/>
    <s v="général"/>
    <m/>
    <s v="Ma"/>
    <x v="1"/>
    <s v="Il manque souvent des descriptions système, surtout sur les aspects TCS. Le document doit être autoporteur, les descriptions et schémas nécessaires à la compréhension doivent être insérés."/>
    <x v="3"/>
    <s v="Une description de l'architecture physique sera ajoutée dans la mise à jour du document pour le DJD EPC de septembre."/>
  </r>
  <r>
    <n v="1955"/>
    <x v="1"/>
    <x v="1"/>
    <x v="1"/>
    <s v="009-SdF"/>
    <s v="EBMR_FER_Etude de sécurité Griffon GME-2016_DP-EBMR_855 Ind A.xls"/>
    <s v="MGY-016"/>
    <s v="général"/>
    <m/>
    <s v="Ma"/>
    <x v="1"/>
    <s v="Ce document étant une étude système, les résultats de l'étude de sécurité logicielle doivent apparaître dans le document. Ils participent à la justification de la tenue des exigences systèmes. Pour chaque ER, citer le niveau logiciel induit, en fin de document, faire la synthèse en donnant le niveau logiciel final des logiciels cités. Ils doivent aussi apparaitre comme point critique le cas échéant."/>
    <x v="0"/>
    <s v="Un renvoi vers le dossier de sécurité logiciel sera réalisé à l'intérieur du document pour le DJD EPC de septembre. "/>
  </r>
  <r>
    <n v="1956"/>
    <x v="1"/>
    <x v="1"/>
    <x v="1"/>
    <s v="009-SdF"/>
    <s v="EBMR_FER_Etude de sécurité Griffon GME-2016_DP-EBMR_855 Ind A.xls"/>
    <s v="MGY-017"/>
    <s v="général"/>
    <m/>
    <s v="Ma"/>
    <x v="1"/>
    <s v="Faire apparaître clairement le nom de l'élément contenant le logiciel défectueux dans les portes et dans les codes d'identification des événements de base. Ex: MUX.SW"/>
    <x v="0"/>
    <s v="Les éléments logiciels seront inclus dans les arbres de défaillance mais ne seront pas quantifiés."/>
  </r>
  <r>
    <n v="1957"/>
    <x v="1"/>
    <x v="1"/>
    <x v="1"/>
    <s v="009-SdF"/>
    <s v="EBMR_FER_Etude de sécurité Griffon GME-2016_DP-EBMR_855 Ind A.xls"/>
    <s v="MGY-018"/>
    <s v="général"/>
    <m/>
    <s v="Ma"/>
    <x v="1"/>
    <s v="Le périmètre TCS est globalement trop peu détaillé pour permettre d'émettre un avis. Revoir ces parties en décrivant les systèmes impactés, les systèmes de sécurité, en fournissant les justificatifs éventuels etc."/>
    <x v="3"/>
    <s v="Une description de l'architecture physique sera ajoutée dans la mise à jour du document pour le DJD EPC de septembre."/>
  </r>
  <r>
    <n v="1958"/>
    <x v="1"/>
    <x v="1"/>
    <x v="1"/>
    <s v="009-SdF"/>
    <s v="EBMR_FER_Etude de sécurité Griffon GME-2016_DP-EBMR_855 Ind A.xls"/>
    <s v="MGY-019"/>
    <s v="général"/>
    <m/>
    <s v="Ma"/>
    <x v="1"/>
    <s v="L'étude porte sur la définition du VBMR VTT. Comment comptez vous faire pour les autres versions? Mise à jour de ce document en intégrant les différentes versions au fur et à mesure (comment les différenciers)? Ou à chaque version son document (plus clair)?"/>
    <x v="3"/>
    <s v="Un dossier de sécurité par version sera réalisé._x000a_25/4/18 : un indice de document est pris pour chaque version VBMR traitée. Les spécificités des différentes versions sont bien explicitées."/>
  </r>
  <r>
    <n v="1959"/>
    <x v="1"/>
    <x v="1"/>
    <x v="1"/>
    <s v="009-SdF"/>
    <s v="EBMR_FER_Etude de sécurité Griffon GME-2016_DP-EBMR_855 Ind A.xls"/>
    <s v="MGY-020"/>
    <s v="général"/>
    <m/>
    <s v="Ma"/>
    <x v="1"/>
    <s v="Y a -t-il des articles à durée de vie limitée intervenant dans des ER? Si oui, les lister."/>
    <x v="3"/>
    <s v="Les éléments à durée de vie limitée sont listés au niveau des documents de soutien. "/>
  </r>
  <r>
    <n v="1960"/>
    <x v="1"/>
    <x v="1"/>
    <x v="1"/>
    <s v="009-SdF"/>
    <s v="EBMR_FER_Etude de sécurité Griffon GME-2016_DP-EBMR_855 Ind A.xls"/>
    <s v="MGY-021"/>
    <s v="7.3"/>
    <n v="32"/>
    <s v="Ma"/>
    <x v="1"/>
    <s v="valeur par défaut de rupture des pièces fixée à 10-8/h._x000a_Ce n'est pas logique. Dans l'arbre, il vaut mieux fixer la proba de défaillance par rupture à 10-5/h. Ainsi, on identifie clairement les principaux contributeurs. Ceux-ci seulement seront regardés plus attentivement pour donner une valeur de fiabilité réaliste._x000a_De plus, 10-8/h correspond à un coefficient de sécurité de 2,5. Etes vous sûr que ce soit un coefficient moyen réaliste sur les pièces?"/>
    <x v="3"/>
    <s v="La probabilité est sans dimension (pas d'aspect temporel). RTD validera ou non le 10-8 par note de calcul et échangera avec la DGA sur le sujet."/>
  </r>
  <r>
    <n v="1961"/>
    <x v="1"/>
    <x v="1"/>
    <x v="1"/>
    <s v="009-SdF"/>
    <s v="EBMR_FER_Etude de sécurité Griffon GME-2016_DP-EBMR_855 Ind A.xls"/>
    <s v="MGY-022"/>
    <s v="7.3"/>
    <n v="33"/>
    <s v="Ma"/>
    <x v="1"/>
    <s v="Tableau 7: 10-9/h pour un coefficient de sécurité supérieur à 3. OK._x000a_Par contre, comment se fait-il que l'on trouve du 10-12/h dans l'AMDEC et les arbres?"/>
    <x v="3"/>
    <s v="Le tableau sera modifié de cette façon: pour un coefficient de sécurité supérieur à 3, la probabilité de défaillance sera inférieure à 10-9."/>
  </r>
  <r>
    <n v="1962"/>
    <x v="1"/>
    <x v="1"/>
    <x v="1"/>
    <s v="009-SdF"/>
    <s v="EBMR_FER_Etude de sécurité Griffon GME-2016_DP-EBMR_855 Ind A.xls"/>
    <s v="MGY-023"/>
    <s v="7.5"/>
    <n v="35"/>
    <s v="Mi"/>
    <x v="1"/>
    <s v="compléter: les risques impactant la réussite de la mission sont présentés dans l'APR et dans l'AMDEC"/>
    <x v="3"/>
    <s v="L'étude de sécurité sera remise à jour pour le DJD EPC de septembre."/>
  </r>
  <r>
    <n v="1963"/>
    <x v="1"/>
    <x v="1"/>
    <x v="1"/>
    <s v="009-SdF"/>
    <s v="EBMR_FER_Etude de sécurité Griffon GME-2016_DP-EBMR_855 Ind A.xls"/>
    <s v="MGY-024"/>
    <s v="8.1.1.2"/>
    <n v="42"/>
    <s v="Q"/>
    <x v="1"/>
    <s v="Quand sera fournie l'analyse de zone?"/>
    <x v="3"/>
    <s v="L'analyse de zone sur prototype est représentatif de la définition série."/>
  </r>
  <r>
    <n v="1964"/>
    <x v="1"/>
    <x v="1"/>
    <x v="1"/>
    <s v="009-SdF"/>
    <s v="EBMR_FER_Etude de sécurité Griffon GME-2016_DP-EBMR_855 Ind A.xls"/>
    <s v="MGY-025"/>
    <s v="8.1.2.2"/>
    <n v="50"/>
    <s v="Ma"/>
    <x v="1"/>
    <s v="Arbre de défaillance: pourquoi ne voit-on pas apparaître la partie hard de la manette dans l'arbre? Elle devrait apparaître au même niveau que le soft."/>
    <x v="0"/>
    <s v="La partie &quot;matériel&quot; de la manette sera rajoutée dans l'arbre de défaillance."/>
  </r>
  <r>
    <n v="1965"/>
    <x v="1"/>
    <x v="1"/>
    <x v="1"/>
    <s v="009-SdF"/>
    <s v="EBMR_FER_Etude de sécurité Griffon GME-2016_DP-EBMR_855 Ind A.xls"/>
    <s v="MGY-026"/>
    <s v="8.1.2.2"/>
    <n v="50"/>
    <s v="Ma"/>
    <x v="1"/>
    <s v="Pourquoi tous les événements de base ne correspondent-ils pas à une ligne AMDEC? (software à part bien sur)"/>
    <x v="3"/>
    <s v="Ce point sera vérifié pour la prochaine mise à jour du DJD EPC de septembre."/>
  </r>
  <r>
    <n v="1966"/>
    <x v="1"/>
    <x v="1"/>
    <x v="1"/>
    <s v="009-SdF"/>
    <s v="EBMR_FER_Etude de sécurité Griffon GME-2016_DP-EBMR_855 Ind A.xls"/>
    <s v="MGY-027"/>
    <s v="8.1.2.2"/>
    <n v="50"/>
    <s v="Ma"/>
    <x v="1"/>
    <s v="Quelle est la différence entre les portes G67 et G18? Si elle sont identiques, pourquoi ne pas juste rappeler la porte?"/>
    <x v="3"/>
    <s v="La création des numéros de porte est réalisée automatiquement par le logiciel utilisé."/>
  </r>
  <r>
    <n v="1967"/>
    <x v="1"/>
    <x v="1"/>
    <x v="1"/>
    <s v="009-SdF"/>
    <s v="EBMR_FER_Etude de sécurité Griffon GME-2016_DP-EBMR_855 Ind A.xls"/>
    <s v="MGY-028"/>
    <s v="8.1.2.2"/>
    <n v="50"/>
    <s v="Mi"/>
    <x v="1"/>
    <s v="Homogénéiser les numéro des ER. Remplacer ER2 par ER 6.1"/>
    <x v="3"/>
    <s v="Les numéros des ER seront homogénéisés. Le document sera mis à jour pour le DJD EPC de septembre. "/>
  </r>
  <r>
    <n v="1968"/>
    <x v="1"/>
    <x v="1"/>
    <x v="1"/>
    <s v="009-SdF"/>
    <s v="EBMR_FER_Etude de sécurité Griffon GME-2016_DP-EBMR_855 Ind A.xls"/>
    <s v="MGY-029"/>
    <s v="8.1.2.2"/>
    <n v="52"/>
    <s v="Ma"/>
    <x v="1"/>
    <s v="les exigences disent aussi qu'il faut des coupes d'ordre 3. Or, il y a 2 coupes d'ordre 2 qu'il ne faut pas oublier dans les points critiques."/>
    <x v="0"/>
    <s v="Un point critique sera ouvert pour l'ER 6.1 lors le DJD EPC de septembre."/>
  </r>
  <r>
    <n v="1969"/>
    <x v="1"/>
    <x v="1"/>
    <x v="1"/>
    <s v="009-SdF"/>
    <s v="EBMR_FER_Etude de sécurité Griffon GME-2016_DP-EBMR_855 Ind A.xls"/>
    <s v="MGY-030"/>
    <s v="8.1.2.2"/>
    <n v="52"/>
    <s v="Ma"/>
    <x v="1"/>
    <s v="&quot;Il n'y a pas de mode commun&quot;: à prouver par une étude."/>
    <x v="0"/>
    <s v="Des éléments explicatifs seront fournis pour le DJD EPC de septembre."/>
  </r>
  <r>
    <n v="1970"/>
    <x v="1"/>
    <x v="1"/>
    <x v="1"/>
    <s v="009-SdF"/>
    <s v="EBMR_FER_Etude de sécurité Griffon GME-2016_DP-EBMR_855 Ind A.xls"/>
    <s v="MGY-031"/>
    <s v="8.1.2.2"/>
    <n v="52"/>
    <s v="Ma"/>
    <x v="1"/>
    <s v="Ne devrait-on pas aussi voir apparaitre le grippage des étriers comme mode de défaillance dans l'arbre?_x000a_Le grippage doit être considéré comme un mode de défaillance dans les AMDECs."/>
    <x v="0"/>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71"/>
    <x v="1"/>
    <x v="1"/>
    <x v="1"/>
    <s v="009-SdF"/>
    <s v="EBMR_FER_Etude de sécurité Griffon GME-2016_DP-EBMR_855 Ind A.xls"/>
    <s v="MGY-032"/>
    <s v="8.1.2.2"/>
    <n v="52"/>
    <s v="Ma"/>
    <x v="1"/>
    <s v="ER 6.1: ouvrir un point critique"/>
    <x v="3"/>
    <s v="Un point critique sera ouvert pour l'ER 6.1 lors le DJD EPC de septembre."/>
  </r>
  <r>
    <n v="1972"/>
    <x v="1"/>
    <x v="1"/>
    <x v="1"/>
    <s v="009-SdF"/>
    <s v="EBMR_FER_Etude de sécurité Griffon GME-2016_DP-EBMR_855 Ind A.xls"/>
    <s v="MGY-033"/>
    <s v="8.1.3.2"/>
    <n v="53"/>
    <s v="Mi"/>
    <x v="1"/>
    <s v="Homogénéiser les numéro des ER. Remplacer ER12 par ER 6.7"/>
    <x v="3"/>
    <s v="Les numéros des ER seront homogénéisés. Le document sera mis à jour pour le DJD EPC de septembre. "/>
  </r>
  <r>
    <n v="1973"/>
    <x v="1"/>
    <x v="1"/>
    <x v="1"/>
    <s v="009-SdF"/>
    <s v="EBMR_FER_Etude de sécurité Griffon GME-2016_DP-EBMR_855 Ind A.xls"/>
    <s v="MGY-034"/>
    <s v="8.1.3.2"/>
    <n v="53"/>
    <s v="Q"/>
    <x v="1"/>
    <s v="pourquoi l'arbre n'est-il pas quantifié?"/>
    <x v="3"/>
    <s v=" L'arbre de défaillance quantifié est présenté en annexe A p149."/>
  </r>
  <r>
    <n v="1974"/>
    <x v="1"/>
    <x v="1"/>
    <x v="1"/>
    <s v="009-SdF"/>
    <s v="EBMR_FER_Etude de sécurité Griffon GME-2016_DP-EBMR_855 Ind A.xls"/>
    <s v="MGY-035"/>
    <s v="8.1.3.3"/>
    <n v="53"/>
    <s v="Ma"/>
    <x v="1"/>
    <s v="une fois les valeur fournisseur reçues mettre à jour l'AMDEC et les arbres en fonction."/>
    <x v="0"/>
    <s v="L'AMDEC et les arbres de défaillance seront mis à jour lorsque les données fournisseurs seront disponibles."/>
  </r>
  <r>
    <n v="1975"/>
    <x v="1"/>
    <x v="1"/>
    <x v="1"/>
    <s v="009-SdF"/>
    <s v="EBMR_FER_Etude de sécurité Griffon GME-2016_DP-EBMR_855 Ind A.xls"/>
    <s v="MGY-036"/>
    <s v="8.1.4.3"/>
    <n v="59"/>
    <s v="Mi"/>
    <x v="1"/>
    <s v="Compléter le tableau avec les valeurs, notamment ceux pour lesquels il y a une référence de note. Mettre l'AMDEC et les arbres en cohérence avec ce tableau"/>
    <x v="0"/>
    <s v="Le document sera mis à jour pour le DJD EPC de septembre. "/>
  </r>
  <r>
    <n v="1976"/>
    <x v="1"/>
    <x v="1"/>
    <x v="1"/>
    <s v="009-SdF"/>
    <s v="EBMR_FER_Etude de sécurité Griffon GME-2016_DP-EBMR_855 Ind A.xls"/>
    <s v="MGY-037"/>
    <s v="8.1.4.3"/>
    <n v="60"/>
    <s v="Ma"/>
    <x v="1"/>
    <s v="page 57, il est dit qu'il y a 22 coupes d'ordre 2. Comment peut-on faire 22 coupes d'ordre 2 avec seulement 4 défauts mécaniques ?"/>
    <x v="0"/>
    <s v=" Effectivement, la phrase n'est pas correcte. Il faut comprendre les défauts mécaniques contribuant aux coupes d'ordre 2. La liste des 22 coupes sera ajoutée pour le DJD EPC de septembre."/>
  </r>
  <r>
    <n v="1977"/>
    <x v="1"/>
    <x v="1"/>
    <x v="1"/>
    <s v="009-SdF"/>
    <s v="EBMR_FER_Etude de sécurité Griffon GME-2016_DP-EBMR_855 Ind A.xls"/>
    <s v="MGY-038"/>
    <s v="8.1.4.3"/>
    <n v="62"/>
    <s v="Ma"/>
    <x v="1"/>
    <s v="Coupes d'ordre 1 et 2 =&gt; ouvrir un point critique"/>
    <x v="22"/>
    <s v="Les coupes d'ordre 1 concernant les éléments mécaniques sont en conformité avec l'exigence de la STB. _x000a_Les coupes d'ordre 2 sont à discuter avec la DGA afin de statuer sur leur acceptabilité. "/>
  </r>
  <r>
    <n v="1978"/>
    <x v="1"/>
    <x v="1"/>
    <x v="1"/>
    <s v="009-SdF"/>
    <s v="EBMR_FER_Etude de sécurité Griffon GME-2016_DP-EBMR_855 Ind A.xls"/>
    <s v="MGY-039"/>
    <s v="8.1.5.3"/>
    <n v="64"/>
    <s v="Ma"/>
    <x v="1"/>
    <s v="mettre en cohérence valeurs de coeff de sécurité et taux de défaillances"/>
    <x v="3"/>
    <s v="La probabilité est sans dimension (pas d'aspect temporel). RTD validera ou non le 10-8 par note de calcul et échangera avec la DGA sur le sujet."/>
  </r>
  <r>
    <n v="1979"/>
    <x v="1"/>
    <x v="1"/>
    <x v="1"/>
    <s v="009-SdF"/>
    <s v="EBMR_FER_Etude de sécurité Griffon GME-2016_DP-EBMR_855 Ind A.xls"/>
    <s v="MGY-040"/>
    <s v="8.1.6.1"/>
    <n v="68"/>
    <s v="F"/>
    <x v="1"/>
    <s v="Dans la figure 42, rajouter les autres contributeurs directs à savoir AFP, MUX, MFD. Il manque un schéma &quot;système&quot;"/>
    <x v="3"/>
    <s v="Un schéma système sera rajouté pour le DJD EPC de septembre, afin de bien visualiser l'ensemble de la chaîne, et notamment l'AFP, le MUX et le MFD. "/>
  </r>
  <r>
    <n v="1980"/>
    <x v="1"/>
    <x v="1"/>
    <x v="1"/>
    <s v="009-SdF"/>
    <s v="EBMR_FER_Etude de sécurité Griffon GME-2016_DP-EBMR_855 Ind A.xls"/>
    <s v="MGY-041"/>
    <s v="8.1.6.3"/>
    <n v="70"/>
    <s v="Ma"/>
    <x v="1"/>
    <s v="modification 6 refusée. Il est extremement peu probable que le réflexe du pilote soit d'appuyer sur le bouton. De plus, le problème ne règle pas le cas d'allumage intempestif en phase d'utilisation des JVN."/>
    <x v="2"/>
    <s v="L'architecture éclairage est au dessus de l'état de l'art des architectures des véhicules civils. La commande de secours n'est pas une redondance mais un moyen de limiter l'effet de l'ER dans le temps. Le conducteur aura été formé à son utilisation._x000a_Le risque d'éblouissement lors de l'utilisation des JVN est un ER propre à l'équipement JVN. De plus, en cas d'allumage intempestif des feux civils, l'éblouissement est réduit car l'éclairage n'est pas dirigé vers le conducteur mais vers l'avant du véhicule."/>
  </r>
  <r>
    <n v="1981"/>
    <x v="1"/>
    <x v="1"/>
    <x v="1"/>
    <s v="009-SdF"/>
    <s v="EBMR_FER_Etude de sécurité Griffon GME-2016_DP-EBMR_855 Ind A.xls"/>
    <s v="MGY-042"/>
    <s v="8.1.6.4"/>
    <n v="73"/>
    <s v="F"/>
    <x v="1"/>
    <s v="Ceci est une étude système, les points critiques devraient être traités au niveau système, pas par membre du GME."/>
    <x v="3"/>
    <s v="Une harmonisation sera proposée lors de la mise à jour du DJD EPC de septembre. "/>
  </r>
  <r>
    <n v="1982"/>
    <x v="1"/>
    <x v="1"/>
    <x v="1"/>
    <s v="009-SdF"/>
    <s v="EBMR_FER_Etude de sécurité Griffon GME-2016_DP-EBMR_855 Ind A.xls"/>
    <s v="MGY-043"/>
    <s v="8.1.6.4"/>
    <n v="73"/>
    <s v="Ma"/>
    <x v="1"/>
    <s v="intégrer les résultats de l'étude logiciel en indiquant leurs niveaux de développement impliqués par cet ER"/>
    <x v="3"/>
    <s v="Un renvoi vers le dossier de sécurité logiciel sera réalisé à l'intérieur du document pour le DJD EPC de septembre. Un paragraphe sur le niveau de sécurité des logiciels contribuant à l'ER sera intégré dans les rapports de sécurité."/>
  </r>
  <r>
    <n v="1983"/>
    <x v="1"/>
    <x v="1"/>
    <x v="1"/>
    <s v="009-SdF"/>
    <s v="EBMR_FER_Etude de sécurité Griffon GME-2016_DP-EBMR_855 Ind A.xls"/>
    <s v="MGY-044"/>
    <s v="8.1.7"/>
    <n v="74"/>
    <s v="Ma"/>
    <x v="1"/>
    <s v="proposition de commande de secours refusée. Paragraphe à mettre à jour."/>
    <x v="2"/>
    <s v="Sujet à échanger avec la DGA."/>
  </r>
  <r>
    <n v="1984"/>
    <x v="1"/>
    <x v="1"/>
    <x v="1"/>
    <s v="009-SdF"/>
    <s v="EBMR_FER_Etude de sécurité Griffon GME-2016_DP-EBMR_855 Ind A.xls"/>
    <s v="MGY-045"/>
    <s v="8.1.8.2"/>
    <n v="81"/>
    <s v="Mi"/>
    <x v="1"/>
    <s v="Homogéinisation. Remplacer ER 8 par ER 6.5."/>
    <x v="3"/>
    <s v="Les numéros des ER seront homogénéisés. Le document sera mis à jour pour le DJD EPC de septembre. "/>
  </r>
  <r>
    <n v="1985"/>
    <x v="1"/>
    <x v="1"/>
    <x v="1"/>
    <s v="009-SdF"/>
    <s v="EBMR_FER_Etude de sécurité Griffon GME-2016_DP-EBMR_855 Ind A.xls"/>
    <s v="MGY-046"/>
    <s v="8.1.8.2"/>
    <n v="81"/>
    <s v="Ma"/>
    <x v="1"/>
    <s v="le grippage des étriers ne peut-il pas intervenir dans cet arbre?"/>
    <x v="3"/>
    <s v="Le mode de défaillance grippage est mis sous contrôle à travers les opérations de maintenance comme la lubrification. Le mode de défaillance grippage sera pris en compte dans l'AMDEC et les arbres de défaillance pour le DJD EPC de septembre, lorsque jugé pertinent par les équipes métier."/>
  </r>
  <r>
    <n v="1986"/>
    <x v="1"/>
    <x v="1"/>
    <x v="1"/>
    <s v="009-SdF"/>
    <s v="EBMR_FER_Etude de sécurité Griffon GME-2016_DP-EBMR_855 Ind A.xls"/>
    <s v="MGY-047"/>
    <s v="8.1.8.3"/>
    <n v="83"/>
    <s v="Ma"/>
    <x v="1"/>
    <s v="Quid du logiciel TARD? Donner les conclusions de l'étude de sécurité logicielle concernant cet ER."/>
    <x v="3"/>
    <s v="Un renvoi vers le dossier de sécurité logiciel sera réalisé à l'intérieur du document pour le DJD EPC de septembre. Un paragraphe sur le niveau de sécurité des logiciels contribuant à l'ER sera intégré dans les rapports de sécurité."/>
  </r>
  <r>
    <n v="1987"/>
    <x v="1"/>
    <x v="1"/>
    <x v="1"/>
    <s v="009-SdF"/>
    <s v="EBMR_FER_Etude de sécurité Griffon GME-2016_DP-EBMR_855 Ind A.xls"/>
    <s v="MGY-048"/>
    <s v="8.1.9"/>
    <n v="84"/>
    <s v="Ma"/>
    <x v="1"/>
    <s v="Développer les causes intrinsèques au moteur pouvant causer un calage"/>
    <x v="2"/>
    <s v="Le moteur est une URL non détaillée"/>
  </r>
  <r>
    <n v="1988"/>
    <x v="1"/>
    <x v="1"/>
    <x v="1"/>
    <s v="009-SdF"/>
    <s v="EBMR_FER_Etude de sécurité Griffon GME-2016_DP-EBMR_855 Ind A.xls"/>
    <s v="MGY-049"/>
    <s v="8.1.9"/>
    <n v="84"/>
    <s v="Ma"/>
    <x v="1"/>
    <s v="L'acceptation de l'ER est soumis à des recommandations d'utilisation et de maintenance. Comment s'assurer qu'elles sont bien prise en compte? Tracer vers les justifications (via un point critique?)"/>
    <x v="3"/>
    <s v="Ces exigences de maintenance seront prises en compte par le Soutien dans la DTU."/>
  </r>
  <r>
    <n v="1989"/>
    <x v="1"/>
    <x v="1"/>
    <x v="1"/>
    <s v="009-SdF"/>
    <s v="EBMR_FER_Etude de sécurité Griffon GME-2016_DP-EBMR_855 Ind A.xls"/>
    <s v="MGY-050"/>
    <s v="8.1.10"/>
    <n v="85"/>
    <s v="Q"/>
    <x v="1"/>
    <s v="quand?"/>
    <x v="3"/>
    <s v="Le document sera mis à jour pour le DJD EPC de septembre. "/>
  </r>
  <r>
    <n v="1990"/>
    <x v="1"/>
    <x v="1"/>
    <x v="1"/>
    <s v="009-SdF"/>
    <s v="EBMR_FER_Etude de sécurité Griffon GME-2016_DP-EBMR_855 Ind A.xls"/>
    <s v="MGY-051"/>
    <s v="8.1"/>
    <n v="85"/>
    <s v="F"/>
    <x v="1"/>
    <s v="attention à la numérotation des paragraphes"/>
    <x v="3"/>
    <s v="La numérotation des paragraphes sera remise à jour pour le prochain DJD EPC de septembre. "/>
  </r>
  <r>
    <n v="1991"/>
    <x v="1"/>
    <x v="1"/>
    <x v="1"/>
    <s v="009-SdF"/>
    <s v="EBMR_FER_Etude de sécurité Griffon GME-2016_DP-EBMR_855 Ind A.xls"/>
    <s v="MGY-052"/>
    <s v="8.1.2.3"/>
    <n v="86"/>
    <s v="Ma"/>
    <x v="1"/>
    <s v="détailler le périmètre TCS. Quels sont les équipements, comment sont-ils fixés etc."/>
    <x v="3"/>
    <s v="En cours de traitement au sein du GME"/>
  </r>
  <r>
    <n v="1992"/>
    <x v="1"/>
    <x v="1"/>
    <x v="1"/>
    <s v="009-SdF"/>
    <s v="EBMR_FER_Etude de sécurité Griffon GME-2016_DP-EBMR_855 Ind A.xls"/>
    <s v="MGY-053"/>
    <s v="8.1.2.3"/>
    <n v="86"/>
    <s v="Ma"/>
    <x v="1"/>
    <s v="détachement d'un équipement: prendre en compte les cas d'accident (application mil-STD-810)"/>
    <x v="3"/>
    <s v="_x000a_La MIL-STD-810 n'est pas présente dans la STB. Par conséquent, celle-ci n'est pas applicable dans le cadre du projet. "/>
  </r>
  <r>
    <n v="1993"/>
    <x v="1"/>
    <x v="1"/>
    <x v="1"/>
    <s v="009-SdF"/>
    <s v="EBMR_FER_Etude de sécurité Griffon GME-2016_DP-EBMR_855 Ind A.xls"/>
    <s v="MGY-054"/>
    <s v="8.1.2.3"/>
    <n v="86"/>
    <s v="Ma"/>
    <x v="1"/>
    <s v="prévention: fournir les justificatifs"/>
    <x v="3"/>
    <s v="En cours de traitement au sein du GME"/>
  </r>
  <r>
    <n v="1994"/>
    <x v="1"/>
    <x v="1"/>
    <x v="1"/>
    <s v="009-SdF"/>
    <s v="EBMR_FER_Etude de sécurité Griffon GME-2016_DP-EBMR_855 Ind A.xls"/>
    <s v="MGY-055"/>
    <s v="8.1.4"/>
    <n v="87"/>
    <s v="Q"/>
    <x v="1"/>
    <s v="périmètre NS: quid des pannes cachées? (maintenance périodique? Bite sur système d'alerte? Etc)"/>
    <x v="3"/>
    <s v="L'AMDEC est réalisé sur le système de ventilation et de renouvellement d'air du véhicule. Une analyse approfondie sera réalisée sur cet ER pour le DJD EPC de septembre."/>
  </r>
  <r>
    <n v="1995"/>
    <x v="1"/>
    <x v="1"/>
    <x v="1"/>
    <s v="009-SdF"/>
    <s v="EBMR_FER_Etude de sécurité Griffon GME-2016_DP-EBMR_855 Ind A.xls"/>
    <s v="MGY-056"/>
    <s v="8.2.1.2"/>
    <n v="92"/>
    <s v="Q"/>
    <x v="1"/>
    <s v="quand l'AMDEC du support d'arme sera-t-elle fournie? (forcément avant DJD3)"/>
    <x v="3"/>
    <s v="Un rapport AMDEC Tourelleau a été fourni dans lequel le support d'arme a été traité : références DED-NT-4621 (T1) &amp; 4622 (T2)."/>
  </r>
  <r>
    <n v="1996"/>
    <x v="1"/>
    <x v="1"/>
    <x v="1"/>
    <s v="009-SdF"/>
    <s v="EBMR_FER_Etude de sécurité Griffon GME-2016_DP-EBMR_855 Ind A.xls"/>
    <s v="MGY-057"/>
    <s v="8.2.2"/>
    <n v="93"/>
    <s v="Ma"/>
    <x v="1"/>
    <s v="attention, si les logiciels sont indépendants mais pas dissimilaires, on a un mode commun!"/>
    <x v="0"/>
    <s v="L'étude des modes communs sera réalisée pour le DJD EPC de septembre. "/>
  </r>
  <r>
    <n v="1997"/>
    <x v="1"/>
    <x v="1"/>
    <x v="1"/>
    <s v="009-SdF"/>
    <s v="EBMR_FER_Etude de sécurité Griffon GME-2016_DP-EBMR_855 Ind A.xls"/>
    <s v="MGY-058"/>
    <s v="8.2.2.2"/>
    <n v="95"/>
    <s v="Ma"/>
    <x v="1"/>
    <s v="Sur les coupes d'ordre 2, 7 coupes sont composées d'au moins 1 défaut logiciel"/>
    <x v="3"/>
    <s v="Le niveau de sécurité logiciel est pris en compte par rapport aux coupes dans les arbres de défaillance."/>
  </r>
  <r>
    <n v="1998"/>
    <x v="1"/>
    <x v="1"/>
    <x v="1"/>
    <s v="009-SdF"/>
    <s v="EBMR_FER_Etude de sécurité Griffon GME-2016_DP-EBMR_855 Ind A.xls"/>
    <s v="MGY-059"/>
    <s v="8.2.2.2"/>
    <n v="95"/>
    <s v="Ma"/>
    <x v="1"/>
    <s v="Analyse plus que légère des coupes minimales. Quels sont les logiciels en question? Y a -t-il toujous la dissimilarité qui empêche les modes communs dans nos coupes minimales?"/>
    <x v="0"/>
    <s v="Un renvoi vers le dossier de sécurité logiciel sera réalisé à l'intérieur du document pour le DJD EPC de septembre. Un paragraphe sur le niveau de sécurité des logiciels contribuant à l'ER sera intégré dans les rapports de sécurité."/>
  </r>
  <r>
    <n v="1999"/>
    <x v="1"/>
    <x v="1"/>
    <x v="1"/>
    <s v="009-SdF"/>
    <s v="EBMR_FER_Etude de sécurité Griffon GME-2016_DP-EBMR_855 Ind A.xls"/>
    <s v="MGY-060"/>
    <s v="8.2.3"/>
    <n v="96"/>
    <s v="Ma"/>
    <x v="1"/>
    <s v="attention, si soft 7 et soft 8 partagent le même logiciel et le même hard, on a des modes communs."/>
    <x v="0"/>
    <s v="Les soft 7 et 8 sont deux SW indépendants, flashés sur deux microcontrôleurs également indépendants. Le support matériel est le même."/>
  </r>
  <r>
    <n v="2000"/>
    <x v="1"/>
    <x v="1"/>
    <x v="1"/>
    <s v="009-SdF"/>
    <s v="EBMR_FER_Etude de sécurité Griffon GME-2016_DP-EBMR_855 Ind A.xls"/>
    <s v="MGY-061"/>
    <s v="8.2.3.1"/>
    <n v="98"/>
    <s v="Ma"/>
    <x v="1"/>
    <s v="branche fournie par SAGEM doit être inclus dans le document avant le DJD3"/>
    <x v="0"/>
    <s v="Le document sera mis à jour pour le DJD EPC de septembre. "/>
  </r>
  <r>
    <n v="2001"/>
    <x v="1"/>
    <x v="1"/>
    <x v="1"/>
    <s v="009-SdF"/>
    <s v="EBMR_FER_Etude de sécurité Griffon GME-2016_DP-EBMR_855 Ind A.xls"/>
    <s v="MGY-062"/>
    <s v="8.2.6.2"/>
    <n v="108"/>
    <s v="Ma"/>
    <x v="1"/>
    <s v="analyse des coupes minimales: attention aux modes communs."/>
    <x v="0"/>
    <s v="L'étude des modes communs sera réalisée pour le DJD EPC de septembre. "/>
  </r>
  <r>
    <n v="2002"/>
    <x v="1"/>
    <x v="1"/>
    <x v="1"/>
    <s v="009-SdF"/>
    <s v="EBMR_FER_Etude de sécurité Griffon GME-2016_DP-EBMR_855 Ind A.xls"/>
    <s v="MGY-063"/>
    <s v="8.1"/>
    <n v="120"/>
    <s v="F"/>
    <x v="1"/>
    <s v="Revoir la numérotation des paragraphes. C'est le troisième paragraphe 8.1."/>
    <x v="3"/>
    <s v="La numérotation des paragraphes sera remise à jour pour le prochain DJD EPC de septembre. "/>
  </r>
  <r>
    <n v="2003"/>
    <x v="1"/>
    <x v="1"/>
    <x v="1"/>
    <s v="009-SdF"/>
    <s v="EBMR_FER_Etude de sécurité Griffon GME-2016_DP-EBMR_855 Ind A.xls"/>
    <s v="MGY-064"/>
    <s v="8.1.1.3"/>
    <n v="122"/>
    <s v="Ma"/>
    <x v="1"/>
    <s v="la coupe d'ordre 3 n'est pas respectée, les coefficients de sécurité ne sont pas donnés, les aspects logiciels à peine effleurés =&gt; impérativement ouvrir un point critique de sécurité"/>
    <x v="0"/>
    <s v="Le document sera mis à jour pour le DJD EPC de septembre. "/>
  </r>
  <r>
    <n v="2004"/>
    <x v="1"/>
    <x v="1"/>
    <x v="1"/>
    <s v="009-SdF"/>
    <s v="EBMR_FER_Etude de sécurité Griffon GME-2016_DP-EBMR_855 Ind A.xls"/>
    <s v="MGY-065"/>
    <s v="8.2.1"/>
    <n v="123"/>
    <s v="Ma"/>
    <x v="1"/>
    <s v="Il manque beaucoup d'information concernant cet ER. Il est impossible de se prononcer sur son acceptabilité._x000a_- quels sont les organes sous pressions avec leurs coefficients de sécurité_x000a_- la détectabilité du court circuit ou d'une surcharge batterie,_x000a_- que faire en cas de vieillissement d'équipements (équipements à durée de vie limitée? maintenance préventive?)_x000a_- décrire la batterie choisie ainsi que ses sécurités,_x000a_- fournir les justificatifs de dimensionnement des compartiments recevant des éléments susceptibles d'exploser_x000a_- etc._x000a_compléter le PCS ouvert par Nexter."/>
    <x v="3"/>
    <s v="Le point reste ouvert. TCS fera évoluer le LPC dès que les informations de sécurité concernant la batterie seront disponibles."/>
  </r>
  <r>
    <n v="2005"/>
    <x v="1"/>
    <x v="1"/>
    <x v="1"/>
    <s v="009-SdF"/>
    <s v="EBMR_FER_Etude de sécurité Griffon GME-2016_DP-EBMR_855 Ind A.xls"/>
    <s v="MGY-066"/>
    <s v="8.2.2"/>
    <n v="123"/>
    <s v="Ma"/>
    <x v="1"/>
    <s v="Etude beaucoup trop légère. Il est impossible de statuer._x000a_Quels sont les élements susceptibles d'émettre des rayonnements? Comment les personnels sont-ils alertés? Y a-t-ils des alarmes et alertes intégrées au système permettant d'identifier facilement s'il y a des rayonnements? Quelles sont les phases d'utilisation impactées? Quelles sont les sécurités mises en place? etc etc_x000a_Tracer vers les justificatifs."/>
    <x v="3"/>
    <s v="Ces éléments sont des GFE. L'étude de sécurité des GFE est hors périmètre de TCS. Les niveaux générés sur le toit du véhicule sont présentés dans le rapport étude CEM._x000a_Alertes: Si les émissions proviennent de l'interphonie, l'émetteur peut prévenir l'équipage d'une émission en cours. Dans les autres situations ( envoi automatique de message de SICS, relayage automatique de message), ..., les membres d'équipage ne sont pas informés. Toutes les phases sont impactées ( une diminution de puissance peut engendrer une perte de liaison avec les autres véhicules). Les mesures de sécurité mises en place sont de type procédure opérationnelle sous la responsabilité du chef d'engin."/>
  </r>
  <r>
    <n v="2006"/>
    <x v="1"/>
    <x v="1"/>
    <x v="1"/>
    <s v="009-SdF"/>
    <s v="EBMR_FER_Etude de sécurité Griffon GME-2016_DP-EBMR_855 Ind A.xls"/>
    <s v="MGY-067"/>
    <s v="8.2.3"/>
    <n v="124"/>
    <s v="Ma"/>
    <x v="1"/>
    <s v="quels sont les points chauds possibles? Justifier les moyens de préventions, quels sont-ils ou sont-ils, combien sont-ils? Etc… éventuellement, compléter le PCS ouvert par NS sur le sujet."/>
    <x v="3"/>
    <s v="Le point reste ouvert. TCS fera évoluer le LPC dès que les informations concernant la cartographie des points chauds seront disponibles."/>
  </r>
  <r>
    <n v="2007"/>
    <x v="1"/>
    <x v="1"/>
    <x v="1"/>
    <s v="009-SdF"/>
    <s v="EBMR_FER_Etude de sécurité Griffon GME-2016_DP-EBMR_855 Ind A.xls"/>
    <s v="MGY-068"/>
    <s v="8.2.4"/>
    <n v="124"/>
    <s v="Ma"/>
    <x v="1"/>
    <s v="idem remarques précédentes. Point à détailler."/>
    <x v="3"/>
    <s v="Le point reste ouvert. TCS fera évoluer le LPC dès que les informations concernant la cartographie des points chauds seront disponibles."/>
  </r>
  <r>
    <n v="2008"/>
    <x v="1"/>
    <x v="1"/>
    <x v="1"/>
    <s v="009-SdF"/>
    <s v="EBMR_FER_Etude de sécurité Griffon GME-2016_DP-EBMR_855 Ind A.xls"/>
    <s v="MGY-069"/>
    <s v="8.2.7"/>
    <n v="129"/>
    <s v="Ma"/>
    <x v="1"/>
    <s v="idem remarques précédentes. Point à détailler."/>
    <x v="3"/>
    <s v="Le point reste ouvert. TCS fera évoluer le LPC dès que les informations concernant la cartographie des points chauds seront disponibles."/>
  </r>
  <r>
    <n v="2009"/>
    <x v="1"/>
    <x v="1"/>
    <x v="1"/>
    <s v="009-SdF"/>
    <s v="EBMR_FER_Etude de sécurité Griffon GME-2016_DP-EBMR_855 Ind A.xls"/>
    <s v="MGY-070"/>
    <s v="8.2.10"/>
    <n v="132"/>
    <s v="Ma"/>
    <x v="1"/>
    <s v="périmètre TCS: fournir les justificatifs. "/>
    <x v="3"/>
    <s v="Le point reste ouvert. TCS fera évoluer le LPC dès que les informations concernant la cartographie des points chauds seront disponibles."/>
  </r>
  <r>
    <n v="2010"/>
    <x v="1"/>
    <x v="1"/>
    <x v="1"/>
    <s v="009-SdF"/>
    <s v="EBMR_FER_Etude de sécurité Griffon GME-2016_DP-EBMR_855 Ind A.xls"/>
    <s v="MGY-071"/>
    <s v="8.2.10"/>
    <n v="133"/>
    <s v="Q"/>
    <x v="1"/>
    <s v="conclusion: ou est l'arbre de défaillance en question?_x000a_A priori si on en croit le tableau à la page précédente, il y a deux coupes d'ordre 1. Quelles sont-elles?"/>
    <x v="3"/>
    <s v="Les analyses de sécurité concernant l'ER lésion oculaire seront fournies dans le cadre du DJD2 VOA. Elles ne font pas l'objet de livrable pour ce DJD2."/>
  </r>
  <r>
    <n v="2011"/>
    <x v="1"/>
    <x v="1"/>
    <x v="1"/>
    <s v="009-SdF"/>
    <s v="EBMR_FER_Etude de sécurité Griffon GME-2016_DP-EBMR_855 Ind A.xls"/>
    <s v="MGY-072"/>
    <s v="8.2.13"/>
    <n v="134"/>
    <s v="Ma"/>
    <x v="1"/>
    <s v="Détailler et fournir les justificatifs liés à cet ER."/>
    <x v="3"/>
    <s v="Les analyses de sécurité concertnant L'ER lésion oculaire seront fournies dans le cadre du DJD2 VOA. Elles ne font pas l'objet de livrable pour ce DJD3"/>
  </r>
  <r>
    <n v="2012"/>
    <x v="1"/>
    <x v="1"/>
    <x v="1"/>
    <s v="009-SdF"/>
    <s v="EBMR_FER_Etude de sécurité Griffon GME-2016_DP-EBMR_855 Ind A.xls"/>
    <s v="MGY-073"/>
    <s v="9.1"/>
    <n v="135"/>
    <s v="Q"/>
    <x v="1"/>
    <s v="quelle est la valeur correcte de l'ER 6.1? La valeur donnée pages 50 et 140 n'est pas la même que celle de ce tableau"/>
    <x v="0"/>
    <s v="Le document sera mis à jour pour le DJD EPC de septembre. "/>
  </r>
  <r>
    <n v="2013"/>
    <x v="1"/>
    <x v="1"/>
    <x v="1"/>
    <s v="009-SdF"/>
    <s v="EBMR_FER_Etude de sécurité Griffon GME-2016_DP-EBMR_855 Ind A.xls"/>
    <s v="MGY-074"/>
    <s v="9.1"/>
    <n v="135"/>
    <s v="Q"/>
    <x v="1"/>
    <s v="comment quantifiez vous l'objectif total? Les coupes ou branches qui apparaissent dans plusieurs arbres risquent-elles d'être comptabilisées plusieurs fois?"/>
    <x v="3"/>
    <s v="Le logiciel ne permet pas aujourd'hui de prendre en compte les évènements répétés. "/>
  </r>
  <r>
    <n v="2014"/>
    <x v="1"/>
    <x v="1"/>
    <x v="1"/>
    <s v="009-SdF"/>
    <s v="EBMR_FER_Etude de sécurité Griffon GME-2016_DP-EBMR_855 Ind A.xls"/>
    <s v="MGY-075"/>
    <s v="9.1"/>
    <n v="135"/>
    <s v="Ma"/>
    <x v="1"/>
    <s v="Il n'y a pas besoin d'avoir tous les arbres quantifiés pour voir qu'il risque d'être difficile de tenir l'objectif système annuel des événements catastrophiques. Comment avez-vous anticipé les choses? Quels sont les axes d'amélioration proposés?"/>
    <x v="3"/>
    <s v="En cours de traitement au sein du GME"/>
  </r>
  <r>
    <n v="2015"/>
    <x v="1"/>
    <x v="1"/>
    <x v="1"/>
    <s v="009-SdF"/>
    <s v="EBMR_FER_Etude de sécurité Griffon GME-2016_DP-EBMR_855 Ind A.xls"/>
    <s v="MGY-076"/>
    <s v="9.2"/>
    <n v="137"/>
    <s v="Mi"/>
    <x v="1"/>
    <s v="Mettre à jour le tableau en fonction des remarques précédentes."/>
    <x v="0"/>
    <s v="Le document sera mis à jour pour le DJD EPC de septembre. "/>
  </r>
  <r>
    <n v="2016"/>
    <x v="1"/>
    <x v="1"/>
    <x v="1"/>
    <s v="009-SdF"/>
    <s v="EBMR_FER_Etude de sécurité Griffon GME-2016_DP-EBMR_855 Ind A.xls"/>
    <s v="MGY-077"/>
    <s v="annexe A"/>
    <n v="142"/>
    <s v="Q"/>
    <x v="1"/>
    <s v="Je n'ai pas trouvé les identifiants HW_EPM3_3 et HW_EPM3_1 dans les AMDEC. Oubli?"/>
    <x v="0"/>
    <s v="Le document sera mis à jour pour le DJD EPC de septembre. "/>
  </r>
  <r>
    <n v="2017"/>
    <x v="1"/>
    <x v="1"/>
    <x v="1"/>
    <s v="009-SdF"/>
    <s v="EBMR_FER_Etude de sécurité Griffon GME-2016_DP-EBMR_855 Ind A.xls"/>
    <s v="MGY-078"/>
    <s v="annexe A"/>
    <n v="144"/>
    <s v="Ma"/>
    <x v="1"/>
    <s v="Y a-t-il des pannes cachées/dormantes? Si oui, comment cela apparaît-il dans les arbres?"/>
    <x v="3"/>
    <s v="Pourriez-vous nous fournir un exemple de prise en compte de la dormance dans les arbres de défaillance?"/>
  </r>
  <r>
    <n v="2018"/>
    <x v="1"/>
    <x v="1"/>
    <x v="1"/>
    <s v="009-SdF"/>
    <s v="EBMR_FER_Etude de sécurité Griffon GME-2016_DP-EBMR_855 Ind A.xls"/>
    <s v="MGY-079"/>
    <s v="annexe A"/>
    <n v="160"/>
    <s v="Q"/>
    <x v="1"/>
    <s v="G85: je ne comprends pas pourquoi l'aspect détection rentre en ligne de compte. Dans tous les cas, on perd l'allumage."/>
    <x v="3"/>
    <s v="La formulation de la porte sera mise à jour pour le DJD EPC de septembre. "/>
  </r>
  <r>
    <n v="2019"/>
    <x v="1"/>
    <x v="1"/>
    <x v="1"/>
    <s v="009-SdF"/>
    <s v="EBMR_FER_Etude de sécurité Griffon GME-2016_DP-EBMR_855 Ind A.xls"/>
    <s v="MGY-080"/>
    <s v="annexe A"/>
    <n v="186"/>
    <s v="Q"/>
    <x v="1"/>
    <s v="En attente étude mode commun sur cet ER. Si soft 7 et 8 identiques et/ou codeur A et B identiques =&gt; modes communs."/>
    <x v="0"/>
    <s v="L'étude des modes communs sera réalisée pour le DJD EPC de septembre. "/>
  </r>
  <r>
    <n v="2020"/>
    <x v="1"/>
    <x v="1"/>
    <x v="1"/>
    <s v="009-SdF"/>
    <s v="EBMR_FER_Etude de sécurité Griffon GME-2016_DP-EBMR_855 Ind A.xls"/>
    <s v="MGY-081"/>
    <s v="annexe A"/>
    <n v="198"/>
    <s v="Mi"/>
    <x v="1"/>
    <s v="G277 et G279 partagent le même énoncé mais leurs branches inférieures sont différentes. Si les branches sont différentes, les portes doivent avoir des énoncés différents (le logiciel accepte?)"/>
    <x v="3"/>
    <s v="Le document sera mis à jour pour le DJD EPC de septembre. "/>
  </r>
  <r>
    <n v="2021"/>
    <x v="1"/>
    <x v="1"/>
    <x v="1"/>
    <s v="009-SdF"/>
    <s v="EBMR_FER_Etude de sécurité Griffon GME-2016_DP-EBMR_855 Ind A.xls"/>
    <s v="MGY-082"/>
    <s v="annexe A"/>
    <n v="219"/>
    <s v="Q"/>
    <x v="1"/>
    <s v="est-ce que les portes G249 et G275 sont les mêmes? Si oui, mettre le même énoncé et si le logiciel le permet appeler deux fois la G249 (plus clair)"/>
    <x v="3"/>
    <s v="Le document sera mis à jour pour le DJD EPC de septembre. "/>
  </r>
  <r>
    <n v="2022"/>
    <x v="1"/>
    <x v="1"/>
    <x v="1"/>
    <s v="009-SdF"/>
    <s v="EBMR_FER_Etude de sécurité Griffon GME-2016_DP-EBMR_855 Ind A.xls"/>
    <s v="MGY-083"/>
    <s v="annexe A"/>
    <n v="219"/>
    <s v="Q"/>
    <x v="1"/>
    <s v="Même remarque que MGY-082 concernant les branches G272 et G252."/>
    <x v="3"/>
    <s v="Le document sera mis à jour pour le DJD EPC de septembre. "/>
  </r>
  <r>
    <n v="2023"/>
    <x v="1"/>
    <x v="1"/>
    <x v="1"/>
    <s v="009-SdF"/>
    <s v="EBMR_FER_Etude de sécurité Griffon GME-2016_DP-EBMR_855 Ind A.xls"/>
    <s v="MGY-084"/>
    <s v="annexe A"/>
    <n v="219"/>
    <s v="Q"/>
    <x v="1"/>
    <s v="Ou trouve-t-on la porte G29?"/>
    <x v="3"/>
    <s v="Le document sera mis à jour pour le DJD EPC de septembre. "/>
  </r>
  <r>
    <n v="2024"/>
    <x v="1"/>
    <x v="1"/>
    <x v="1"/>
    <s v="009-SdF"/>
    <s v="EBMR_FER_Etude de sécurité Griffon GME-2016_DP-EBMR_855 Ind A.xls"/>
    <s v="MGY-085"/>
    <s v="annexe A"/>
    <n v="231"/>
    <s v="Q"/>
    <x v="1"/>
    <s v="Ou trouve-t-on la porte G186?"/>
    <x v="3"/>
    <s v="Le document sera mis à jour pour le DJD EPC de septembre. "/>
  </r>
  <r>
    <n v="2025"/>
    <x v="1"/>
    <x v="1"/>
    <x v="1"/>
    <s v="009-SdF"/>
    <s v="EBMR_FER_Etude de sécurité Griffon GME-2016_DP-EBMR_855 Ind A.xls"/>
    <s v="MGY-086"/>
    <s v="annexe A"/>
    <n v="247"/>
    <s v="Q"/>
    <x v="1"/>
    <s v="ne devrait-on pas trouver les grippage des étriers en G4?"/>
    <x v="3"/>
    <s v="Le document sera mis à jour pour le DJD EPC de septembre. "/>
  </r>
  <r>
    <n v="2026"/>
    <x v="1"/>
    <x v="1"/>
    <x v="1"/>
    <m/>
    <m/>
    <m/>
    <m/>
    <m/>
    <m/>
    <x v="1"/>
    <m/>
    <x v="1"/>
    <m/>
  </r>
  <r>
    <n v="2027"/>
    <x v="1"/>
    <x v="1"/>
    <x v="1"/>
    <s v="025-Soutien"/>
    <s v="EBMR_FER IPL maquette GRIFFON_NS01"/>
    <s v="DVT-001"/>
    <s v="IPL n°F005726A1"/>
    <m/>
    <s v="F"/>
    <x v="1"/>
    <s v="segment UNH mal écrit. Inversion de zone version Aecma et numéro d'échange"/>
    <x v="1"/>
    <m/>
  </r>
  <r>
    <n v="2028"/>
    <x v="1"/>
    <x v="1"/>
    <x v="1"/>
    <s v="025-Soutien"/>
    <s v="EBMR_FER IPL maquette GRIFFON_NS01"/>
    <s v="DVT-002"/>
    <s v="IPL n°F657309A1"/>
    <m/>
    <s v="Ma"/>
    <x v="1"/>
    <s v="TEI STR absent alors qu'il est obligatoire"/>
    <x v="1"/>
    <m/>
  </r>
  <r>
    <n v="2029"/>
    <x v="1"/>
    <x v="1"/>
    <x v="1"/>
    <s v="025-Soutien"/>
    <s v="EBMR_FER IPL maquette GRIFFON_NS01"/>
    <s v="DVT-003"/>
    <s v="IPL n°F657317A1"/>
    <m/>
    <s v="Ma"/>
    <x v="1"/>
    <s v="segment PAS absent pour déclaration du PNR:TBD-FLEXIBLE+MFC:F6573"/>
    <x v="1"/>
    <m/>
  </r>
  <r>
    <n v="2030"/>
    <x v="1"/>
    <x v="1"/>
    <x v="1"/>
    <s v="025-Soutien"/>
    <s v="EBMR_FER IPL maquette GRIFFON_NS01"/>
    <s v="DVT-004"/>
    <s v="IPL n°F657325A1"/>
    <m/>
    <s v="Mi"/>
    <x v="1"/>
    <s v="manque donnée SPQ aux lignes 246,250,254,257,260 et 263"/>
    <x v="1"/>
    <m/>
  </r>
  <r>
    <n v="2031"/>
    <x v="1"/>
    <x v="1"/>
    <x v="1"/>
    <s v="025-Soutien"/>
    <s v="EBMR_FER IPL maquette GRIFFON_NS01"/>
    <s v="DVT-005"/>
    <s v="IPL n°F657310A1"/>
    <m/>
    <s v="Mi"/>
    <x v="1"/>
    <s v="erreur d’écriture dans tous les JBS"/>
    <x v="1"/>
    <m/>
  </r>
  <r>
    <n v="2032"/>
    <x v="1"/>
    <x v="1"/>
    <x v="1"/>
    <s v="025-Soutien"/>
    <s v="EBMR_FER IPL maquette GRIFFON_NS01"/>
    <s v="DVT-006"/>
    <s v="IPL n°F657315A1"/>
    <m/>
    <s v="Mi"/>
    <x v="1"/>
    <s v="erreur d’écriture dans tous les JBS"/>
    <x v="1"/>
    <m/>
  </r>
  <r>
    <n v="2033"/>
    <x v="1"/>
    <x v="1"/>
    <x v="1"/>
    <s v="025-Soutien"/>
    <s v="EBMR_FER IPL maquette GRIFFON_NS01"/>
    <s v="DVT-007"/>
    <s v="FASL03A1"/>
    <m/>
    <s v="Mi"/>
    <x v="1"/>
    <s v="tous les codes ESC sont déclarés à 3"/>
    <x v="0"/>
    <s v="Données à fiabiliser pour la prochaine livraison DJD3 VTT."/>
  </r>
  <r>
    <n v="2034"/>
    <x v="1"/>
    <x v="1"/>
    <x v="1"/>
    <s v="025-Soutien"/>
    <s v="EBMR_FER IPL maquette GRIFFON_NS01"/>
    <s v="DVT-008"/>
    <s v="FASL03A1"/>
    <m/>
    <s v="Mi"/>
    <x v="1"/>
    <s v="une quantité de 238 codes dénomination sont déclarés à 77777 soit non approuvés"/>
    <x v="0"/>
    <s v="Lorsque les données de codification ne sont pas encore établie, le TEI INC est renseigné avec &quot;77777&quot; (A rajouter dans le Guidance Document ind E)."/>
  </r>
  <r>
    <n v="2035"/>
    <x v="1"/>
    <x v="1"/>
    <x v="1"/>
    <s v="025-Soutien"/>
    <s v="EBMR_FER IPL maquette GRIFFON_NS01"/>
    <s v="DVT-009"/>
    <s v="FASL03A1"/>
    <m/>
    <s v="Q"/>
    <x v="1"/>
    <s v="beaucoup de NIN  sont encore absents"/>
    <x v="0"/>
    <s v="La codification OTAN n'est pas encore lancée. Les NIN renseignés sont ceux déjà disponibles dans nos bases."/>
  </r>
  <r>
    <n v="2036"/>
    <x v="1"/>
    <x v="1"/>
    <x v="1"/>
    <s v="025-Soutien"/>
    <s v="EBMR_FER IPL maquette GRIFFON_NS01"/>
    <s v="DVT-010"/>
    <s v="FASL03A1"/>
    <m/>
    <s v="Ma"/>
    <x v="1"/>
    <s v=" avec SPC = 6 renseigner les TBF et TCM"/>
    <x v="0"/>
    <s v="Ces données seront renseignées pour la prochaine livraison DJD3 VTT."/>
  </r>
  <r>
    <n v="2037"/>
    <x v="1"/>
    <x v="1"/>
    <x v="1"/>
    <s v="025-Soutien"/>
    <s v="EBMR_FER IPL maquette GRIFFON_NS01"/>
    <s v="DVT-011"/>
    <s v="F005726A1"/>
    <m/>
    <s v="Ma"/>
    <x v="1"/>
    <s v="avec SPC = 6 renseigner les SUU/WUU/TBF et TCM"/>
    <x v="0"/>
    <s v="Ces données seront renseignées pour la prochaine livraison DJD3 VTT."/>
  </r>
  <r>
    <n v="2038"/>
    <x v="1"/>
    <x v="1"/>
    <x v="1"/>
    <s v="025-Soutien"/>
    <s v="EBMR_FER IPL maquette GRIFFON_NS01"/>
    <s v="DVT-012"/>
    <s v="Toutes IPL RTD"/>
    <m/>
    <s v="Ma"/>
    <x v="1"/>
    <s v="1/ beaucoup de NIN absents_x000a_2/ Renseigner les PLT différents de 0_x000a_3/ tous les codes ESC = 3 ou absents dans certaines IPL_x000a_4/ avec SPC = 6 renseigner les SUU/WUU/TBF et TCM_x000a_5/ une quantité de 238 codes dénomination sont déclarés à 77777 soit non approuvés_x000a_6/ des NSC manquants dans certaines IPL_x000a_7/ vérifier la cohérence entre les codes SLC et SMR : SLC renseigné = SMR commence par PC ou SMR commence par PA avec SLC à 0_x000a_8/ vérifier si existence de régérences primaires pour plusieurs RNC=5 avec ISN = 00A_x000a_9/ supprimer le CSR quand le SPC=6"/>
    <x v="1"/>
    <m/>
  </r>
  <r>
    <n v="2039"/>
    <x v="1"/>
    <x v="1"/>
    <x v="1"/>
    <s v="025-Soutien"/>
    <s v="EBMR_FER IPL maquette GRIFFON_NS01"/>
    <s v="DVT-013"/>
    <s v="F657310A1"/>
    <m/>
    <s v="Mi"/>
    <x v="1"/>
    <s v="IPL 10A1 : présence de données ICY dans la donnée UCA"/>
    <x v="1"/>
    <m/>
  </r>
  <r>
    <n v="2040"/>
    <x v="1"/>
    <x v="1"/>
    <x v="1"/>
    <s v="025-Soutien"/>
    <s v="EBMR_FER IPL maquette GRIFFON_NS01"/>
    <s v="DVT-014"/>
    <s v="Toutes IPL "/>
    <m/>
    <s v="Ma"/>
    <x v="1"/>
    <s v="renseigner absolument le CUR/TOP=06/UPR différent de 0 pour les IPL MASTER"/>
    <x v="2"/>
    <s v="Dans le Guidance Document ind D, on indique TOP = 07. Les prix seront disponibles sur demande."/>
  </r>
  <r>
    <n v="2041"/>
    <x v="1"/>
    <x v="1"/>
    <x v="1"/>
    <s v="025-Soutien"/>
    <s v="EBMR_FER IPL maquette GRIFFON_NS01"/>
    <s v="DVT-015"/>
    <s v="Toutes IPL "/>
    <m/>
    <s v="Mi"/>
    <x v="1"/>
    <s v="mise en page des illustrations différente entre IPL RTD, NEXTER et TCS : emplacement des ICN et ISS différents"/>
    <x v="0"/>
    <s v="Sera traité lors de la prochaine livraison DJD3 VTT pour les illustrations nouvelles ou ayant évoluées (Nouvelles spécification des illustrations)"/>
  </r>
  <r>
    <n v="2042"/>
    <x v="1"/>
    <x v="1"/>
    <x v="1"/>
    <s v="025-Soutien"/>
    <s v="EBMR_FER IPL maquette Equipement communs SCORPION_NS01"/>
    <s v="DVT-001"/>
    <s v="Toutes IPL"/>
    <m/>
    <s v="Q"/>
    <x v="1"/>
    <s v="Beaucoup de numéros de nomenclatures encore absents"/>
    <x v="0"/>
    <s v="Il ne s'agit que d'une IPL maquette, par conséquent beaucoup de données sont encore absentes."/>
  </r>
  <r>
    <n v="2043"/>
    <x v="1"/>
    <x v="1"/>
    <x v="1"/>
    <s v="025-Soutien"/>
    <s v="EBMR_FER IPL maquette Equipement communs SCORPION_NS01"/>
    <s v="DVT-002"/>
    <s v="Toutes IPL"/>
    <m/>
    <s v="Ma"/>
    <x v="1"/>
    <s v="Renseigner les PLT car ils doivent être différents de 0"/>
    <x v="0"/>
    <s v="Cette donné sera renseignée pour la prochaine livraison DJD3 VTT."/>
  </r>
  <r>
    <n v="2044"/>
    <x v="1"/>
    <x v="1"/>
    <x v="1"/>
    <s v="025-Soutien"/>
    <s v="EBMR_FER IPL maquette Equipement communs SCORPION_NS01"/>
    <s v="DVT-003"/>
    <s v="Toutes IPL"/>
    <m/>
    <s v="Mi"/>
    <x v="1"/>
    <s v="Beaucoup de codes CSR sont topés à 0"/>
    <x v="0"/>
    <s v="Cette donné sera renseignée pour la prochaine livraison DJD3 VTT."/>
  </r>
  <r>
    <n v="2045"/>
    <x v="1"/>
    <x v="1"/>
    <x v="1"/>
    <s v="025-Soutien"/>
    <s v="EBMR_FER IPL maquette Equipement communs SCORPION_NS01"/>
    <s v="DVT-004"/>
    <s v="Toutes IPL"/>
    <m/>
    <s v="Ma"/>
    <x v="1"/>
    <s v="Beaucoup de codes dénomination INC sont déclarés à 77777 (non approuvés)"/>
    <x v="0"/>
    <s v="Lorsque les données de codification ne sont pas encore établie, le TEI INC est renseigné avec &quot;77777&quot; (A rajouter dans le Guidance Document ind E)."/>
  </r>
  <r>
    <n v="2046"/>
    <x v="1"/>
    <x v="1"/>
    <x v="1"/>
    <s v="025-Soutien"/>
    <s v="EBMR_FER IPL maquette Equipement communs SCORPION_NS01"/>
    <s v="DVT-005"/>
    <s v="Toutes IPL"/>
    <m/>
    <s v="Ma"/>
    <x v="1"/>
    <s v="Des NSC (mandatory) manquants dans  certaines IPL "/>
    <x v="0"/>
    <s v="La codification OTAN n'étant pas lancée, si la classe du NNO n’est pas connue on indique NSC = 2320."/>
  </r>
  <r>
    <n v="2047"/>
    <x v="1"/>
    <x v="1"/>
    <x v="1"/>
    <s v="025-Soutien"/>
    <s v="EBMR_FER IPL maquette Equipement communs SCORPION_NS01"/>
    <s v="DVT-006"/>
    <s v="Toutes IPL"/>
    <m/>
    <s v="Ma"/>
    <x v="1"/>
    <s v="Vérifier si existence de références primaires pour plusieurs RNC=5 avec ISN = 00A"/>
    <x v="0"/>
    <s v="La codification OTAN n'étant pas lancée, cette donnée n'est pas validée."/>
  </r>
  <r>
    <n v="2048"/>
    <x v="1"/>
    <x v="1"/>
    <x v="1"/>
    <s v="025-Soutien"/>
    <s v="EBMR_FER IPL maquette Equipement communs SCORPION_NS01"/>
    <s v="DVT-007"/>
    <s v="Toutes IPL"/>
    <m/>
    <s v="Ma"/>
    <x v="1"/>
    <s v="Ne pas hésiter à renseigner les DFL pour donner plus de signification aux applicabilités"/>
    <x v="0"/>
    <s v="Remarque prise en compte."/>
  </r>
  <r>
    <n v="2049"/>
    <x v="1"/>
    <x v="1"/>
    <x v="1"/>
    <s v="025-Soutien"/>
    <s v="EBMR_FER IPL maquette Equipement communs SCORPION_NS01"/>
    <s v="DVT-008"/>
    <s v="Toutes IPL"/>
    <m/>
    <s v="Ma"/>
    <x v="1"/>
    <s v="Renseigner absolument le CUR/TOP=06/UPR différent de 0 pour les IPL MASTER"/>
    <x v="2"/>
    <s v="Dans le Guidance Document ind D, on indique TOP = 07. Les prix seront disponibles sur demande."/>
  </r>
  <r>
    <n v="2050"/>
    <x v="1"/>
    <x v="1"/>
    <x v="1"/>
    <s v="025-Soutien"/>
    <s v="EBMR_FER IPL maquette Equipement communs SCORPION_NS01"/>
    <s v="DVT-009"/>
    <s v="Toutes IPL"/>
    <m/>
    <s v="Mi"/>
    <x v="1"/>
    <s v="Mise en page des illustrations différente entre IPL RTD, NEXTER et TCS : emplacement des ICN et ISS différents"/>
    <x v="0"/>
    <s v="Sera traité lors de la prochaine livraison DJD3 VTT pour les illustrations nouvelles ou ayant évoluées."/>
  </r>
  <r>
    <n v="2051"/>
    <x v="1"/>
    <x v="1"/>
    <x v="1"/>
    <s v="025-Soutien"/>
    <s v="EBMR_FER TSA EBMR - 2016 DP-EBMR 0827 Ind B_NS01"/>
    <s v="SOR-059"/>
    <s v="5.2"/>
    <n v="59"/>
    <s v="Ma"/>
    <x v="1"/>
    <s v="TSA 755000 : Dans la colonne IPPN, remplacer &quot;8J-FASL375A10&quot; par &quot;8J-FASL375C1&quot;"/>
    <x v="0"/>
    <s v="Corrigé dans l'indice C en cours pour le DJD2_soutien ELI/GENIE."/>
  </r>
  <r>
    <n v="2052"/>
    <x v="1"/>
    <x v="1"/>
    <x v="1"/>
    <s v="025-Soutien"/>
    <s v="EBMR_FER TSA EBMR - 2016 DP-EBMR 0827 Ind B_NS01"/>
    <s v="SOR-060"/>
    <s v="5.2"/>
    <n v="60"/>
    <s v="Ma"/>
    <x v="1"/>
    <s v="TSA 755030 : Dans la colonne IPPN, voir s'il ne faut pas remplacer &quot;FASL3&quot; par &quot;F0057&quot; dans les deux IPPN"/>
    <x v="2"/>
    <s v="cette division est pour l'instant affectée à NS et non TCS. NS intégraera les données de TCS si l'enregistreur n'est pas déjà dans une CVCSBOX."/>
  </r>
  <r>
    <n v="2053"/>
    <x v="1"/>
    <x v="1"/>
    <x v="1"/>
    <s v="025-Soutien"/>
    <s v="EBMR_FER TSA EBMR - 2016 DP-EBMR 0827 Ind B_NS01"/>
    <s v="SOR-061"/>
    <s v="5.2"/>
    <n v="60"/>
    <s v="Ma"/>
    <x v="1"/>
    <s v="TSA 755030 : Dans la colonne IPPN, remplacer &quot;C4&quot; par &quot;A6&quot; dans les deux IPPN"/>
    <x v="0"/>
    <s v="Corrigé dans l'indice C en cours pour le DJD2_soutien ELI/GENIE."/>
  </r>
  <r>
    <n v="2054"/>
    <x v="1"/>
    <x v="1"/>
    <x v="1"/>
    <s v="025-Soutien"/>
    <s v="EBMR_FER TSA EBMR - 2016 DP-EBMR 0827 Ind B_NS01"/>
    <s v="SOR-062"/>
    <s v="5.2"/>
    <n v="60"/>
    <s v="Ma"/>
    <x v="1"/>
    <s v="TSA 990000 : Dans la colonne IPPN, remplacer &quot;8G&quot; par &quot;8J&quot; dans le début du 2ème IPPN (concerne le JAGUAR)"/>
    <x v="0"/>
    <s v="Corrigé dans l'indice C en cours pour le DJD2_soutien ELI/GENIE."/>
  </r>
  <r>
    <n v="2055"/>
    <x v="1"/>
    <x v="1"/>
    <x v="1"/>
    <s v="025-Soutien"/>
    <s v="EBMR_FER 103 20 0007 indB DTE VBMR_NS"/>
    <s v="CLR - 001"/>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56"/>
    <x v="1"/>
    <x v="1"/>
    <x v="1"/>
    <s v="025-Soutien"/>
    <s v="EBMR_FER 103 20 0007 indB DTE VBMR_NS"/>
    <s v="CLR - 002"/>
    <m/>
    <m/>
    <s v="Mi"/>
    <x v="1"/>
    <s v="La fonction FIG ne fonctionne pas"/>
    <x v="5"/>
    <s v="De quelle fonction s'agit-il : FIG ?"/>
  </r>
  <r>
    <n v="2057"/>
    <x v="1"/>
    <x v="1"/>
    <x v="1"/>
    <s v="025-Soutien"/>
    <s v="EBMR_FER 103 20 0007 indB DTE VBMR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58"/>
    <x v="1"/>
    <x v="1"/>
    <x v="1"/>
    <s v="025-Soutien"/>
    <s v="EBMR_FER 103 20 0007 indB DTE VBMR_NS"/>
    <s v="CLR - 004"/>
    <m/>
    <m/>
    <s v="Ma"/>
    <x v="1"/>
    <s v="Je ne vois pas apparaître les deux  procèdures de levage métropole et OPEX. "/>
    <x v="0"/>
    <s v="La différenciation des procédures Métropole et OPEX est un thème de l'avenant 3 tout juste notifié par la DGA. La procédure OPEX sera intégére à la DTE VBMR lorsqu'elle sera définie."/>
  </r>
  <r>
    <n v="2059"/>
    <x v="1"/>
    <x v="1"/>
    <x v="1"/>
    <s v="025-Soutien"/>
    <s v="EBMR_FER 103 20 0007 indB DTE VBMR_NS"/>
    <s v="DTE-005"/>
    <m/>
    <m/>
    <s v="Mi"/>
    <x v="1"/>
    <s v="Le programme d’installation ne détecte pas automatiquement la présence de la JRE à la fin de l’installation."/>
    <x v="0"/>
    <s v="Correction faite pour l'édition de Septembre 2017"/>
  </r>
  <r>
    <n v="2060"/>
    <x v="1"/>
    <x v="1"/>
    <x v="1"/>
    <s v="025-Soutien"/>
    <s v="EBMR_FER 103 20 0007 indB DTE VBMR_NS"/>
    <s v="DTE-006"/>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61"/>
    <x v="1"/>
    <x v="1"/>
    <x v="1"/>
    <s v="025-Soutien"/>
    <s v="EBMR_FER 103 20 0007 indB DTE VBMR_NS"/>
    <s v="DTE-009"/>
    <m/>
    <m/>
    <s v="F"/>
    <x v="1"/>
    <s v="Après sélection de l’icône de la vue fantôme sous IE9 en mode réseau et en poste autonome sous IE11, la vue fantôme ne s’affiche pas."/>
    <x v="2"/>
    <s v="La vue fantôme est disponible pour l'édition de Septembre 2017. Attention au mode de compatibilité d'IE appliqué sur le PC de consultation."/>
  </r>
  <r>
    <n v="2062"/>
    <x v="1"/>
    <x v="1"/>
    <x v="1"/>
    <s v="025-Soutien"/>
    <s v="EBMR_FER 103 20 0007 indB DTE VBMR_NS"/>
    <s v="DTE-013"/>
    <m/>
    <m/>
    <s v="F"/>
    <x v="1"/>
    <s v="Lors de l’impression de certains DM : Le logo de signalisation du danger dépasse du cadre qui l'entoure."/>
    <x v="2"/>
    <s v="Correction faite pour l'édition de Septembre 2017"/>
  </r>
  <r>
    <n v="2063"/>
    <x v="1"/>
    <x v="1"/>
    <x v="1"/>
    <s v="025-Soutien"/>
    <s v="EBMR_FER 103 20 0007 indB DTE VBMR_NS"/>
    <s v="DTE-014"/>
    <m/>
    <m/>
    <s v="Ma"/>
    <x v="1"/>
    <s v="Une image est tronquée sur le résultat de l'impression d'un DM."/>
    <x v="5"/>
    <s v="Demande d'information supplémentaire :_x000a_- de quelle image s'agit-il ?"/>
  </r>
  <r>
    <n v="2064"/>
    <x v="1"/>
    <x v="1"/>
    <x v="1"/>
    <s v="025-Soutien"/>
    <s v="EBMR_FER 103 20 0007 indB DTE VBMR_NS"/>
    <s v="DTE-018"/>
    <m/>
    <m/>
    <s v="Ma"/>
    <x v="1"/>
    <s v="Dans la vue recherche de panne : L’emploi de la langue anglaise est proscrit."/>
    <x v="2"/>
    <s v="Correction faite pour l'édition de Septembre 2017"/>
  </r>
  <r>
    <n v="2065"/>
    <x v="1"/>
    <x v="1"/>
    <x v="1"/>
    <s v="025-Soutien"/>
    <s v="EBMR_FER 103 20 0007 indB DTE VBMR_NS"/>
    <s v="DTE-019"/>
    <m/>
    <m/>
    <s v="Mi"/>
    <x v="1"/>
    <s v="Dans la vue recherche de pannes : La mise en œuvre du diagramme dynamique de recherche de pannes n’est pas suffisamment décrite dans l’aide en ligne notamment l’emploi des différentes icones : « MIX », « STEP » et « CONT »."/>
    <x v="0"/>
    <s v="Fait pour l'édition de septembre 2017, un bug d'affichage d'icône dans l'aide en ligne sera corrigé pour la prochaine édition de la DTE VBMR"/>
  </r>
  <r>
    <n v="2066"/>
    <x v="1"/>
    <x v="1"/>
    <x v="1"/>
    <s v="025-Soutien"/>
    <s v="EBMR_FER 103 20 0007 indB DTE VBMR_NS"/>
    <s v="DTE-020"/>
    <m/>
    <m/>
    <s v="F"/>
    <x v="1"/>
    <s v="Dans la vue recherche de panne : L’affichage du bandeau de couleur grise du diagramme dynamique n’est pas ancré."/>
    <x v="2"/>
    <s v="Correction faite pour l'édition de Septembre 2017. Attention au mode de compatibilité d'IE appliqué sur le PC de consultation (voir réponse à la remarque : DTE-024)"/>
  </r>
  <r>
    <n v="2067"/>
    <x v="1"/>
    <x v="1"/>
    <x v="1"/>
    <s v="025-Soutien"/>
    <s v="EBMR_FER 103 20 0007 indB DTE VBMR_NS"/>
    <s v="DTE-021"/>
    <m/>
    <m/>
    <s v="Ma"/>
    <x v="1"/>
    <s v="Dans certains DM de la vue fonctionnement des tableaux sont incomplets."/>
    <x v="5"/>
    <s v="Demande d'information supplémentaire :_x000a_- de quels tableaux s'agit-il ?"/>
  </r>
  <r>
    <n v="2068"/>
    <x v="1"/>
    <x v="1"/>
    <x v="1"/>
    <s v="025-Soutien"/>
    <s v="EBMR_FER 103 20 0007 indB DTE VBMR_NS"/>
    <s v="DTE-027"/>
    <m/>
    <m/>
    <s v="Ma"/>
    <x v="1"/>
    <s v="La liste des fiches outils est vide dans le pop-up des listes déduites."/>
    <x v="0"/>
    <s v="Cette liste sera renseignée ultérieurement lorsque les données seront disponible."/>
  </r>
  <r>
    <n v="2069"/>
    <x v="1"/>
    <x v="1"/>
    <x v="1"/>
    <s v="025-Soutien"/>
    <s v="EBMR_FER 103 20 0007 indB DTE VBMR_NS"/>
    <s v="DTE-029"/>
    <m/>
    <m/>
    <s v="Mi"/>
    <x v="1"/>
    <s v="Vue catalogue illustré : Il n’y a pas d’info bulle lors du passage du curseur de la souris sur les éléments de la colonne dénomination."/>
    <x v="2"/>
    <s v="Correction faite pour l'édition de Septembre 2017"/>
  </r>
  <r>
    <n v="2070"/>
    <x v="1"/>
    <x v="1"/>
    <x v="1"/>
    <s v="025-Soutien"/>
    <s v="EBMR_FER 103 20 0007 indB DTE VBMR_NS"/>
    <s v="DTE-030"/>
    <m/>
    <m/>
    <s v="F"/>
    <x v="1"/>
    <s v="Vue catalogue illustré : Après l’affichage du pop-up du code SMR, la fenêtre ne possède pas de flèche verte de retour à l’illustration tel que décrit dans l’aide en ligne."/>
    <x v="2"/>
    <s v="L'aide en ligne a été corrigée pour l'édition de Septembre 2017"/>
  </r>
  <r>
    <n v="2071"/>
    <x v="1"/>
    <x v="1"/>
    <x v="1"/>
    <s v="025-Soutien"/>
    <s v="EBMR_FER 103 20 0007 indB DTE VBMR_NS"/>
    <s v="DTE-031"/>
    <m/>
    <m/>
    <s v="Mi"/>
    <x v="1"/>
    <s v="Vue catalogue illustré : La liste des articles mémorisés n’est pas remise à zéro lors de la déconnexion du mode invité."/>
    <x v="2"/>
    <s v="Correction faite pour l'édition de Septembre 2017"/>
  </r>
  <r>
    <n v="2072"/>
    <x v="1"/>
    <x v="1"/>
    <x v="1"/>
    <s v="025-Soutien"/>
    <s v="EBMR_FER 103 20 0007 indB DTE VBMR_NS"/>
    <s v="DTE-034"/>
    <m/>
    <m/>
    <s v="F"/>
    <x v="1"/>
    <s v="Fonction &quot;Favoris&quot; : la fenêtre ne se referme pas après la sélection d'un lien."/>
    <x v="0"/>
    <s v="Analyse du problème en cours par le GME"/>
  </r>
  <r>
    <n v="2073"/>
    <x v="1"/>
    <x v="1"/>
    <x v="1"/>
    <s v="025-Soutien"/>
    <s v="EBMR_FER 103 20 0007 indB DTE VBMR_NS"/>
    <s v="DTE-035"/>
    <m/>
    <m/>
    <s v="Mi"/>
    <x v="1"/>
    <s v="Sur l'écran d'accueil et de connexion, la version IE détectée et affichée n'est pas la bonne (IE11 installé, IE7 affiché)."/>
    <x v="0"/>
    <s v="Idem à DTE-007"/>
  </r>
  <r>
    <n v="2074"/>
    <x v="1"/>
    <x v="1"/>
    <x v="1"/>
    <s v="025-Soutien"/>
    <s v="EBMR_FER 103 20 0007 indB DTE VBMR_NS"/>
    <s v="DTE-036"/>
    <m/>
    <m/>
    <s v="F"/>
    <x v="1"/>
    <s v="En mode réseau, l’info-bulle de l’icône « Paramètres de consultation » de la barre de commande ne s’affiche pas avec IE 11, pourtant elle s’affiche avec Firefox."/>
    <x v="0"/>
    <s v="Idem DTE-008"/>
  </r>
  <r>
    <n v="2075"/>
    <x v="1"/>
    <x v="1"/>
    <x v="1"/>
    <s v="025-Soutien"/>
    <s v="EBMR_FER 103 20 0007 indB DTE VBMR_NS"/>
    <s v="DTE-039"/>
    <m/>
    <m/>
    <s v="F"/>
    <x v="1"/>
    <s v="Vue catalogue illustré : le bandeau gris contenant les icones n'est pas ancré sous IE11."/>
    <x v="0"/>
    <s v="Ce bandeau est figé sous IE 11 sauf si la navigateur s'est positionné en mode de compatibilité sur une version inférieure, Voir DTE-007"/>
  </r>
  <r>
    <n v="2076"/>
    <x v="1"/>
    <x v="1"/>
    <x v="1"/>
    <s v="025-Soutien"/>
    <s v="EBMR_FER 103 20 0007 indB DTE VBMR_NS"/>
    <s v="DTE-040"/>
    <m/>
    <m/>
    <s v="F"/>
    <x v="1"/>
    <s v="Vue maintenance : le bandeau gris contenant les icones n'est pas ancré sous IE11."/>
    <x v="0"/>
    <s v="Ce bandeau est figé sous IE 11 sauf si la navigateur s'est positionné en mode de compatibilité sur une version inférieure, Voir DTE-007"/>
  </r>
  <r>
    <n v="2077"/>
    <x v="1"/>
    <x v="1"/>
    <x v="1"/>
    <s v="025-Soutien"/>
    <s v="EBMR_FER 103 20 0007 indB DTE VBMR_NS"/>
    <s v="DTE-042"/>
    <m/>
    <m/>
    <s v="Mi"/>
    <x v="1"/>
    <s v="Certains titres de l'arborescence présentent des coquilles orthographiques."/>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078"/>
    <x v="1"/>
    <x v="1"/>
    <x v="1"/>
    <s v="025-Soutien"/>
    <s v="EBMR_FER 103 20 0007 indB DTE VBMR_NS"/>
    <s v="DTE-046"/>
    <m/>
    <m/>
    <s v="Mi"/>
    <x v="1"/>
    <s v="Le titre du pop-up des listes déduites inscrit dans la bandeau n'indique pas le nom du programme : VBMR."/>
    <x v="0"/>
    <s v="Sera corrigé pour la prochaine édition"/>
  </r>
  <r>
    <n v="2079"/>
    <x v="1"/>
    <x v="1"/>
    <x v="1"/>
    <s v="025-Soutien"/>
    <s v="EBMR_FER 103 20 0007 indB DTE VBMR_NS"/>
    <s v="DTE-047"/>
    <m/>
    <m/>
    <s v="Ma"/>
    <x v="1"/>
    <s v="Certaines listes déduites ne possèdent pas de liens permettant d'accéder au module documentaire."/>
    <x v="0"/>
    <s v="Non prévu au titre du marché EBMR"/>
  </r>
  <r>
    <n v="2080"/>
    <x v="1"/>
    <x v="1"/>
    <x v="1"/>
    <s v="025-Soutien"/>
    <s v="EBMR_FER 103 20 0007 indB DTE VBMR_NS"/>
    <s v="DTE-053"/>
    <m/>
    <m/>
    <s v="F"/>
    <x v="1"/>
    <s v="Afin de tirer pleinement partie des fonctionnalités offertes par une DTE, il est demandé d'afficher par ordre alphabétique des titres la liste déduite des illustrations, la liste déduite des unités documentaires et, par ordre alphabétique des désignations, la liste déduite des outillages standard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081"/>
    <x v="1"/>
    <x v="1"/>
    <x v="1"/>
    <s v="025-Soutien"/>
    <s v="EBMR_FER 103 20 0007 indB DTE VBMR_NS"/>
    <s v="DTE-056"/>
    <m/>
    <m/>
    <s v="Ma"/>
    <x v="1"/>
    <s v="Vue catalogue illustré : pour un certain nombre de DM, le contenu des colonnes &quot;ICY&quot; et &quot;UCA&quot; sont vide."/>
    <x v="0"/>
    <s v="Les UD de la vue CI sont conformes aux IPL S2000M. Au stade des travaux de développement des VBMR à l'état DJD2 EPC, il n'existe pas encore de besoin de description d'UCA et d'ICY."/>
  </r>
  <r>
    <n v="2082"/>
    <x v="1"/>
    <x v="1"/>
    <x v="1"/>
    <s v="025-Soutien"/>
    <s v="EBMR_FER 103 20 0006 indB DTE ECS_NS"/>
    <s v="CLR - 001"/>
    <m/>
    <m/>
    <s v="Ma"/>
    <x v="2"/>
    <s v="Pas de guide technique présent dans la DTE. Exigence EBMR_CCTP P03790, la DTE fournit au DJD2_soutien est utilisée pour la conduite des essais. Les essais ne peuvent être déroulés sans GT."/>
    <x v="0"/>
    <s v="Il n'y a pas de GT ECS. Les essais seront déroulés avec les Guides Techniques disponibles en entrée de PCE._x000a_Par contre il existera bien un guide technique des kits d'adaptation opétrationnelle."/>
  </r>
  <r>
    <n v="2083"/>
    <x v="1"/>
    <x v="1"/>
    <x v="1"/>
    <s v="025-Soutien"/>
    <s v="EBMR_FER 103 20 0006 indB DTE ECS_NS"/>
    <s v="CLR - 002"/>
    <m/>
    <m/>
    <s v="Mi"/>
    <x v="1"/>
    <s v="Le catalogue illustré  est vide. Deux KITS sont renseignés partiellement."/>
    <x v="0"/>
    <s v="Le CI est au même niveau de complémtude que les IPL S2000M sur le périmètre de définition des équipements communs SCORPION à l'état DJD2 EPC et REC, qu'il s'agisse de Kits d'adaptation opérationnelle ou de composants intégrés de série dans les EBMR."/>
  </r>
  <r>
    <n v="2084"/>
    <x v="1"/>
    <x v="1"/>
    <x v="1"/>
    <s v="025-Soutien"/>
    <s v="EBMR_FER 103 20 0006 indB DTE ECS_NS"/>
    <s v="CLR - 003"/>
    <m/>
    <m/>
    <s v="Ma"/>
    <x v="1"/>
    <s v="Pas de LRP."/>
    <x v="0"/>
    <s v="La DTE VBMR n'est pas terminée à 100% à l'état prototype du DJD2 EPC, elle suit l'état d'avancement des données de définition et d'ASL des VBMR en cours de développement. Les LRP au format Tableaux seront ajoutés dans la DTE à paraître pour DJD3 VTT."/>
  </r>
  <r>
    <n v="2085"/>
    <x v="1"/>
    <x v="1"/>
    <x v="1"/>
    <s v="025-Soutien"/>
    <s v="EBMR_FER 103 20 0006 indB DTE ECS_NS"/>
    <s v="CLR - 004"/>
    <m/>
    <m/>
    <s v="Ma"/>
    <x v="1"/>
    <s v="Pas  d'outillages. Exigence EBMR_CCTP P03790, la DTE fournit au DJD2_soutien est utilisée pour la conduite des essais. Les essais ne peuvent être déroulés sans outillages.."/>
    <x v="0"/>
    <s v="La DTE VBMR n'est pas terminée à 100% à l'état prototype du DJD2 EPC, elle suit l'état d'avancement des données de définition et d'ASL des VBMR en cours de développement. Ce point a été abordé en GT DTU et il a été convenu que le GME fournira les cartes de travail nécessaires au déroulement du PCE soutien (au fromat Word et papier) actualisées des mises à jour des essais industriels, puisque les essais partagés sont programmés en déphasage avec les livrables DJD2 dans le planning IVVQ réalisé avec la DGA."/>
  </r>
  <r>
    <n v="2086"/>
    <x v="1"/>
    <x v="1"/>
    <x v="1"/>
    <s v="025-Soutien"/>
    <s v="EBMR_FER 103 20 0006 indB DTE ECS_NS"/>
    <s v="CLR -005"/>
    <m/>
    <m/>
    <s v="Ma"/>
    <x v="1"/>
    <s v="Le manuel de maintenance est partiellement renseigné. Exigence EBMR_CCTP P03790, la DTE fournit au DJD2_soutien est utilisée pour la conduite des essais. Les essais ne peuvent être déroulés sans MM.."/>
    <x v="0"/>
    <s v="Voir réponse à la remarque CLR-004"/>
  </r>
  <r>
    <n v="2087"/>
    <x v="1"/>
    <x v="1"/>
    <x v="1"/>
    <s v="025-Soutien"/>
    <s v="EBMR_FER 103 20 0006 indB DTE ECS_NS"/>
    <s v="CLR - 006"/>
    <m/>
    <m/>
    <s v="Mi"/>
    <x v="1"/>
    <s v="Dans la NF, le MM, et le CI,  la fonction FIG et ZOOM ne fonctionne pas."/>
    <x v="5"/>
    <s v="Demande de précision : _x000a_- Fonction FIG ?_x000a_- Exemple de défaut de fonctionnement de ZOOM"/>
  </r>
  <r>
    <n v="2088"/>
    <x v="1"/>
    <x v="1"/>
    <x v="1"/>
    <s v="025-Soutien"/>
    <s v="EBMR_FER 103 20 0006 indB DTE ECS_NS"/>
    <s v="CLR -007"/>
    <m/>
    <m/>
    <s v="Ma"/>
    <x v="1"/>
    <s v="La notice de fonctionnement est partiellement renseignée. Exigence EBMR_CCTP P03790, la DTE fournit au DJD2_soutien est utilisée pour la conduite des essais. Les essais ne peuvent être déroulés sans CI."/>
    <x v="0"/>
    <s v="Voir réponse à la remarque CLR-004"/>
  </r>
  <r>
    <n v="2089"/>
    <x v="1"/>
    <x v="1"/>
    <x v="1"/>
    <s v="025-Soutien"/>
    <s v="EBMR_FER 103 20 0006 indB DTE ECS_NS"/>
    <s v="DTE-008"/>
    <m/>
    <m/>
    <s v="Mi"/>
    <x v="1"/>
    <s v="Le programme d’installation ne détecte pas automatiquement la présence de la JRE à la fin de l’installation."/>
    <x v="0"/>
    <s v="Correction faite pour l'édition de Septembre 2017"/>
  </r>
  <r>
    <n v="2090"/>
    <x v="1"/>
    <x v="1"/>
    <x v="1"/>
    <s v="025-Soutien"/>
    <s v="EBMR_FER 103 20 0006 indB DTE ECS_NS"/>
    <s v="DTE-009"/>
    <m/>
    <m/>
    <s v="Mi"/>
    <x v="1"/>
    <s v="Pas d’aide en ligne au niveau du portail."/>
    <x v="0"/>
    <s v="Le principe de sécurité retenu pour Simadoc3 impose d'être connecté pour accéder aux informations de l'aide en ligne, en conséquence l'accès à l'aide en ligne a été supprimée à ce niveau, car il permettait d'accéder à l'aide en ligne avant de s'être identifié ou d'utiliser le bouton invité s'il est présent."/>
  </r>
  <r>
    <n v="2091"/>
    <x v="1"/>
    <x v="1"/>
    <x v="1"/>
    <s v="025-Soutien"/>
    <s v="EBMR_FER 103 20 0006 indB DTE ECS_NS"/>
    <s v="DTE-012"/>
    <m/>
    <m/>
    <s v="F"/>
    <x v="1"/>
    <s v="Après sélection de l’icône de la vue fantôme sous IE9 en mode réseau et en poste autonome sous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
  </r>
  <r>
    <n v="2092"/>
    <x v="1"/>
    <x v="1"/>
    <x v="1"/>
    <s v="025-Soutien"/>
    <s v="EBMR_FER 103 20 0006 indB DTE ECS_NS"/>
    <s v="DTE-014"/>
    <m/>
    <m/>
    <s v="Mi"/>
    <x v="1"/>
    <s v="Le titre dans la barre du navigateur n'indique le nom du programme : ECS."/>
    <x v="0"/>
    <s v="Sera corrigé pour la prochaine version de DJD2 VBMR."/>
  </r>
  <r>
    <n v="2093"/>
    <x v="1"/>
    <x v="1"/>
    <x v="1"/>
    <s v="025-Soutien"/>
    <s v="EBMR_FER 103 20 0006 indB DTE ECS_NS"/>
    <s v="DTE-021"/>
    <m/>
    <m/>
    <s v="Ma"/>
    <x v="1"/>
    <s v="Dans certains DM de la vue fonctionnement,  des tableaux sont incomplets."/>
    <x v="5"/>
    <s v="Demande d'information supplémentaire :_x000a_- De quels tableaux s'agit-il ?"/>
  </r>
  <r>
    <n v="2094"/>
    <x v="1"/>
    <x v="1"/>
    <x v="1"/>
    <s v="025-Soutien"/>
    <s v="EBMR_FER 103 20 0006 indB DTE ECS_NS"/>
    <s v="DTE-028"/>
    <m/>
    <m/>
    <s v="Ma"/>
    <x v="1"/>
    <s v="Dans le pop-up des listes déduites, les fiches ingrédients, les fiches de visites périodiques et les fiches outils sont vides."/>
    <x v="0"/>
    <s v="Ces données seront complétées ultérieurement lorsque les données seront disponible."/>
  </r>
  <r>
    <n v="2095"/>
    <x v="1"/>
    <x v="1"/>
    <x v="1"/>
    <s v="025-Soutien"/>
    <s v="EBMR_FER 103 20 0006 indB DTE ECS_NS"/>
    <s v="DTE-031"/>
    <m/>
    <m/>
    <s v="F"/>
    <x v="1"/>
    <s v="Vue catalogue illustré : il n’y a pas d’info bulle lors du passage du curseur de la souris sur les éléments de la colonne dénomination."/>
    <x v="2"/>
    <s v="Correction déjà faite pour l'édition de Septembre 2017"/>
  </r>
  <r>
    <n v="2096"/>
    <x v="1"/>
    <x v="1"/>
    <x v="1"/>
    <s v="025-Soutien"/>
    <s v="EBMR_FER 103 20 0006 indB DTE ECS_NS"/>
    <s v="DTE-032"/>
    <m/>
    <m/>
    <s v="F"/>
    <x v="1"/>
    <s v="Vue catalogue illustré : après l’affichage du pop-up du code SMR, la fenêtre ne possède pas de flèche verte de retour à l’illustration tel que décrit dans l’aide en ligne."/>
    <x v="2"/>
    <s v="L'aide en ligne a été corrigée pour l'édition de Septembre 2017"/>
  </r>
  <r>
    <n v="2097"/>
    <x v="1"/>
    <x v="1"/>
    <x v="1"/>
    <s v="025-Soutien"/>
    <s v="EBMR_FER 103 20 0006 indB DTE ECS_NS"/>
    <s v="DTE-034"/>
    <m/>
    <m/>
    <s v="F"/>
    <x v="1"/>
    <s v="Vue catalogue illustré : Sur un écran de type PC portable, l'affichage des colonnes est décalé par rapport au cartouche des titres."/>
    <x v="2"/>
    <s v="Vu sur la maquette dynamique livrée début 2017, mais pas constaté par le GME sur les éditions de septembre 2017 installées sur les PC portables."/>
  </r>
  <r>
    <n v="2098"/>
    <x v="1"/>
    <x v="1"/>
    <x v="1"/>
    <s v="025-Soutien"/>
    <s v="EBMR_FER 103 20 0006 indB DTE ECS_NS"/>
    <s v="DTE-035"/>
    <m/>
    <m/>
    <s v="Mi"/>
    <x v="1"/>
    <s v="Vue catalogue illustré : La liste des articles mémorisés n’est pas remise à zéro lors de la déconnexion du mode invité."/>
    <x v="2"/>
    <s v="Correction déjà faite pour l'édition de Septembre 2017"/>
  </r>
  <r>
    <n v="2099"/>
    <x v="1"/>
    <x v="1"/>
    <x v="1"/>
    <s v="025-Soutien"/>
    <s v="EBMR_FER 103 20 0006 indB DTE ECS_NS"/>
    <s v="DTE-036"/>
    <m/>
    <m/>
    <s v="Ma"/>
    <x v="1"/>
    <s v="La sélection d'un rechange du MM ouvre le CI mais ne surligne pas la bonne référence dans le tableau des nomenclatures et ne &quot;Hotsopt&quot; pas le repère de l'illustration."/>
    <x v="0"/>
    <s v="Pb de cohérence MM/CI à traiter par le GME pour DJD3 VTT._x000a_L'illustration sera ouverte sous Isoview pour allumer le hotspot correspondant."/>
  </r>
  <r>
    <n v="2100"/>
    <x v="1"/>
    <x v="1"/>
    <x v="1"/>
    <s v="025-Soutien"/>
    <s v="EBMR_FER 103 20 0006 indB DTE ECS_NS"/>
    <s v="DTE-043"/>
    <m/>
    <m/>
    <s v="F"/>
    <x v="1"/>
    <s v="Vue catalogue illustré : le bandeau gris contenant les icones n'est pas ancré sous IE11."/>
    <x v="0"/>
    <s v="Ce bandeau est figé sous IE 11 sauf si la navigateur s'est positionné en mode de compatibilité sur une version inférieure._x000a_Voir réponses à expertise SIMMT-VLH-20171212-2.0-DTE-ECS"/>
  </r>
  <r>
    <n v="2101"/>
    <x v="1"/>
    <x v="1"/>
    <x v="1"/>
    <s v="025-Soutien"/>
    <s v="EBMR_FER 103 20 0006 indB DTE ECS_NS"/>
    <s v="DTE-044"/>
    <m/>
    <m/>
    <s v="F"/>
    <x v="1"/>
    <s v="Vue maintenance : le bandeau gris contenant les icones n'est pas ancré sous IE11."/>
    <x v="0"/>
    <s v="Ce bandeau est figé sous IE 11 sauf si la navigateur s'est positionné en mode de compatibilité sur une version inférieure, Voir DTE-007_x000a_Voir réponses à expertise SIMMT-VLH-20171212-2.0-DTE-ECS"/>
  </r>
  <r>
    <n v="2102"/>
    <x v="1"/>
    <x v="1"/>
    <x v="1"/>
    <s v="025-Soutien"/>
    <s v="EBMR_FER 103 20 0006 indB DTE ECS_NS"/>
    <s v="DTE-045"/>
    <m/>
    <m/>
    <s v="Mi"/>
    <x v="1"/>
    <s v="Un titre de l'arborescence présente une coquille orthographique."/>
    <x v="0"/>
    <s v="Sera corrigé pour la prochaine édition. Nota : ce problème est du aux TSA EBMR et ECS indices B qui sont aussi en cours de correction pour porter tous les titres des Groupes/Sous-Groupes/Divisions en Majuscules (non accentuées pour les outils 2000M et donc le CI de la DTE)"/>
  </r>
  <r>
    <n v="2103"/>
    <x v="1"/>
    <x v="1"/>
    <x v="1"/>
    <s v="025-Soutien"/>
    <s v="EBMR_FER 103 20 0006 indB DTE ECS_NS"/>
    <s v="DTE-046"/>
    <m/>
    <m/>
    <s v="Ma"/>
    <x v="1"/>
    <s v="La liste déduite des unités documentaires ne possède pas de lien permettant d'accéder au module documentaire."/>
    <x v="0"/>
    <s v="Non prévu au titre du marché EBMR."/>
  </r>
  <r>
    <n v="2104"/>
    <x v="1"/>
    <x v="1"/>
    <x v="1"/>
    <s v="025-Soutien"/>
    <s v="EBMR_FER 103 20 0006 indB DTE ECS_NS"/>
    <s v="DTE-050"/>
    <m/>
    <m/>
    <s v="F"/>
    <x v="1"/>
    <s v="Afin de tirer pleinement partie des fonctionnalités offertes par une DTE, il est demandé d'afficher par ordre alphabétique des titres la liste déduite des illustrations et la liste déduite des unités documentaires."/>
    <x v="0"/>
    <s v="Les titres des illustrations et des unités documentaires sont d'abord identifiés par leur N° de TSA, puis par leur désignation. Pour ces deux types d'éléments de la DTE faisant l'objet de listes déduites, le classement s'effectuera sur la base de ces deux critères : le TSA en premier, puis la désignation._x000a_Pour les outillages standards, comme pour les outillages spécifiques, la liste déduite est déjà présentée par ordre alphabétique des désignations mais ce trie prend en compte les caractères alphanumériques, les majuscules, puis les minuscules, pour l'odre de trie aapliqué à chaque caractère de la chaîne de texte."/>
  </r>
  <r>
    <n v="2105"/>
    <x v="1"/>
    <x v="1"/>
    <x v="1"/>
    <s v="025-Soutien"/>
    <s v="EBMR_FER 103 20 0006 indB DTE ECS_NS"/>
    <s v="DTE-053"/>
    <m/>
    <m/>
    <s v="Ma"/>
    <x v="1"/>
    <s v="Vue catalogue illustré : pour un certain nombre de DM, le contenu des colonnes &quot;ICY&quot; et &quot;UCA&quot; sont vides."/>
    <x v="0"/>
    <s v="Les UD de la vue CI sont conformes aux IPL S2000M. Au stade des travaux de développement des ECS à l'état DJD2 EPC, il n'existe pas encore de besoin de description d'UCA et d'ICY."/>
  </r>
  <r>
    <n v="2106"/>
    <x v="1"/>
    <x v="1"/>
    <x v="1"/>
    <s v="025-Soutien"/>
    <s v="EBMR_FER 103 20 0006 indB DTE ECS_NS"/>
    <s v="DTE-054"/>
    <m/>
    <m/>
    <s v="F"/>
    <x v="1"/>
    <s v="Vue catalogue illustré : Sur un écran de type PC bureautique 16/9, l'affichage des colonnes est décalé par rapport au cartouche des titres."/>
    <x v="2"/>
    <s v="Vu sur la maquette dynamique livrée début 2017, mais pas constaté par le GME sur les éditions de septembre 2017 installées sur les PC portables 16/9 de type DELL et LENOVO."/>
  </r>
  <r>
    <n v="2107"/>
    <x v="1"/>
    <x v="1"/>
    <x v="1"/>
    <s v="025-Soutien"/>
    <s v="EBMR_FER 103 20 0006 indB DTE ECS_NS"/>
    <s v="DTE-056"/>
    <m/>
    <m/>
    <s v="Mi"/>
    <x v="1"/>
    <s v="Remplacer &quot;DTU ECS&quot; par &quot;DTE ECS&quot; sur la jaquette, le DVD-ROM et la page d'accueil de la DTE."/>
    <x v="0"/>
    <s v="Le GME modifiera les libellés des livrables (CD_ROM) pour les autres jalons contractuels EBMR._x000a_Voir réponses à expertise SIMMT-VLH-20171212-2.0-DTE-ECS"/>
  </r>
  <r>
    <n v="2108"/>
    <x v="1"/>
    <x v="1"/>
    <x v="1"/>
    <s v="025-Soutien"/>
    <s v="EBMR_FER 103 20 0006 indB DTE ECS_NS"/>
    <s v="DTE-057"/>
    <m/>
    <m/>
    <s v="Ma"/>
    <x v="1"/>
    <s v="Après sélection de l’icône de la vue fantôme en mode réseau et en poste autonome, avec IE11, la vue fantôme ne s’affiche pas."/>
    <x v="0"/>
    <s v="Non renseigné par le GME pour l'édition de Septembre 2017. Toutefois, pour la DTE ECS, il  n'y a pas de besoin de disposer d'une vue fantôme, qui est plutôt réservée à un système intégré et non une collection d'équipements. Le GME propose de supprimer la vue et l'icône associé dans les prochaines publications de la DTE ECS._x000a_Voir réponses à expertise SIMMT-VLH-20171212-2.0-DTE-ECS."/>
  </r>
  <r>
    <n v="2109"/>
    <x v="1"/>
    <x v="1"/>
    <x v="1"/>
    <s v="025-Soutien"/>
    <s v="EBMR_FER 103 10 0017 indD Guidance Document S2000M_NS01"/>
    <s v="CLR - 001"/>
    <n v="16"/>
    <n v="86"/>
    <s v="F"/>
    <x v="1"/>
    <s v="Remplacer le nom de contact DGA VALLET Jérémy par LHOPITALLIER Christopher (christopher.lhopitallier@intradef.gouv.fr)"/>
    <x v="0"/>
    <s v="La correction sera traitée dans l'indice E à paraître._x000a_Merci de préciser si le remplacant est M. Lhopitallier ou M. Fantin"/>
  </r>
  <r>
    <n v="2110"/>
    <x v="1"/>
    <x v="1"/>
    <x v="1"/>
    <s v="025-Soutien"/>
    <s v="EBMR_FER 103 10 0017 indD Guidance Document S2000M_NS01"/>
    <s v="CLR - 002"/>
    <n v="16"/>
    <n v="86"/>
    <s v="F"/>
    <x v="1"/>
    <s v="Remplacer le nom de contact SIMMT LCL DURAND par LCL MICHEL Thierry (thierry.michel@intradef.gouv.fr)"/>
    <x v="0"/>
    <s v="La correction sera traitée dans l'indice E à paraître"/>
  </r>
  <r>
    <n v="2111"/>
    <x v="1"/>
    <x v="1"/>
    <x v="1"/>
    <s v="025-Soutien"/>
    <s v="EBMR_FER 103 10 0017 indD Guidance Document S2000M_NS01"/>
    <s v="CLR - 003"/>
    <n v="10.6"/>
    <n v="31"/>
    <s v="Ma"/>
    <x v="1"/>
    <s v="Mettre à jour le processus 2000M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2"/>
    <x v="1"/>
    <x v="1"/>
    <x v="1"/>
    <s v="025-Soutien"/>
    <s v="EBMR_FER 103 10 0017 indD Guidance Document S2000M_NS01"/>
    <s v="CLR - 004"/>
    <n v="10.6"/>
    <n v="35"/>
    <s v="Ma"/>
    <x v="1"/>
    <s v="Mettre à jour la logique de déroulement des processus de création et mise à jour en cohérence avec ce qui a été décidé lors de la réunion entre expert Administration/GME du 03/10/17 en s'appuyant sur le CR de la réunion validé par l'administartion"/>
    <x v="0"/>
    <s v="Les modifications de l'outil 2000M du GME sont en cours d'analyse pour traitement, dès que la solution sera établie, le GD 2000M sera mis à jour : prochaine échéance de livraison prévue pour le DJD2_Soutien ELI/GENIE."/>
  </r>
  <r>
    <n v="2113"/>
    <x v="1"/>
    <x v="1"/>
    <x v="1"/>
    <s v="025-Soutien"/>
    <s v="EBMR_FER 103 10 0017 indD Guidance Document S2000M_NS01"/>
    <s v="CLR - 005"/>
    <n v="10.6"/>
    <n v="33"/>
    <s v="Ma"/>
    <x v="1"/>
    <s v="Pour la livraison de la 1er tête de série, le  GME doit livrer une IPL MASTER comportant pour chaques articles associés un NNO. Tous les articles qui n'a pas de NNO doit se voir attribuer un NNO provisoire."/>
    <x v="2"/>
    <s v="L'état d'avancement de la définition du système opérant ne permettra pas d'effectuer une IPL Master au DJD3 VTT et le délai entre DJD3 VTT et le 1er VTT de série est incompatible du déroulement du processus 2000M entre Draft et Master : voir le CR du GT DTU N° 7 réf. 2017/DP/EBMR/1335. Concernant les attributions de NNO provisoires, le CIMD  a déjà refusé."/>
  </r>
  <r>
    <n v="2114"/>
    <x v="1"/>
    <x v="1"/>
    <x v="1"/>
    <s v="025-Soutien"/>
    <s v="EBMR_FER 103 10 0017 indD Guidance Document S2000M_NS01"/>
    <s v="SOR-006"/>
    <s v="12.2"/>
    <n v="43"/>
    <s v="Ma"/>
    <x v="1"/>
    <s v="Comme le TEI PNR fait maintenant l'objet d'une fiche analytique, supprimer ce TEI du tableau du paragraphe 12.2 pour l'ajouter dans le tableau du paragraphe 12.3 (c'est ce qui a été fait pour le TEI NSC)"/>
    <x v="0"/>
    <s v="La fiche complément a été ajoutée pour le traitement des ADU, suite au retour d'expérience de l'intégration GME sur le DJD2_soutien VTT."/>
  </r>
  <r>
    <n v="2115"/>
    <x v="1"/>
    <x v="1"/>
    <x v="1"/>
    <s v="025-Soutien"/>
    <s v="EBMR_FER 103 10 0017 indD Guidance Document S2000M_NS01"/>
    <s v="SOR-007"/>
    <s v="12.4"/>
    <n v="45"/>
    <s v="Ma"/>
    <x v="1"/>
    <s v="Rem. SOR-003 faite sur DJD2 de février (Ind A du document) non prise en compte_x000a_Ajouter le TEI ROQ dans les &quot;Données de point d'emploi&quot;_x000a_Il fallait ajouter ce TEI dans le tableau du paragraphe 12.4 (après le TEI RMQ) et le supprimer du tableau du paragraphe 12.5"/>
    <x v="2"/>
    <s v="Même réponse que pour les indices précédants du document : &quot;Cette donnée n'est pas demandée dans la STB EBMR et concerne le NTI3 sous responsabilité des industriels (idem VBCI).&quot;"/>
  </r>
  <r>
    <n v="2116"/>
    <x v="1"/>
    <x v="1"/>
    <x v="1"/>
    <s v="025-Soutien"/>
    <s v="EBMR_FER 103 10 0017 indD Guidance Document S2000M_NS01"/>
    <s v="SOR-008"/>
    <s v="12.6.1"/>
    <s v="46 à 75"/>
    <s v="Ma"/>
    <x v="1"/>
    <s v="Rem. SOR-004 faite sur DJD2 de février (Ind A du document) non prise en compte_x000a_Après le tableau, chacun des 51 TEI présentés est défini dans un § de niveau 4 -&gt; Classer ces § pour que ces 51 TEI apparaissent par ordre alphabétique_x000a_Il fallait classer les paragraphes décrivant chaque TEI par ordre alphabétique, ordre alphabétique des TEI"/>
    <x v="2"/>
    <s v="Remarque mineure sachant que le tableau du § 12.6.1 est fait pour pointer directement sur les fiches TEI via un lien hypertexte (Touche &quot;CTRL&quot; + clic de la souris sur le libellé du TEI dont la fiche doit être appelée."/>
  </r>
  <r>
    <n v="2117"/>
    <x v="1"/>
    <x v="1"/>
    <x v="1"/>
    <s v="025-Soutien"/>
    <s v="EBMR_FER 103 10 0017 indD Guidance Document S2000M_NS01"/>
    <s v="SOR-009"/>
    <s v="12.6.1"/>
    <n v="46"/>
    <s v="Ma"/>
    <x v="1"/>
    <s v="Dans le tableau, reprendre la case du TEI RNC"/>
    <x v="0"/>
    <s v="Sera corrigé"/>
  </r>
  <r>
    <n v="2118"/>
    <x v="1"/>
    <x v="1"/>
    <x v="1"/>
    <s v="025-Soutien"/>
    <s v="EBMR_FER 103 10 0017 indD Guidance Document S2000M_NS01"/>
    <s v="SOR-010"/>
    <s v="12.6.1"/>
    <n v="46"/>
    <s v="Ma"/>
    <x v="1"/>
    <s v="Dans le tableau, ajouter le TEI PNR : le tableau compte donc maintenant 53 TEI (car les TEI NSC et PNR ont été ajoutés)"/>
    <x v="0"/>
    <s v="Sera corrigé"/>
  </r>
  <r>
    <n v="2119"/>
    <x v="1"/>
    <x v="1"/>
    <x v="1"/>
    <s v="025-Soutien"/>
    <s v="EBMR_FER 103 10 0017 indD Guidance Document S2000M_NS01"/>
    <s v="SOR-011"/>
    <s v="12.6.1.16"/>
    <n v="52"/>
    <s v="Ma"/>
    <x v="1"/>
    <s v="Pour le TEI CSR, reprendre la forme du tableau des pages 53 et 54"/>
    <x v="5"/>
    <s v="Dans le source Word le tableau est présenté correctement suivant la mise en page pour impression de l'imprimante ciblée. Dans le document Pdf livré, le tableau apparaît correctement : quel est le besoin de remise en forme ?"/>
  </r>
  <r>
    <n v="2120"/>
    <x v="1"/>
    <x v="1"/>
    <x v="1"/>
    <s v="025-Soutien"/>
    <s v="EBMR_FER 103 10 0017 indD Guidance Document S2000M_NS01"/>
    <s v="SOR-012"/>
    <s v="13.5.1"/>
    <n v="78"/>
    <s v="Ma"/>
    <x v="1"/>
    <s v="Ajouter dans ce tableau les segments JAS et JBS"/>
    <x v="0"/>
    <s v="Tableau de renvois par lien hypertexte à modifier pour rajouter le renvoi à JAS et JBS, dans la prochaine mise à jour du GD 2000M pour DJD2_Soutien ELI/GENIE."/>
  </r>
  <r>
    <n v="2121"/>
    <x v="1"/>
    <x v="1"/>
    <x v="1"/>
    <s v="025-Soutien"/>
    <s v="EBMR_FER 103 10 0017 indD Guidance Document S2000M_NS01"/>
    <s v="SOR-013"/>
    <n v="14"/>
    <n v="84"/>
    <s v="Ma"/>
    <x v="1"/>
    <s v="Rem. SOR-09 faite sur DJD2 de février (Ind A du document) non prise en compte_x000a_Quand est-ce que la matrice sera renseignée ?"/>
    <x v="0"/>
    <s v="L'analyse de correspondance entre données S3000L et S2000M est réalisée. Nous verserons les éléments dans le GD 2000M à livrer pour le DJD2_Soutien ELI/GENIE."/>
  </r>
  <r>
    <n v="2122"/>
    <x v="1"/>
    <x v="1"/>
    <x v="1"/>
    <s v="025-Soutien"/>
    <s v="EBMR_FER 103 10 0017 indD Guidance Document S2000M_NS01"/>
    <s v="SOR-014"/>
    <n v="16"/>
    <n v="86"/>
    <s v="Ma"/>
    <x v="1"/>
    <s v="Modifier les contacts des interlocuteurs qui doivent l'être"/>
    <x v="0"/>
    <s v="Les contacts de l'administration et du GME seront mis à jour pour la prochaine version de GD 2000M à livrer au DJD2_soutien ELI/GENIE."/>
  </r>
  <r>
    <n v="2123"/>
    <x v="1"/>
    <x v="1"/>
    <x v="1"/>
    <s v="025-Soutien"/>
    <s v="EBMR_FER 103 10 0017 indD Guidance Document S2000M_NS01"/>
    <s v="JVT-015"/>
    <m/>
    <m/>
    <s v="Ma"/>
    <x v="0"/>
    <s v="La précision pour la clause P03460 du CCTP contredit cette même clause. La clause spécifie bien que &quot;Le titulaire justifie toute impossibilité à partir de la RCD dans les DJDi_soutien.&quot; donc ce n'est pas au équipes du système opérant de décider de qualifier ou non des doubles sources, c'est à l'administration en acceptant un justificatif du titulaire. Il s'agit ici du troisième DJD2 soutien fourni par le GME et aucun argumentaire n'a été transmis par le GME à l'administration pour l'impossibilité de fournir deux références primaires article par article, l'administration considère que pour les versions VTT FELIN, FELIN STE, FELIN Mo81, FELIN MMP, RAV, EPC et REC tous les articles à durée de vie limitée ou échangés en maintenance préventive auront 2 références primaires."/>
    <x v="2"/>
    <s v="La notion de qualification s'applique en interne GME par rapport aux caractéristiques techniques à atteindre pour les doubles sources afin qu'elles ne remettrent pas en cause les performances équipements et produit EBMR. Au stade d'avancement des développements des VTT (Félin, STE, MMP, MO81, RAV) EPC et REC, nous n'avons pas encore les retours ASL et validation SO pour déposer les justifications demandées."/>
  </r>
  <r>
    <n v="2124"/>
    <x v="1"/>
    <x v="1"/>
    <x v="1"/>
    <s v="025-Soutien"/>
    <s v="EBMR_FER 103 10 0017 indD Guidance Document S2000M_NS01"/>
    <s v="JVT-016"/>
    <m/>
    <m/>
    <s v="Ma"/>
    <x v="0"/>
    <s v="La précision pour la clause P03470 du CCTP dit le contraire de la clause. Le besoin concerne bien les références primaires des articles constitutifs des articles de ravitaillement pas les références primaires des articles de la LAR."/>
    <x v="0"/>
    <s v="La précision indique seulement la provenance de l'identification des articles de rechanges = LAR en IPL. Le GME s'engage effectivement à fournir à l'administration toute référence primaire d'un élément constitutif d'un article de ravitaillement conformément à la clause P03470 du CCTP. La précision indique par contre que suite à cette fourniture d'information à l'Administration, l'article ne sera pas forcément décomposé en IPL. Cela passera d'abord par une demande d'évolution s'appuyant sur des justifications ASL à voir en CGC."/>
  </r>
  <r>
    <n v="2125"/>
    <x v="1"/>
    <x v="1"/>
    <x v="1"/>
    <s v="025-Soutien"/>
    <s v="EBMR_FER VBMR GT chef tactique_NS_20180326"/>
    <s v="OGR-001"/>
    <s v="Glossaire"/>
    <n v="10"/>
    <s v="F"/>
    <x v="1"/>
    <s v="Il faut indiquer TOUTES les abréviation. Par exemple il manque MUX, MFD, GMP, AIF …"/>
    <x v="0"/>
    <s v="liste des abréviations complétée"/>
  </r>
  <r>
    <n v="2126"/>
    <x v="1"/>
    <x v="1"/>
    <x v="1"/>
    <s v="025-Soutien"/>
    <s v="EBMR_FER VBMR GT chef tactique_NS_20180326"/>
    <s v="OGR-002"/>
    <s v="1.1.2.1.1"/>
    <n v="12"/>
    <s v="Mi"/>
    <x v="1"/>
    <s v="légende K : remplacer &quot;zone arrière gauche&quot; par &quot;zone milieu gauche&quot; ou bien &quot;zone chef tactique gauche&quot;"/>
    <x v="0"/>
    <s v="erreur de terminologie - texte corrigé"/>
  </r>
  <r>
    <n v="2127"/>
    <x v="1"/>
    <x v="1"/>
    <x v="1"/>
    <s v="025-Soutien"/>
    <s v="EBMR_FER VBMR GT chef tactique_NS_20180326"/>
    <s v="OGR-003"/>
    <s v="1.1.2.1.1"/>
    <n v="12"/>
    <s v="Mi"/>
    <x v="1"/>
    <s v="légende K : le terme &quot;fenestron&quot; serait plus approprié que &quot;vitrage&quot;. A discuter"/>
    <x v="2"/>
    <s v="terme vitrage laissé"/>
  </r>
  <r>
    <n v="2128"/>
    <x v="1"/>
    <x v="1"/>
    <x v="1"/>
    <s v="025-Soutien"/>
    <s v="EBMR_FER VBMR GT chef tactique_NS_20180326"/>
    <s v="OGR-004"/>
    <s v="1.1.2.1.1"/>
    <n v="12"/>
    <s v="Ma"/>
    <x v="1"/>
    <s v="dessin du véhicule à remplacer par une photo contractuelle. Ce sera vrai pour l'ensemble du guide"/>
    <x v="0"/>
    <s v="reprendre les vues 3D pour améliorer la qualité - pas de photos"/>
  </r>
  <r>
    <n v="2129"/>
    <x v="1"/>
    <x v="1"/>
    <x v="1"/>
    <s v="025-Soutien"/>
    <s v="EBMR_FER VBMR GT chef tactique_NS_20180326"/>
    <s v="OGR-005"/>
    <s v="1.1.2.1.1"/>
    <n v="12"/>
    <s v="Ma"/>
    <x v="1"/>
    <s v="Renseigner entièrement l'illustration. Par exemple il manque Contact, Antarès, le coupe-fil …"/>
    <x v="2"/>
    <s v="C'est un kit qui n'a pas à apparaître dans ce GT. Les vues photoréalistes ont été reprises pour supprimer les kits"/>
  </r>
  <r>
    <n v="2130"/>
    <x v="1"/>
    <x v="1"/>
    <x v="1"/>
    <s v="025-Soutien"/>
    <s v="EBMR_FER VBMR GT chef tactique_NS_20180326"/>
    <s v="OGR-006"/>
    <s v="1.1.2.1.2"/>
    <n v="13"/>
    <s v="F"/>
    <x v="1"/>
    <s v="Barre anti encastrement représentée mais non signalé sur le schéma."/>
    <x v="2"/>
    <s v="C'est un kit qui n'a pas à apparaître dans ce GT. Les vues photoréalistes ont été reprises pour supprimer les kits"/>
  </r>
  <r>
    <n v="2131"/>
    <x v="1"/>
    <x v="1"/>
    <x v="1"/>
    <s v="025-Soutien"/>
    <s v="EBMR_FER VBMR GT chef tactique_NS_20180326"/>
    <s v="OGR-007"/>
    <s v="1.1.2.1.1"/>
    <n v="13"/>
    <s v="Mi"/>
    <x v="1"/>
    <s v="A : Au lieu de &quot;coffre&quot; écrire plutôt &quot;bloc optique&quot; car ce rangement n'est dédié qu'à cela"/>
    <x v="0"/>
    <s v="erreur de terminologie - texte corrigé"/>
  </r>
  <r>
    <n v="2132"/>
    <x v="1"/>
    <x v="1"/>
    <x v="1"/>
    <s v="025-Soutien"/>
    <s v="EBMR_FER VBMR GT chef tactique_NS_20180326"/>
    <s v="OGR-008"/>
    <s v="1.1.2.1.3"/>
    <n v="14"/>
    <s v="Mi"/>
    <x v="1"/>
    <s v="N : remplacer &quot;vitrage arrière&quot; par &quot;diascope&quot; (à vérifier)"/>
    <x v="0"/>
    <s v="texte corrigé"/>
  </r>
  <r>
    <n v="2133"/>
    <x v="1"/>
    <x v="1"/>
    <x v="1"/>
    <s v="025-Soutien"/>
    <s v="EBMR_FER VBMR GT chef tactique_NS_20180326"/>
    <s v="OGR-009"/>
    <s v="1.1.2.2.1"/>
    <n v="15"/>
    <s v="Ma"/>
    <x v="1"/>
    <s v="L : A la place de &quot;FAMAS&quot;, écrire &quot;AIF&quot;"/>
    <x v="0"/>
    <s v="pour être cohérent avec les autres GT nous avons utilisé le terme &quot;support arme&quot;"/>
  </r>
  <r>
    <n v="2134"/>
    <x v="1"/>
    <x v="1"/>
    <x v="1"/>
    <s v="025-Soutien"/>
    <s v="EBMR_FER VBMR GT chef tactique_NS_20180326"/>
    <s v="OGR-010"/>
    <s v="1.1.2.2.1"/>
    <n v="15"/>
    <s v="Ma"/>
    <x v="1"/>
    <s v="Q : vérifier si c'est une molette, une manette ou autre. Puis corriger"/>
    <x v="0"/>
    <s v=" texte corrigé"/>
  </r>
  <r>
    <n v="2135"/>
    <x v="1"/>
    <x v="1"/>
    <x v="1"/>
    <s v="025-Soutien"/>
    <s v="EBMR_FER VBMR GT chef tactique_NS_20180326"/>
    <s v="OGR-011"/>
    <s v="1.1.2.4"/>
    <n v="16"/>
    <s v="Ma"/>
    <x v="1"/>
    <s v="Mettre une photo plus large pour mieux situer l'emplacement de la liseuse"/>
    <x v="0"/>
    <s v="utilisation de vues photoréalistes - pas de photos"/>
  </r>
  <r>
    <n v="2136"/>
    <x v="1"/>
    <x v="1"/>
    <x v="1"/>
    <s v="025-Soutien"/>
    <s v="EBMR_FER VBMR GT chef tactique_NS_20180326"/>
    <s v="OGR-012"/>
    <s v="Caractéristiques"/>
    <s v="18 à 32"/>
    <s v="Mi"/>
    <x v="1"/>
    <s v="Les figures 7 et 8 sont à placer dans les pages correspondantes aux renseignement et non pas en fin de chapitre."/>
    <x v="1"/>
    <s v="RTD"/>
  </r>
  <r>
    <n v="2137"/>
    <x v="1"/>
    <x v="1"/>
    <x v="1"/>
    <s v="025-Soutien"/>
    <s v="EBMR_FER VBMR GT chef tactique_NS_20180326"/>
    <s v="OGR-013"/>
    <s v="1.2.1.3.3"/>
    <n v="20"/>
    <s v="F"/>
    <x v="1"/>
    <s v="mettre les unités de mesure à coté de leur valeur (défaut de tabulation ? ). Cette remarque est valable pour toutes les caractéristiques du guide technique"/>
    <x v="1"/>
    <s v="RTD"/>
  </r>
  <r>
    <n v="2138"/>
    <x v="1"/>
    <x v="1"/>
    <x v="1"/>
    <s v="025-Soutien"/>
    <s v="EBMR_FER VBMR GT chef tactique_NS_20180326"/>
    <s v="OGR-014"/>
    <s v="Capacités de franchissement"/>
    <s v="21 à 22"/>
    <s v="Q"/>
    <x v="1"/>
    <s v="Que signifie TBD ? Ecrire en toutes lettres et renseigner le glossaire"/>
    <x v="1"/>
    <s v="RTD"/>
  </r>
  <r>
    <n v="2139"/>
    <x v="1"/>
    <x v="1"/>
    <x v="1"/>
    <s v="025-Soutien"/>
    <s v="EBMR_FER VBMR GT chef tactique_NS_20180326"/>
    <s v="OGR-015"/>
    <s v="Capacités de franchissement"/>
    <s v="21 à 22"/>
    <s v="Mi"/>
    <x v="1"/>
    <s v="peut-on ajouter un schéma pour illustrer les données chiffrés ?"/>
    <x v="1"/>
    <s v="RTD"/>
  </r>
  <r>
    <n v="2140"/>
    <x v="1"/>
    <x v="1"/>
    <x v="1"/>
    <s v="025-Soutien"/>
    <s v="EBMR_FER VBMR GT chef tactique_NS_20180326"/>
    <s v="OGR-016"/>
    <s v="Régles de sécurité"/>
    <n v="33"/>
    <s v="Q"/>
    <x v="1"/>
    <s v="Que signifie : Ce véhicule ne peut être utilisé que sur circuit fermé ou privé ? C'est contradictoire avec les exigences de la STB qui veut que le véhicule doit pouvoir rouler sur route ouverte sans le kit OPEX"/>
    <x v="1"/>
    <s v="RTD"/>
  </r>
  <r>
    <n v="2141"/>
    <x v="1"/>
    <x v="1"/>
    <x v="1"/>
    <s v="025-Soutien"/>
    <s v="EBMR_FER VBMR GT chef tactique_NS_20180326"/>
    <s v="OGR-017"/>
    <m/>
    <s v="33 à 54 "/>
    <s v="Ma"/>
    <x v="1"/>
    <s v="Certains avertissements devraient être placés à l'endroit du thème dédié. Par exemple l'avertissement sur l'absence d'assistance de fermeture de la trappe devrait figurer dans le paragraphe &quot;ouverture et fermeture des trappes&quot;. Concentrer l'ensemble des avertissements va inciter l'utilisateur à ne rien lire"/>
    <x v="0"/>
    <s v="les consignes de sécurité ont été séparées entre les consignes génériques qui restent dans le chapitre 1,5 et les consignes spécifiques qui sont intégréed dans le chapitre spécifique auquel la consigne se réfère."/>
  </r>
  <r>
    <n v="2142"/>
    <x v="1"/>
    <x v="1"/>
    <x v="1"/>
    <s v="025-Soutien"/>
    <s v="EBMR_FER VBMR GT chef tactique_NS_20180326"/>
    <s v="OGR-018"/>
    <s v="1.5.1.7"/>
    <n v="37"/>
    <s v="Mi"/>
    <x v="1"/>
    <s v="Préciser où sont les cales qui serviront pour l'arrêt du véhicule"/>
    <x v="1"/>
    <s v="RTD "/>
  </r>
  <r>
    <n v="2143"/>
    <x v="1"/>
    <x v="1"/>
    <x v="1"/>
    <s v="025-Soutien"/>
    <s v="EBMR_FER VBMR GT chef tactique_NS_20180326"/>
    <s v="OGR-019"/>
    <s v="Commande de rampe"/>
    <n v="57"/>
    <s v="F"/>
    <x v="1"/>
    <s v="Il faudrait que le commentaire et le schéma soient sur la même page. Cette remarque est valable pour l'ensemble du guide"/>
    <x v="0"/>
    <s v="Les problèmes de mise en page seront corrigés pour la nouvelle livraison"/>
  </r>
  <r>
    <n v="2144"/>
    <x v="1"/>
    <x v="1"/>
    <x v="1"/>
    <s v="025-Soutien"/>
    <s v="EBMR_FER VBMR GT chef tactique_NS_20180326"/>
    <s v="OGR-020"/>
    <s v="Commande de rampe"/>
    <n v="57"/>
    <s v="F"/>
    <x v="1"/>
    <s v="Schéma non contractuel. Mettre photo à jour avec une vue plus large pour situer son emplacement."/>
    <x v="0"/>
    <s v="utilisation de vues photoréalistes - pas de photos"/>
  </r>
  <r>
    <n v="2145"/>
    <x v="1"/>
    <x v="1"/>
    <x v="1"/>
    <s v="025-Soutien"/>
    <s v="EBMR_FER VBMR GT chef tactique_NS_20180326"/>
    <s v="OGR-021"/>
    <s v="2.2.1.2.1.3"/>
    <n v="59"/>
    <s v="F"/>
    <x v="1"/>
    <s v="Couleur des molettes peu exploitable. Rajouter des photos détaillées"/>
    <x v="0"/>
    <s v="utilisation de vues photoréalistes - pas de photos"/>
  </r>
  <r>
    <n v="2146"/>
    <x v="1"/>
    <x v="1"/>
    <x v="1"/>
    <s v="025-Soutien"/>
    <s v="EBMR_FER VBMR GT chef tactique_NS_20180326"/>
    <s v="OGR-022"/>
    <s v="2.2.1.2.2.2"/>
    <n v="60"/>
    <s v="Q"/>
    <x v="1"/>
    <s v="La boucle est-elle réellement en [C ] ? Elle semble être en [E]"/>
    <x v="0"/>
    <s v="erreur de répérage corrigé"/>
  </r>
  <r>
    <n v="2147"/>
    <x v="1"/>
    <x v="1"/>
    <x v="1"/>
    <s v="025-Soutien"/>
    <s v="EBMR_FER VBMR GT chef tactique_NS_20180326"/>
    <s v="OGR-023"/>
    <s v="2.2.1.2.2.2"/>
    <n v="60"/>
    <s v="Q"/>
    <x v="1"/>
    <s v="Les sangles verticales sont-elles réellement en [E ] ? Elle semble être en [C]"/>
    <x v="0"/>
    <s v="erreur de répérage corrigé"/>
  </r>
  <r>
    <n v="2148"/>
    <x v="1"/>
    <x v="1"/>
    <x v="1"/>
    <s v="025-Soutien"/>
    <s v="EBMR_FER VBMR GT chef tactique_NS_20180326"/>
    <s v="OGR-024"/>
    <s v="2.2.1.2.2.2"/>
    <n v="60"/>
    <s v="Q"/>
    <x v="1"/>
    <s v="La touche de débloucage est-elle réellement en  [C ] ? Elle semble être en [B]"/>
    <x v="0"/>
    <s v="erreur de répérage corrigé"/>
  </r>
  <r>
    <n v="2149"/>
    <x v="1"/>
    <x v="1"/>
    <x v="1"/>
    <s v="025-Soutien"/>
    <s v="EBMR_FER VBMR GT chef tactique_NS_20180326"/>
    <s v="OGR-025"/>
    <s v="Schéma"/>
    <n v="63"/>
    <s v="Ma"/>
    <x v="1"/>
    <s v="Il faut matérialiser le sens d'ouverture et de fermeture au niveau de la poignée.(de manière général, toutes ouvertures de portes, de coffres ou de poignées doit être matérialisées pour éviter toutes erreur de manipulation.) Les parties grisées ne sont pas légendées."/>
    <x v="0"/>
    <s v="erreur de répérage corrigé"/>
  </r>
  <r>
    <n v="2150"/>
    <x v="1"/>
    <x v="1"/>
    <x v="1"/>
    <s v="025-Soutien"/>
    <s v="EBMR_FER VBMR GT chef tactique_NS_20180326"/>
    <s v="OGR-026"/>
    <s v="Figures"/>
    <s v="63-64-65"/>
    <s v="F"/>
    <x v="1"/>
    <s v="Les figures et leurs légendes devraient être sur la même page. (Difficile de suivre une procédure en tournant constamment des pages. Problème récurent sur tout le guide technique). Cette remarque est valable pour l'ensemble du guide technique."/>
    <x v="0"/>
    <s v="Les problèmes de mise en page seront corrigés pour la nouvelle livraison"/>
  </r>
  <r>
    <n v="2151"/>
    <x v="1"/>
    <x v="1"/>
    <x v="1"/>
    <s v="025-Soutien"/>
    <s v="EBMR_FER VBMR GT chef tactique_NS_20180326"/>
    <s v="OGR-027"/>
    <s v="2.2.2"/>
    <n v="69"/>
    <s v="Ma"/>
    <x v="1"/>
    <s v="Aucune information, schéma, ou photos sur la mise en œuvre des différents équipements du Chef Tactique. (MFD/SICS/INTERPHONIE/PROCOLL). A renseigner"/>
    <x v="1"/>
    <s v="TCS"/>
  </r>
  <r>
    <n v="2152"/>
    <x v="1"/>
    <x v="1"/>
    <x v="1"/>
    <s v="025-Soutien"/>
    <s v="EBMR_FER VBMR GT chef tactique_NS_20180326"/>
    <s v="OGR-028"/>
    <s v="Chapitre 3"/>
    <n v="71"/>
    <s v="Ma"/>
    <x v="1"/>
    <s v="Aucune information, schéma, ou photos sur la mise en œuvre des différents équipements du Chef Tactique. (MFD/SICS/INTERPHONIE/PROCOLL). A renseigner"/>
    <x v="1"/>
    <s v="TCS"/>
  </r>
  <r>
    <n v="2153"/>
    <x v="1"/>
    <x v="1"/>
    <x v="1"/>
    <s v="025-Soutien"/>
    <s v="EBMR_FER VBMR GT chef tactique_NS_20180326"/>
    <s v="OGR-029"/>
    <s v="4.1.3.1.1"/>
    <n v="73"/>
    <s v="F"/>
    <x v="1"/>
    <s v="Les figures et leurs légendes devraient être sur la même page. (Difficile de suivre une procédure en tournant constamment des pages. Problème récurent sur tout le guide technique.)"/>
    <x v="0"/>
    <s v="Les problèmes de mise en page seront corrigés pour la nouvelle livraison"/>
  </r>
  <r>
    <n v="2154"/>
    <x v="1"/>
    <x v="1"/>
    <x v="1"/>
    <s v="025-Soutien"/>
    <s v="EBMR_FER VBMR GT chef tactique_NS_20180326"/>
    <s v="OGR-030"/>
    <m/>
    <n v="73"/>
    <s v="Ma"/>
    <x v="1"/>
    <s v="Indiquer où se trouve et se range la poignée  (ajouter une photo )"/>
    <x v="23"/>
    <s v="texte modifié"/>
  </r>
  <r>
    <n v="2155"/>
    <x v="1"/>
    <x v="1"/>
    <x v="1"/>
    <s v="025-Soutien"/>
    <s v="EBMR_FER VBMR GT chef tactique_NS_20180326"/>
    <s v="OGR-031"/>
    <s v="4.1.3.1.2"/>
    <n v="74"/>
    <s v="Q"/>
    <x v="1"/>
    <s v="Actionner dans quel sens ? Schéma peu explicite. Ajouter des flèches en illustration pour chaque manipulation"/>
    <x v="23"/>
    <s v="Pas encore traité, sera fait pour DJD3"/>
  </r>
  <r>
    <n v="2156"/>
    <x v="1"/>
    <x v="1"/>
    <x v="1"/>
    <s v="025-Soutien"/>
    <s v="EBMR_FER VBMR GT chef tactique_NS_20180326"/>
    <s v="OGR-032"/>
    <s v="Chapitre 5"/>
    <s v="77-80"/>
    <s v="Ma"/>
    <x v="1"/>
    <s v="Aucun des chapitres n'a été renseigné !"/>
    <x v="0"/>
    <m/>
  </r>
  <r>
    <n v="2157"/>
    <x v="1"/>
    <x v="1"/>
    <x v="1"/>
    <s v="025-Soutien"/>
    <s v="EBMR_FER VBMR GT chef tactique_NS_20180326"/>
    <s v="OGR-033"/>
    <s v="6.1"/>
    <n v="82"/>
    <s v="Mi"/>
    <x v="1"/>
    <s v="Les éléments suivants n'ont pas été vérifiés : Stockage d'eau en bouteille, jerrycan d'eau 20L, extincteur 2 kg : à vérifier dès que disponible"/>
    <x v="0"/>
    <s v="Pas d'impact sur les GT"/>
  </r>
  <r>
    <n v="2158"/>
    <x v="1"/>
    <x v="1"/>
    <x v="1"/>
    <s v="025-Soutien"/>
    <s v="EBMR_FER VBMR GT chef tactique_NS_20180326"/>
    <s v="OGR-034"/>
    <s v="Rehausse"/>
    <n v="83"/>
    <s v="Q"/>
    <x v="1"/>
    <s v="Il est indiqué que le chef tireur et le chef tactique ont chacun une réhausse. Est-ce vrai ? Ce n'est pas certain du tout suite aux essais partagés"/>
    <x v="0"/>
    <s v="seul le chef tireur a une réhausse"/>
  </r>
  <r>
    <n v="2159"/>
    <x v="1"/>
    <x v="1"/>
    <x v="1"/>
    <s v="025-Soutien"/>
    <s v="EBMR_FER VBMR GT chef tactique_NS_20180326"/>
    <s v="OGR-035"/>
    <s v="Rehausse"/>
    <n v="84"/>
    <s v="Ma"/>
    <x v="1"/>
    <s v="A ce jour, les deux réhausses MINIMI se trouvent coté gauche et non pas de chaque coté comme indiqué dans le guide. A corriger"/>
    <x v="0"/>
    <s v="C'est vrai. L'image ne pourra être mise à jour qu'après mise à disposition de la nouvelle vue 3D du système"/>
  </r>
  <r>
    <n v="2160"/>
    <x v="1"/>
    <x v="1"/>
    <x v="1"/>
    <s v="025-Soutien"/>
    <s v="EBMR_FER VBMR GT chef tactique_NS_20180326"/>
    <s v="OGR-036"/>
    <s v="Equipement du véhicule"/>
    <s v="84 à 86"/>
    <s v="Mi"/>
    <x v="1"/>
    <s v="Quasiment aucun des équipements indiqués n'a été vu en réel : A vérifier dès que disponible"/>
    <x v="0"/>
    <s v="Pas d'impact sur les GT"/>
  </r>
  <r>
    <n v="2161"/>
    <x v="1"/>
    <x v="1"/>
    <x v="1"/>
    <s v="025-Soutien"/>
    <s v="EBMR_FER VBMR GT chef tactique_NS_20180326"/>
    <s v="OGR-037"/>
    <m/>
    <n v="94"/>
    <s v="Ma"/>
    <x v="1"/>
    <s v="C : il faut préciser HK 416 version courte"/>
    <x v="0"/>
    <s v="texte modifié"/>
  </r>
  <r>
    <n v="2162"/>
    <x v="1"/>
    <x v="1"/>
    <x v="1"/>
    <s v="025-Soutien"/>
    <s v="EBMR_FER VBMR GT chef tactique_NS_20180326"/>
    <s v="OGR-038"/>
    <m/>
    <n v="95"/>
    <s v="Ma"/>
    <x v="1"/>
    <s v="E : le réhausseur est bien à son emplacement quand le tireur monte dessus mais il faut préciser l'emplacement de ce réhausseur quand le tireur est assis."/>
    <x v="0"/>
    <s v="Pas encore traité, sera fait pour DJD3 car vue 3D non disponible à ce jour"/>
  </r>
  <r>
    <n v="2163"/>
    <x v="1"/>
    <x v="1"/>
    <x v="1"/>
    <s v="025-Soutien"/>
    <s v="EBMR_FER VBMR GT chef tactique_NS_20180326"/>
    <s v="OGR-039"/>
    <m/>
    <n v="96"/>
    <s v="Ma"/>
    <x v="1"/>
    <s v="N : vérifier si une réhausse est bien attribuée au chef tactique. Il semblerait que non"/>
    <x v="0"/>
    <s v="non, seul le chef tireur a une réhausse"/>
  </r>
  <r>
    <n v="2164"/>
    <x v="1"/>
    <x v="1"/>
    <x v="1"/>
    <s v="025-Soutien"/>
    <s v="EBMR_FER VBMR GT chef tactique_NS_20180326"/>
    <s v="OGR-040"/>
    <m/>
    <n v="97"/>
    <s v="Ma"/>
    <x v="1"/>
    <s v="remplacer &quot;mines éclairantes&quot; par &quot;pots éclairants&quot; et préciser le nombre de pots que l'on peut ranger"/>
    <x v="0"/>
    <s v="le texte employé correspond au contrat_x000a_La quantité sera spécifiée"/>
  </r>
  <r>
    <n v="2165"/>
    <x v="1"/>
    <x v="1"/>
    <x v="1"/>
    <s v="025-Soutien"/>
    <s v="EBMR_FER VBMR GT chef tactique_NS_20180326"/>
    <s v="OGR-041"/>
    <m/>
    <n v="97"/>
    <s v="Ma"/>
    <x v="1"/>
    <s v="les pots éclairants sont indiqués en [A] ce qui est vrai, mais le schéma le situe au dessus de [D]"/>
    <x v="0"/>
    <s v="repère mis à jour"/>
  </r>
  <r>
    <n v="2166"/>
    <x v="1"/>
    <x v="1"/>
    <x v="1"/>
    <s v="025-Soutien"/>
    <s v="EBMR_FER VBMR GT chef tactique_NS_20180326"/>
    <s v="OGR-042"/>
    <s v="6.2"/>
    <s v="101 à 106"/>
    <s v="Mi"/>
    <x v="1"/>
    <s v="Les figures doivent être placées immédiatement après les tableaux. Cette remarque est valable pour tout le document"/>
    <x v="2"/>
    <s v="Les illustrations montrent des zones de chargement alors que les tableaux montrent les équipementr triés par fonction ou utilisateur. Elles ne peuvnet donc pas être insérées après chaque tableau, sauf de dupliquer les images de nombreuses fois."/>
  </r>
  <r>
    <n v="2167"/>
    <x v="1"/>
    <x v="1"/>
    <x v="1"/>
    <s v="025-Soutien"/>
    <s v="EBMR_FER VBMR GT chef tactique_NS_20180326"/>
    <s v="OGR-043"/>
    <m/>
    <n v="113"/>
    <s v="Ma"/>
    <x v="1"/>
    <s v="C : le &quot;x4&quot; est à confirmer car la caisse à munitions est en train d'évoluer"/>
    <x v="2"/>
    <s v="Pas encore traité, sera fait pour DJD3 car information technique non disponible à ce jour"/>
  </r>
  <r>
    <n v="2168"/>
    <x v="1"/>
    <x v="1"/>
    <x v="1"/>
    <s v="025-Soutien"/>
    <s v="EBMR_FER VBMR GT chef tactique_NS_20180326"/>
    <s v="OGR-044"/>
    <s v="VTT STE"/>
    <n v="117"/>
    <s v="Ma"/>
    <x v="1"/>
    <s v="les emplacements FRF2 et HK sont à revoir suite aux essais de fin novembre 2017. Ces emplacements ont été intervertis"/>
    <x v="0"/>
    <s v="L'image ne pourra être mise à jour qu'après mise à disposition de la nouvelle vue 3D du système"/>
  </r>
  <r>
    <n v="2169"/>
    <x v="1"/>
    <x v="1"/>
    <x v="1"/>
    <s v="025-Soutien"/>
    <s v="EBMR_FER VBMR GT chef tactique_NS_20180326"/>
    <s v="OGR-045"/>
    <m/>
    <n v="118"/>
    <s v="Ma"/>
    <x v="1"/>
    <s v="les emplacements FRF2 et HK sont à revoir suite aux essais de fin novembre 2017. Ces emplacements ont été intervertis"/>
    <x v="0"/>
    <s v="L'image ne pourra être mise à jour qu'après mise à disposition de la nouvelle vue 3D du système"/>
  </r>
  <r>
    <n v="2170"/>
    <x v="1"/>
    <x v="1"/>
    <x v="1"/>
    <s v="025-Soutien"/>
    <s v="EBMR_FER VBMR GT chef tactique_NS_20180326"/>
    <s v="OGR-046"/>
    <s v="VTT MMP"/>
    <n v="137"/>
    <s v="Ma"/>
    <x v="1"/>
    <s v="Zone AR déport droit, il n'ya pas de FRF2 au sein du groupe MMP. Le FRF2 du schéma en [T] est à retirer"/>
    <x v="0"/>
    <s v="L'image ne pourra être mise à jour qu'après mise à disposition de la nouvelle vue 3D du système"/>
  </r>
  <r>
    <n v="2171"/>
    <x v="1"/>
    <x v="1"/>
    <x v="1"/>
    <s v="025-Soutien"/>
    <s v="EBMR_FER VBMR GT chef tactique_NS_20180326"/>
    <s v="OGR-047"/>
    <m/>
    <n v="138"/>
    <s v="Mi"/>
    <x v="1"/>
    <s v="Indiquer où se situent les deux claies de portage déport AR gauche"/>
    <x v="2"/>
    <s v="Pas encore traité, sera fait pour DJD3"/>
  </r>
  <r>
    <n v="2172"/>
    <x v="1"/>
    <x v="1"/>
    <x v="1"/>
    <s v="025-Soutien"/>
    <s v="EBMR_FER VBMR GT chef tactique_NS_20180326"/>
    <s v="OGR-048"/>
    <s v="MO 81"/>
    <n v="158"/>
    <s v="Ma"/>
    <x v="1"/>
    <s v="Zone AR déport droit il n'y a pas d'AT4CS au sein du groupe MO81. Les AT4 sur le schéma sont à retirer"/>
    <x v="2"/>
    <s v="L'image ne pourra être mise à jour qu'après mise à disposition de la nouvelle vue 3D du système"/>
  </r>
  <r>
    <n v="2173"/>
    <x v="1"/>
    <x v="1"/>
    <x v="1"/>
    <s v="025-Soutien"/>
    <s v="EBMR_FER VBMR GT chef tactique_NS_20180326"/>
    <s v="OGR-049"/>
    <s v="DIVERS"/>
    <m/>
    <s v="Mi"/>
    <x v="1"/>
    <s v="Il faudrait une fiche explicative sur la mise sous tension du véhicule et de son démarrage."/>
    <x v="1"/>
    <s v="RTD ? "/>
  </r>
  <r>
    <n v="2174"/>
    <x v="1"/>
    <x v="1"/>
    <x v="1"/>
    <s v="025-Soutien"/>
    <s v="EBMR_FER VBMR GT chef tactique_NS_20180326"/>
    <s v="OGR-050"/>
    <m/>
    <m/>
    <s v="Ma"/>
    <x v="1"/>
    <s v="Il manque des informations sur les conditions particulières d'emploi. (NBC-INCENDIE-LES DIFFERENTES ALERTES)"/>
    <x v="0"/>
    <s v="Demande partiellement traitée : incendie traitée, les autres seront traité pour DJD3"/>
  </r>
  <r>
    <n v="2175"/>
    <x v="1"/>
    <x v="1"/>
    <x v="1"/>
    <s v="025-Soutien"/>
    <s v="EBMR_FER VBMR GT chef tactique_NS_20180326"/>
    <s v="OGR-051"/>
    <m/>
    <m/>
    <s v="Ma"/>
    <x v="1"/>
    <s v="Pas d'informations sur les fiches d'interventions entretien."/>
    <x v="2"/>
    <s v="en cours de réalisation, sera traité pour DJD3"/>
  </r>
  <r>
    <n v="2176"/>
    <x v="1"/>
    <x v="1"/>
    <x v="1"/>
    <s v="025-Soutien"/>
    <s v="EBMR_FER VBMR GT chef tactique_NS_20180326"/>
    <s v="OGR-052"/>
    <m/>
    <m/>
    <s v="F"/>
    <x v="1"/>
    <s v="Les différents schémas manquent de clarté. Des photos seraient plus parlantes."/>
    <x v="0"/>
    <s v="utilisation de vues photoréalistes - pas de photos"/>
  </r>
  <r>
    <n v="2177"/>
    <x v="1"/>
    <x v="1"/>
    <x v="1"/>
    <s v="025-Soutien"/>
    <s v="EBMR_FER VBMR GT Pilote_NS_20180326"/>
    <s v="EMD-001"/>
    <s v="sommaire"/>
    <s v="5--11"/>
    <s v="F"/>
    <x v="1"/>
    <s v="Uniformiser la casse, appliquer des retraits, hierarchiser les paragraphes"/>
    <x v="0"/>
    <s v="Les problèmes de mise en page seront corrigés pour la nouvelle livraison"/>
  </r>
  <r>
    <n v="2178"/>
    <x v="1"/>
    <x v="1"/>
    <x v="1"/>
    <s v="025-Soutien"/>
    <s v="EBMR_FER VBMR GT Pilote_NS_20180326"/>
    <s v="EMD-002"/>
    <s v="sommaire"/>
    <s v="5--11"/>
    <s v="F"/>
    <x v="1"/>
    <s v="Mettre les acronymes en clair au moins dans les sommaires malgré la présence d'un glossaire"/>
    <x v="0"/>
    <s v="liste des abréviations complétée"/>
  </r>
  <r>
    <n v="2179"/>
    <x v="1"/>
    <x v="1"/>
    <x v="1"/>
    <s v="025-Soutien"/>
    <s v="EBMR_FER VBMR GT Pilote_NS_20180326"/>
    <s v="EMD-003"/>
    <s v="liste des  figures"/>
    <n v="9"/>
    <s v="F"/>
    <x v="1"/>
    <s v="Fig 53 : &quot;erreur de signet&quot; indiqué au lieu du numéro de page."/>
    <x v="0"/>
    <s v="Les problèmes de mise en page seront corrigés pour la nouvelle livraison"/>
  </r>
  <r>
    <n v="2180"/>
    <x v="1"/>
    <x v="1"/>
    <x v="1"/>
    <s v="025-Soutien"/>
    <s v="EBMR_FER VBMR GT Pilote_NS_20180326"/>
    <s v="EMD-004"/>
    <s v="Fig2"/>
    <n v="17"/>
    <s v="Ma"/>
    <x v="1"/>
    <s v="La barre anti encastrement n'a pas été vue en réel et n'est pas légendée sur le croquis"/>
    <x v="2"/>
    <s v="C'est un kit qui n'a pas à apparaître dans ce GT. Les vues photoréalistes ont été reprises pour supprimer les kits"/>
  </r>
  <r>
    <n v="2181"/>
    <x v="1"/>
    <x v="1"/>
    <x v="1"/>
    <s v="025-Soutien"/>
    <s v="EBMR_FER VBMR GT Pilote_NS_20180326"/>
    <s v="EMD-005"/>
    <s v="Fig2"/>
    <n v="17"/>
    <s v="Ma"/>
    <x v="1"/>
    <s v="Il faut préciser sur les schémas que le panneau &quot;convoi exceptionnel&quot; n'est indiqué qu'en France."/>
    <x v="2"/>
    <s v="C'est un kit qui n'a pas à apparaître dans ce GT. Les vues photoréalistes ont été reprises pour supprimer les kits"/>
  </r>
  <r>
    <n v="2182"/>
    <x v="1"/>
    <x v="1"/>
    <x v="1"/>
    <s v="025-Soutien"/>
    <s v="EBMR_FER VBMR GT Pilote_NS_20180326"/>
    <s v="EMD-006"/>
    <s v="Fig2"/>
    <n v="17"/>
    <s v="F"/>
    <x v="1"/>
    <s v="Le repère J semble indiquer la prise remorque et non pas l'éclairage et la signalisation arrière."/>
    <x v="2"/>
    <s v="C'est un kit qui n'a pas à apparaître dans ce GT. Les vues photoréalistes ont été reprises pour supprimer les kits"/>
  </r>
  <r>
    <n v="2183"/>
    <x v="1"/>
    <x v="1"/>
    <x v="1"/>
    <s v="025-Soutien"/>
    <s v="EBMR_FER VBMR GT Pilote_NS_20180326"/>
    <s v="EMD-007"/>
    <s v="Fig2"/>
    <n v="17"/>
    <s v="F"/>
    <x v="1"/>
    <s v="Repère A et H : remplacer le terme &quot;Coffre&quot; par le terme &quot;Bloc&quot;"/>
    <x v="0"/>
    <s v="Utilisation du terme &quot;bloc optique&quot;"/>
  </r>
  <r>
    <n v="2184"/>
    <x v="1"/>
    <x v="1"/>
    <x v="1"/>
    <s v="025-Soutien"/>
    <s v="EBMR_FER VBMR GT Pilote_NS_20180326"/>
    <s v="EMD-008"/>
    <s v="Fig2"/>
    <n v="17"/>
    <s v="F"/>
    <x v="1"/>
    <s v="Il faudrait ajouter les vues latérales et les encombrements avec leurs côtes"/>
    <x v="1"/>
    <s v="RTD"/>
  </r>
  <r>
    <n v="2185"/>
    <x v="1"/>
    <x v="1"/>
    <x v="1"/>
    <s v="025-Soutien"/>
    <s v="EBMR_FER VBMR GT Pilote_NS_20180326"/>
    <s v="EMD-009"/>
    <s v="Fig2"/>
    <n v="17"/>
    <s v="Ma"/>
    <x v="1"/>
    <s v="Il faudrait 2 informations des gabarits sur un même schéma : la version &quot;lisse&quot; et la version &quot;avec kits OPEX&quot; (ces infos sont en pages 75 et 81)"/>
    <x v="0"/>
    <s v="ce GT contient la version standard du VBMR, la version avec les kits sera décrite dans le GT kits_x000a_Intégration des cotes mininales et maximales"/>
  </r>
  <r>
    <n v="2186"/>
    <x v="1"/>
    <x v="1"/>
    <x v="1"/>
    <s v="025-Soutien"/>
    <s v="EBMR_FER VBMR GT Pilote_NS_20180326"/>
    <s v="EMD-010"/>
    <s v="Fig 4"/>
    <n v="19"/>
    <s v="F"/>
    <x v="1"/>
    <s v="Repère H : préférer &quot;support arme pilote&quot; à &quot;FAMAS&quot; "/>
    <x v="0"/>
    <s v="Utilisation du terme support arme"/>
  </r>
  <r>
    <n v="2187"/>
    <x v="1"/>
    <x v="1"/>
    <x v="1"/>
    <s v="025-Soutien"/>
    <s v="EBMR_FER VBMR GT Pilote_NS_20180326"/>
    <s v="EMD-011"/>
    <s v="Fig 4"/>
    <n v="19"/>
    <s v="F"/>
    <x v="1"/>
    <s v="La vue du schéma n'est pas exploitable. Il faudrait des photos."/>
    <x v="0"/>
    <s v="utilisation de vues photoréalistes - pas de photos"/>
  </r>
  <r>
    <n v="2188"/>
    <x v="1"/>
    <x v="1"/>
    <x v="1"/>
    <s v="025-Soutien"/>
    <s v="EBMR_FER VBMR GT Pilote_NS_20180326"/>
    <s v="EMD-012"/>
    <s v="Fig 4"/>
    <n v="19"/>
    <s v="F"/>
    <x v="1"/>
    <s v="Repère D : la liseuse représentée n'est pas celle du tireur (comme indiquée) mais du pilote."/>
    <x v="0"/>
    <s v="erreur de répérage, corrigé dans la nouvelle version"/>
  </r>
  <r>
    <n v="2189"/>
    <x v="1"/>
    <x v="1"/>
    <x v="1"/>
    <s v="025-Soutien"/>
    <s v="EBMR_FER VBMR GT Pilote_NS_20180326"/>
    <s v="EMD-013"/>
    <s v="Fig 4"/>
    <n v="19"/>
    <s v="F"/>
    <x v="1"/>
    <s v="Repère L : &quot;MFD&quot;, est à indiquer en toutes lettres"/>
    <x v="0"/>
    <s v="liste des abréviations complétée"/>
  </r>
  <r>
    <n v="2190"/>
    <x v="1"/>
    <x v="1"/>
    <x v="1"/>
    <s v="025-Soutien"/>
    <s v="EBMR_FER VBMR GT Pilote_NS_20180326"/>
    <s v="EMD-014"/>
    <s v="Fig 4"/>
    <n v="19"/>
    <s v="F"/>
    <x v="1"/>
    <s v="Repère P : &quot;VDC&quot;, est à indiquer en toutes lettres"/>
    <x v="0"/>
    <s v="liste des abréviations complétée"/>
  </r>
  <r>
    <n v="2191"/>
    <x v="1"/>
    <x v="1"/>
    <x v="1"/>
    <s v="025-Soutien"/>
    <s v="EBMR_FER VBMR GT Pilote_NS_20180326"/>
    <s v="EMD-015"/>
    <s v="Fig 7"/>
    <n v="22"/>
    <s v="Q"/>
    <x v="1"/>
    <s v="un sous-titre indique &quot;clavier CAN&quot; Que signifie CAN? Cet acronyme n'est pas dans le glossaire"/>
    <x v="0"/>
    <s v="Texte modifié pour le rendre plus compréhensible"/>
  </r>
  <r>
    <n v="2192"/>
    <x v="1"/>
    <x v="1"/>
    <x v="1"/>
    <s v="025-Soutien"/>
    <s v="EBMR_FER VBMR GT Pilote_NS_20180326"/>
    <s v="EMD-016"/>
    <s v="Fig 8"/>
    <n v="23"/>
    <s v="F"/>
    <x v="1"/>
    <s v="Inversion des légendes entre A et C"/>
    <x v="0"/>
    <s v="erreur de répérage, corrigé dans la nouvelle version"/>
  </r>
  <r>
    <n v="2193"/>
    <x v="1"/>
    <x v="1"/>
    <x v="1"/>
    <s v="025-Soutien"/>
    <s v="EBMR_FER VBMR GT Pilote_NS_20180326"/>
    <s v="EMD-017"/>
    <s v="Fig 8"/>
    <n v="23"/>
    <s v="F"/>
    <x v="1"/>
    <s v="Inversion des légendes entre D et F"/>
    <x v="0"/>
    <s v="erreur de répérage, corrigé dans la nouvelle version"/>
  </r>
  <r>
    <n v="2194"/>
    <x v="1"/>
    <x v="1"/>
    <x v="1"/>
    <s v="025-Soutien"/>
    <s v="EBMR_FER VBMR GT Pilote_NS_20180326"/>
    <s v="EMD-018"/>
    <s v="Fig 9"/>
    <n v="24"/>
    <s v="F"/>
    <x v="1"/>
    <s v="Il faut une photo contractuelle"/>
    <x v="0"/>
    <s v="utilisation de vues photoréalistes - pas de photos"/>
  </r>
  <r>
    <n v="2195"/>
    <x v="1"/>
    <x v="1"/>
    <x v="1"/>
    <s v="025-Soutien"/>
    <s v="EBMR_FER VBMR GT Pilote_NS_20180326"/>
    <s v="EMD-019"/>
    <s v="Fig 10"/>
    <n v="25"/>
    <s v="F"/>
    <x v="1"/>
    <s v="Inversion des légendes entre A et B"/>
    <x v="0"/>
    <s v="erreur de répérage, corrigé dans la nouvelle version"/>
  </r>
  <r>
    <n v="2196"/>
    <x v="1"/>
    <x v="1"/>
    <x v="1"/>
    <s v="025-Soutien"/>
    <s v="EBMR_FER VBMR GT Pilote_NS_20180326"/>
    <s v="EMD-020"/>
    <s v="Fig 10"/>
    <n v="25"/>
    <s v="F"/>
    <x v="1"/>
    <s v="Repère D : est-on certain qu'il s'agit bien un mode secours de feux de croisement? Il n'a pas été observé sur le MCA."/>
    <x v="0"/>
    <s v="erreur de répérage, corrigé dans la nouvelle version"/>
  </r>
  <r>
    <n v="2197"/>
    <x v="1"/>
    <x v="1"/>
    <x v="1"/>
    <s v="025-Soutien"/>
    <s v="EBMR_FER VBMR GT Pilote_NS_20180326"/>
    <s v="EMD-021"/>
    <s v="Fig 11"/>
    <n v="27"/>
    <s v="Q"/>
    <x v="1"/>
    <s v="Il n'y a pas de légende pour A"/>
    <x v="1"/>
    <s v="RTD"/>
  </r>
  <r>
    <n v="2198"/>
    <x v="1"/>
    <x v="1"/>
    <x v="1"/>
    <s v="025-Soutien"/>
    <s v="EBMR_FER VBMR GT Pilote_NS_20180326"/>
    <s v="EMD-022"/>
    <s v="Fig 12"/>
    <n v="28"/>
    <s v="F"/>
    <x v="1"/>
    <s v="Pas de légende et même lettre pour plusiers fonctions différentes. Est-ce normal?"/>
    <x v="1"/>
    <s v="RTD"/>
  </r>
  <r>
    <n v="2199"/>
    <x v="1"/>
    <x v="1"/>
    <x v="1"/>
    <s v="025-Soutien"/>
    <s v="EBMR_FER VBMR GT Pilote_NS_20180326"/>
    <s v="EMD-023"/>
    <s v="Fig 13"/>
    <n v="29"/>
    <s v="Q"/>
    <x v="1"/>
    <s v="Pas de légende"/>
    <x v="1"/>
    <s v="RTD"/>
  </r>
  <r>
    <n v="2200"/>
    <x v="1"/>
    <x v="1"/>
    <x v="1"/>
    <s v="025-Soutien"/>
    <s v="EBMR_FER VBMR GT Pilote_NS_20180326"/>
    <s v="EMD-024"/>
    <s v="Fig 16"/>
    <n v="32"/>
    <s v="F"/>
    <x v="1"/>
    <s v="Ce n'est pas la porte conducteur qui est représentée mais la porte tireur : à corriger"/>
    <x v="0"/>
    <s v="utilisation de vues photoréalistes - pas de photos"/>
  </r>
  <r>
    <n v="2201"/>
    <x v="1"/>
    <x v="1"/>
    <x v="1"/>
    <s v="025-Soutien"/>
    <s v="EBMR_FER VBMR GT Pilote_NS_20180326"/>
    <s v="EMD-025"/>
    <s v="Fig 16"/>
    <n v="32"/>
    <s v="F"/>
    <x v="1"/>
    <s v="le guide relatif à l'ouverture de la porte pilote de l'extérieur est en page 106. Or, il serait plus judicieux de le placer en page 32 à la suite de la présentation."/>
    <x v="2"/>
    <s v="ce chapitre présente les éléments qui composent le véhicule mais ne décrit pas d'opérations. Le GT va être retructuré pour donner plus facilement accès aux informations recherchées"/>
  </r>
  <r>
    <n v="2202"/>
    <x v="1"/>
    <x v="1"/>
    <x v="1"/>
    <s v="025-Soutien"/>
    <s v="EBMR_FER VBMR GT Pilote_NS_20180326"/>
    <s v="EMD-026"/>
    <s v="Fig 18"/>
    <n v="34"/>
    <s v="F"/>
    <x v="1"/>
    <s v="Préférer une vue élargie (photo) ou l'ajouter car on ne situe pas cette partie du véhicule."/>
    <x v="0"/>
    <s v="utilisation de vues photoréalistes - pas de photos"/>
  </r>
  <r>
    <n v="2203"/>
    <x v="1"/>
    <x v="1"/>
    <x v="1"/>
    <s v="025-Soutien"/>
    <s v="EBMR_FER VBMR GT Pilote_NS_20180326"/>
    <s v="EMD-027"/>
    <s v="Fig 19"/>
    <n v="35"/>
    <s v="F"/>
    <x v="1"/>
    <s v="Préférer une vue élargie (photo) ou l'ajouter car on ne situe pas cette commande4"/>
    <x v="0"/>
    <s v="utilisation de vues photoréalistes - pas de photos"/>
  </r>
  <r>
    <n v="2204"/>
    <x v="1"/>
    <x v="1"/>
    <x v="1"/>
    <s v="025-Soutien"/>
    <s v="EBMR_FER VBMR GT Pilote_NS_20180326"/>
    <s v="EMD-028"/>
    <s v="1.1.2.10.2.2"/>
    <n v="40"/>
    <s v="Q"/>
    <x v="1"/>
    <s v="l'action pour passer du feux de route au feux de croisement n'est pas indiquée."/>
    <x v="1"/>
    <s v="RTD"/>
  </r>
  <r>
    <n v="2205"/>
    <x v="1"/>
    <x v="1"/>
    <x v="1"/>
    <s v="025-Soutien"/>
    <s v="EBMR_FER VBMR GT Pilote_NS_20180326"/>
    <s v="EMD-029"/>
    <m/>
    <s v="38 à 44"/>
    <s v="Ma"/>
    <x v="1"/>
    <s v="7 pages pour indiquer comment fonctionne un commodo. Est-ce vraiment indispensable ?"/>
    <x v="1"/>
    <s v="RTD"/>
  </r>
  <r>
    <n v="2206"/>
    <x v="1"/>
    <x v="1"/>
    <x v="1"/>
    <s v="025-Soutien"/>
    <s v="EBMR_FER VBMR GT Pilote_NS_20180326"/>
    <s v="EMD-030"/>
    <s v="1.1.2.10.2.4"/>
    <n v="41"/>
    <s v="F"/>
    <x v="1"/>
    <s v="remplacer le terme &quot;Relacher&quot; par le terme &quot;raccompagner&quot;"/>
    <x v="1"/>
    <s v="RTD"/>
  </r>
  <r>
    <n v="2207"/>
    <x v="1"/>
    <x v="1"/>
    <x v="1"/>
    <s v="025-Soutien"/>
    <s v="EBMR_FER VBMR GT Pilote_NS_20180326"/>
    <s v="EMD-031"/>
    <m/>
    <n v="41"/>
    <s v="Q"/>
    <x v="1"/>
    <s v="le retour du commodo est-il automatique ? Si oui, il faut le préciser"/>
    <x v="1"/>
    <s v="RTD"/>
  </r>
  <r>
    <n v="2208"/>
    <x v="1"/>
    <x v="1"/>
    <x v="1"/>
    <s v="025-Soutien"/>
    <s v="EBMR_FER VBMR GT Pilote_NS_20180326"/>
    <s v="EMD-032"/>
    <s v="1.1.2.10.2.6"/>
    <n v="43"/>
    <s v="F"/>
    <x v="1"/>
    <s v="Remplacer &quot;avant&quot; par &quot;arrière&quot; (copier-collé de la page 42 ?)"/>
    <x v="1"/>
    <s v="RTD"/>
  </r>
  <r>
    <n v="2209"/>
    <x v="1"/>
    <x v="1"/>
    <x v="1"/>
    <s v="025-Soutien"/>
    <s v="EBMR_FER VBMR GT Pilote_NS_20180326"/>
    <s v="EMD-033"/>
    <s v="1.1.2.11"/>
    <n v="45"/>
    <s v="F"/>
    <x v="1"/>
    <s v="Fig 29 : le schéma n'est pas légendé (A à D)"/>
    <x v="0"/>
    <s v="paragraphe supprimé car info déjà décrite au 1,1,2,3,2,2 Interrupteurs à bascule"/>
  </r>
  <r>
    <n v="2210"/>
    <x v="1"/>
    <x v="1"/>
    <x v="1"/>
    <s v="025-Soutien"/>
    <s v="EBMR_FER VBMR GT Pilote_NS_20180326"/>
    <s v="EMD-034"/>
    <s v="1.1.2.11"/>
    <n v="45"/>
    <s v="F"/>
    <x v="1"/>
    <s v="Fig 29 : les lettres E, F et G ne servent à rien et sont à supprimer (ou bien à légender &quot;vides&quot;)"/>
    <x v="0"/>
    <s v="paragraphe supprimé car info déjà décrite au 1,1,2,3,2,2 Interrupteurs à bascule"/>
  </r>
  <r>
    <n v="2211"/>
    <x v="1"/>
    <x v="1"/>
    <x v="1"/>
    <s v="025-Soutien"/>
    <s v="EBMR_FER VBMR GT Pilote_NS_20180326"/>
    <s v="EMD-035"/>
    <s v="1.1.2.13"/>
    <n v="46"/>
    <s v="F"/>
    <x v="1"/>
    <s v="Indiquer en clair &quot;VDC&quot; et le faire apparaitre dans le glossaire. Le VDC était non fonctionnel lors des essais et n'a donc pas été testé."/>
    <x v="0"/>
    <s v="liste des abréviations complétée"/>
  </r>
  <r>
    <n v="2212"/>
    <x v="1"/>
    <x v="1"/>
    <x v="1"/>
    <s v="025-Soutien"/>
    <s v="EBMR_FER VBMR GT Pilote_NS_20180326"/>
    <s v="EMD-036"/>
    <m/>
    <n v="46"/>
    <s v="Q"/>
    <x v="1"/>
    <s v="A quoi correspond les lettres ABCDEF ? Il faut légender"/>
    <x v="0"/>
    <s v="erreur de répérage, corrigé dans la nouvelle version"/>
  </r>
  <r>
    <n v="2213"/>
    <x v="1"/>
    <x v="1"/>
    <x v="1"/>
    <s v="025-Soutien"/>
    <s v="EBMR_FER VBMR GT Pilote_NS_20180326"/>
    <s v="EMD-037"/>
    <s v="1.1.2.14"/>
    <n v="47"/>
    <s v="F"/>
    <x v="1"/>
    <s v="tiret 3 : remplacer &quot;led tactique&quot; par &quot;led tectile&quot; comme indiqué en ligne 2 "/>
    <x v="2"/>
    <s v="erreur de répérage corrigé - c'est une LED tactique et non une LED tactile"/>
  </r>
  <r>
    <n v="2214"/>
    <x v="1"/>
    <x v="1"/>
    <x v="1"/>
    <s v="025-Soutien"/>
    <s v="EBMR_FER VBMR GT Pilote_NS_20180326"/>
    <s v="EMD-038"/>
    <s v="1.1.2.15"/>
    <n v="48"/>
    <s v="Mi"/>
    <x v="1"/>
    <s v="Il faut indiquer l'emplacement de la liseuse. Au pire, il faut indiquer que ce paragraphe est commun à toutes les liseuses (donner leurs emplacement)"/>
    <x v="0"/>
    <s v="utilisation de vues photoréalistes - pas de photos"/>
  </r>
  <r>
    <n v="2215"/>
    <x v="1"/>
    <x v="1"/>
    <x v="1"/>
    <s v="025-Soutien"/>
    <s v="EBMR_FER VBMR GT Pilote_NS_20180326"/>
    <s v="EMD-039"/>
    <s v="1.1.2.16"/>
    <n v="48"/>
    <s v="F"/>
    <x v="1"/>
    <s v="Préférer &quot;interfaces pneumatiques de remorquage&quot; à &quot;circuit pneumatique de remorquage&quot; qui est un terme de maintenancier"/>
    <x v="1"/>
    <s v="RTD"/>
  </r>
  <r>
    <n v="2216"/>
    <x v="1"/>
    <x v="1"/>
    <x v="1"/>
    <s v="025-Soutien"/>
    <s v="EBMR_FER VBMR GT Pilote_NS_20180326"/>
    <s v="EMD-040"/>
    <s v="1.1.2.17"/>
    <s v="50 et 51"/>
    <s v="F"/>
    <x v="1"/>
    <s v="Organiser les sauts de page de manière à avoir un titre, un texte, une figure. Possibilité d'économiser une page"/>
    <x v="1"/>
    <s v="RTD"/>
  </r>
  <r>
    <n v="2217"/>
    <x v="1"/>
    <x v="1"/>
    <x v="1"/>
    <s v="025-Soutien"/>
    <s v="EBMR_FER VBMR GT Pilote_NS_20180326"/>
    <s v="EMD-041"/>
    <m/>
    <n v="51"/>
    <s v="F"/>
    <x v="1"/>
    <s v="Attention aux termes employés : la prise de parc n'excède pas 24V et ne peut donc pas être de 230V. Le 230V passe par une prise électrique."/>
    <x v="1"/>
    <s v="RTD"/>
  </r>
  <r>
    <n v="2218"/>
    <x v="1"/>
    <x v="1"/>
    <x v="1"/>
    <s v="025-Soutien"/>
    <s v="EBMR_FER VBMR GT Pilote_NS_20180326"/>
    <s v="EMD-042"/>
    <m/>
    <n v="52"/>
    <s v="F"/>
    <x v="1"/>
    <s v="Mettre une photo à jour"/>
    <x v="1"/>
    <s v="RTD"/>
  </r>
  <r>
    <n v="2219"/>
    <x v="1"/>
    <x v="1"/>
    <x v="1"/>
    <s v="025-Soutien"/>
    <s v="EBMR_FER VBMR GT Pilote_NS_20180326"/>
    <s v="EMD-043"/>
    <s v="1.1.2.17.2.2.1"/>
    <n v="54"/>
    <s v="Q"/>
    <x v="1"/>
    <s v="Encadré 2 :  Le pilote n'est pas éléctricien de métier. Peut-on expliquer plus simplement où brancher ?"/>
    <x v="1"/>
    <s v="RTD"/>
  </r>
  <r>
    <n v="2220"/>
    <x v="1"/>
    <x v="1"/>
    <x v="1"/>
    <s v="025-Soutien"/>
    <s v="EBMR_FER VBMR GT Pilote_NS_20180326"/>
    <s v="EMD-044"/>
    <s v="1.1.2.17.2.2.1"/>
    <s v="54-55"/>
    <s v="F"/>
    <x v="1"/>
    <s v="Procédure peu claire pour un pilote. Il faut rajouter des photos à titre d'illustration"/>
    <x v="1"/>
    <s v="RTD"/>
  </r>
  <r>
    <n v="2221"/>
    <x v="1"/>
    <x v="1"/>
    <x v="1"/>
    <s v="025-Soutien"/>
    <s v="EBMR_FER VBMR GT Pilote_NS_20180326"/>
    <s v="EMD-045"/>
    <s v="1.1.2.17.2.2.2"/>
    <n v="55"/>
    <s v="F"/>
    <x v="1"/>
    <s v="Commencer par identifier les fonctions du rotacteur"/>
    <x v="1"/>
    <s v="RTD"/>
  </r>
  <r>
    <n v="2222"/>
    <x v="1"/>
    <x v="1"/>
    <x v="1"/>
    <s v="025-Soutien"/>
    <s v="EBMR_FER VBMR GT Pilote_NS_20180326"/>
    <s v="EMD-046"/>
    <s v="1.1.2.17.2.2.2"/>
    <n v="55"/>
    <s v="F"/>
    <x v="1"/>
    <s v="Le démarrage avec un véhicule en panne est très bien excplicité. En revanche, il serait préférable d'expliciter également le démarrage &quot;normal&quot; en amont de cette page."/>
    <x v="1"/>
    <s v="RTD"/>
  </r>
  <r>
    <n v="2223"/>
    <x v="1"/>
    <x v="1"/>
    <x v="1"/>
    <s v="025-Soutien"/>
    <s v="EBMR_FER VBMR GT Pilote_NS_20180326"/>
    <s v="EMD-047"/>
    <s v="1.1.2.17.2.2.2"/>
    <n v="55"/>
    <s v="Q"/>
    <x v="1"/>
    <s v="Que signifie le mode électrique sur &quot;OFF&quot; ? Peut-on illustrer par une photo?"/>
    <x v="1"/>
    <s v="RTD"/>
  </r>
  <r>
    <n v="2224"/>
    <x v="1"/>
    <x v="1"/>
    <x v="1"/>
    <s v="025-Soutien"/>
    <s v="EBMR_FER VBMR GT Pilote_NS_20180326"/>
    <s v="EMD-048"/>
    <s v="1.1.2.17.2.2.2"/>
    <n v="56"/>
    <s v="Q"/>
    <x v="1"/>
    <s v="Doit-on rester en mode couplage batterie après avoir démarré? L'indiquer"/>
    <x v="1"/>
    <s v="RTD"/>
  </r>
  <r>
    <n v="2225"/>
    <x v="1"/>
    <x v="1"/>
    <x v="1"/>
    <s v="025-Soutien"/>
    <s v="EBMR_FER VBMR GT Pilote_NS_20180326"/>
    <s v="EMD-049"/>
    <s v="1.1.2.17.3.1"/>
    <n v="57"/>
    <s v="Ma"/>
    <x v="1"/>
    <s v="L'UCR n'est pas localisée par rapport au véhicule. Mettre une 2e photo en &quot;plan large&quot;"/>
    <x v="1"/>
    <s v="RTD"/>
  </r>
  <r>
    <n v="2226"/>
    <x v="1"/>
    <x v="1"/>
    <x v="1"/>
    <s v="025-Soutien"/>
    <s v="EBMR_FER VBMR GT Pilote_NS_20180326"/>
    <s v="EMD-050"/>
    <s v="1.1.2.18.1"/>
    <n v="63"/>
    <s v="F"/>
    <x v="1"/>
    <s v="Fig 38 : Une vue zoomée serait plus appropriée. Mettre l'avant du véhicule en pleine page."/>
    <x v="1"/>
    <s v="RTD"/>
  </r>
  <r>
    <n v="2227"/>
    <x v="1"/>
    <x v="1"/>
    <x v="1"/>
    <s v="025-Soutien"/>
    <s v="EBMR_FER VBMR GT Pilote_NS_20180326"/>
    <s v="EMD-051"/>
    <s v="1.1.2.19.1"/>
    <n v="65"/>
    <s v="F"/>
    <x v="1"/>
    <s v="Le schéma doit être correctement légendé."/>
    <x v="1"/>
    <s v="RTD"/>
  </r>
  <r>
    <n v="2228"/>
    <x v="1"/>
    <x v="1"/>
    <x v="1"/>
    <s v="025-Soutien"/>
    <s v="EBMR_FER VBMR GT Pilote_NS_20180326"/>
    <s v="EMD-052"/>
    <s v="1.1.2.19.1"/>
    <n v="66"/>
    <s v="F"/>
    <x v="1"/>
    <s v="Préférer une photo avec un plan plus resserré car le repère A (non légendé) est positionné de façon &quot;floue&quot;"/>
    <x v="1"/>
    <s v="RTD"/>
  </r>
  <r>
    <n v="2229"/>
    <x v="1"/>
    <x v="1"/>
    <x v="1"/>
    <s v="025-Soutien"/>
    <s v="EBMR_FER VBMR GT Pilote_NS_20180326"/>
    <s v="EMD-053"/>
    <s v="1.2.1.1.1"/>
    <n v="67"/>
    <s v="F"/>
    <x v="1"/>
    <s v="L'illustration de la fig 41 se trouve en page 80. L'ensemble des caractéristiques en page 67 et son illustration en page 80 devraient même se trouver en début de manuel (exemple page 16)"/>
    <x v="1"/>
    <s v="RTD"/>
  </r>
  <r>
    <n v="2230"/>
    <x v="1"/>
    <x v="1"/>
    <x v="1"/>
    <s v="025-Soutien"/>
    <s v="EBMR_FER VBMR GT Pilote_NS_20180326"/>
    <s v="EMD-054"/>
    <s v="1.2.1.1.1"/>
    <n v="67"/>
    <s v="Q"/>
    <x v="1"/>
    <s v="Que signifie TBD ? Développer et renseigner le glossaire"/>
    <x v="1"/>
    <s v="RTD"/>
  </r>
  <r>
    <n v="2231"/>
    <x v="1"/>
    <x v="1"/>
    <x v="1"/>
    <s v="025-Soutien"/>
    <s v="EBMR_FER VBMR GT Pilote_NS_20180326"/>
    <s v="EMD-055"/>
    <s v="1.2.1.2"/>
    <n v="68"/>
    <s v="Mi"/>
    <x v="1"/>
    <s v="Les masses des organes n'interessent en rien les pilotes (la roue équipée à la rigueur). Mettre ces données en annexe en fin de document."/>
    <x v="1"/>
    <s v="RTD"/>
  </r>
  <r>
    <n v="2232"/>
    <x v="1"/>
    <x v="1"/>
    <x v="1"/>
    <s v="025-Soutien"/>
    <s v="EBMR_FER VBMR GT Pilote_NS_20180326"/>
    <s v="EMD-056"/>
    <s v="1.2.1.3"/>
    <n v="69"/>
    <s v="F"/>
    <x v="1"/>
    <s v="l'ensemble des données des sous-paragraphe peut être groupé dans un seul tableau"/>
    <x v="1"/>
    <s v="RTD"/>
  </r>
  <r>
    <n v="2233"/>
    <x v="1"/>
    <x v="1"/>
    <x v="1"/>
    <s v="025-Soutien"/>
    <s v="EBMR_FER VBMR GT Pilote_NS_20180326"/>
    <s v="EMD-057"/>
    <m/>
    <n v="69"/>
    <s v="Ma"/>
    <x v="1"/>
    <s v="Rajouter les caractéristiques des ingrédients. Par exemple, ajouter &quot;1179&quot; à &quot;huile moteur&quot;"/>
    <x v="1"/>
    <s v="RTD"/>
  </r>
  <r>
    <n v="2234"/>
    <x v="1"/>
    <x v="1"/>
    <x v="1"/>
    <s v="025-Soutien"/>
    <s v="EBMR_FER VBMR GT Pilote_NS_20180326"/>
    <s v="EMD-058"/>
    <s v="1.2.2.1.1"/>
    <n v="70"/>
    <s v="Ma"/>
    <x v="1"/>
    <s v="Ajouter une vue (sous forme de croquis par exemple). Voir vue 1-3 du support de formation expérimentateur"/>
    <x v="1"/>
    <s v="RTD"/>
  </r>
  <r>
    <n v="2235"/>
    <x v="1"/>
    <x v="1"/>
    <x v="1"/>
    <s v="025-Soutien"/>
    <s v="EBMR_FER VBMR GT Pilote_NS_20180326"/>
    <s v="EMD-059"/>
    <m/>
    <s v="74 à 76"/>
    <s v="Mi"/>
    <x v="1"/>
    <s v="les différents paragraphes sont inutiles pour le pilote. Mettre éventuellement en annexe en fin de guide"/>
    <x v="1"/>
    <s v="RTD"/>
  </r>
  <r>
    <n v="2236"/>
    <x v="1"/>
    <x v="1"/>
    <x v="1"/>
    <s v="025-Soutien"/>
    <s v="EBMR_FER VBMR GT Pilote_NS_20180326"/>
    <s v="EMD-060"/>
    <m/>
    <n v="75"/>
    <s v="Ma"/>
    <x v="1"/>
    <s v="Ajouter le poids à vide et par type de VBMR ( voir page 16)"/>
    <x v="1"/>
    <s v="RTD"/>
  </r>
  <r>
    <n v="2237"/>
    <x v="1"/>
    <x v="1"/>
    <x v="1"/>
    <s v="025-Soutien"/>
    <s v="EBMR_FER VBMR GT Pilote_NS_20180326"/>
    <s v="EMD-061"/>
    <s v="1.2.2.9.4"/>
    <n v="78"/>
    <s v="F"/>
    <x v="1"/>
    <s v="Orthographe : ligne 4 : &quot;sont&quot; et non pas &quot;son&quot;"/>
    <x v="1"/>
    <s v="RTD"/>
  </r>
  <r>
    <n v="2238"/>
    <x v="1"/>
    <x v="1"/>
    <x v="1"/>
    <s v="025-Soutien"/>
    <s v="EBMR_FER VBMR GT Pilote_NS_20180326"/>
    <s v="EMD-062"/>
    <m/>
    <n v="81"/>
    <s v="Ma"/>
    <x v="1"/>
    <s v="Il faut ajouter tous les équipements de toit (TTOP, antennes, Antarès, SLA, BARRAGE, CONTACT, RIF NG, sacs à paquetage …)"/>
    <x v="1"/>
    <s v="RTD"/>
  </r>
  <r>
    <n v="2239"/>
    <x v="1"/>
    <x v="1"/>
    <x v="1"/>
    <s v="025-Soutien"/>
    <s v="EBMR_FER VBMR GT Pilote_NS_20180326"/>
    <s v="EMD-063"/>
    <m/>
    <n v="81"/>
    <s v="F"/>
    <x v="1"/>
    <s v="Ces pages devraient se situer en début de document (pages 16 par exemple). Ajouter les côtes et les équipements kit OPEX"/>
    <x v="1"/>
    <s v="RTD"/>
  </r>
  <r>
    <n v="2240"/>
    <x v="1"/>
    <x v="1"/>
    <x v="1"/>
    <s v="025-Soutien"/>
    <s v="EBMR_FER VBMR GT Pilote_NS_20180326"/>
    <s v="EMD-064"/>
    <s v="1.5.1"/>
    <n v="82"/>
    <s v="Q"/>
    <x v="1"/>
    <s v="Avertissement 4 : jusqu'à quand? Est-ce une coquille du BRM ?"/>
    <x v="0"/>
    <s v="supprimé du GT"/>
  </r>
  <r>
    <n v="2241"/>
    <x v="1"/>
    <x v="1"/>
    <x v="1"/>
    <s v="025-Soutien"/>
    <s v="EBMR_FER VBMR GT Pilote_NS_20180326"/>
    <s v="EMD-065"/>
    <s v="Rq 4- 5 - 6"/>
    <n v="83"/>
    <s v="Q"/>
    <x v="1"/>
    <s v="Ne concerne que le BRM. Est-ce à retirer pour la version finale?"/>
    <x v="0"/>
    <s v="supprimé du GT"/>
  </r>
  <r>
    <n v="2242"/>
    <x v="1"/>
    <x v="1"/>
    <x v="1"/>
    <s v="025-Soutien"/>
    <s v="EBMR_FER VBMR GT Pilote_NS_20180326"/>
    <s v="EMD-066"/>
    <m/>
    <s v="82 à 105"/>
    <s v="Q"/>
    <x v="1"/>
    <s v="Pourquoi autant d'avertissements et pourquoi les regrouper ? Il faut les placer dans le guide par thème concerné"/>
    <x v="0"/>
    <s v="les consignes de sécurité ont été séparées entre les consignes génériques qui restent dans le chapitre 1,5 et les consignes spécifiques qui sont intégréed dans le chapitre spécifique auquel la consigne se réfère."/>
  </r>
  <r>
    <n v="2243"/>
    <x v="1"/>
    <x v="1"/>
    <x v="1"/>
    <s v="025-Soutien"/>
    <s v="EBMR_FER VBMR GT Pilote_NS_20180326"/>
    <s v="EMD-067"/>
    <s v="2.2.1.1.1.1"/>
    <n v="106"/>
    <s v="F"/>
    <x v="1"/>
    <s v="La Fig 7 n'est pas la porte conducteur (idem page 32). Mettre une photo de la porte conducteur"/>
    <x v="0"/>
    <s v="utilisation de vues photoréalistes - pas de photos"/>
  </r>
  <r>
    <n v="2244"/>
    <x v="1"/>
    <x v="1"/>
    <x v="1"/>
    <s v="025-Soutien"/>
    <s v="EBMR_FER VBMR GT Pilote_NS_20180326"/>
    <s v="EMD-068"/>
    <s v="2.2.1.1.1.1"/>
    <n v="106"/>
    <s v="Mi"/>
    <x v="1"/>
    <s v="Il faut ajouter qu'un délai de latence est à prendre en compte en cas d'ouverture partielle. En effet, si on stoppe l'action d'ouverture ou de fermeture, l'action se poursuit pendant un petit laps de temps qu'il faudra indiquer"/>
    <x v="23"/>
    <s v="texte modifié.Il n'y a pas de temps de latence, l'arrêt est automatique"/>
  </r>
  <r>
    <n v="2245"/>
    <x v="1"/>
    <x v="1"/>
    <x v="1"/>
    <s v="025-Soutien"/>
    <s v="EBMR_FER VBMR GT Pilote_NS_20180326"/>
    <s v="EMD-069"/>
    <m/>
    <n v="106"/>
    <s v="Q"/>
    <x v="1"/>
    <s v="Il nous semble qu'il faut ouvrir l'interrupteur général avant toute action. Si oui, il faut l'indiquer."/>
    <x v="24"/>
    <m/>
  </r>
  <r>
    <n v="2246"/>
    <x v="1"/>
    <x v="1"/>
    <x v="1"/>
    <s v="025-Soutien"/>
    <s v="EBMR_FER VBMR GT Pilote_NS_20180326"/>
    <s v="EMD-070"/>
    <m/>
    <n v="108"/>
    <s v="Q"/>
    <x v="1"/>
    <s v="Il faut ajouter un paragraphe pour la méthode en ouverture dégradé (en page 222 par exemple)"/>
    <x v="0"/>
    <s v="Ajouter au chapitre 3 avec création d'un paragraphe sur l'évacuation d'urgence"/>
  </r>
  <r>
    <n v="2247"/>
    <x v="1"/>
    <x v="1"/>
    <x v="1"/>
    <s v="025-Soutien"/>
    <s v="EBMR_FER VBMR GT Pilote_NS_20180326"/>
    <s v="EMD-071"/>
    <s v="2.2.1.1.3"/>
    <n v="111"/>
    <s v="F"/>
    <x v="1"/>
    <s v="ajouter &quot;et pour en sortir&quot; à la ligne 2"/>
    <x v="0"/>
    <s v="texte modifié dans ce sens"/>
  </r>
  <r>
    <n v="2248"/>
    <x v="1"/>
    <x v="1"/>
    <x v="1"/>
    <s v="025-Soutien"/>
    <s v="EBMR_FER VBMR GT Pilote_NS_20180326"/>
    <s v="EMD-072"/>
    <s v="2.2.1.2.3.2"/>
    <n v="116"/>
    <s v="Ma"/>
    <x v="1"/>
    <s v="le réglage du volant de direction n'a pas été vérifié car inopérant sur BRM"/>
    <x v="1"/>
    <s v="RTD"/>
  </r>
  <r>
    <n v="2249"/>
    <x v="1"/>
    <x v="1"/>
    <x v="1"/>
    <s v="025-Soutien"/>
    <s v="EBMR_FER VBMR GT Pilote_NS_20180326"/>
    <s v="EMD-073"/>
    <s v="Fig 50"/>
    <n v="118"/>
    <s v="F"/>
    <x v="1"/>
    <s v="Préférer une photo de la colonne de direction et une capture d'écran de l'AFP. Ajouter la légende du &quot;A&quot;"/>
    <x v="1"/>
    <s v="RTD"/>
  </r>
  <r>
    <n v="2250"/>
    <x v="1"/>
    <x v="1"/>
    <x v="1"/>
    <s v="025-Soutien"/>
    <s v="EBMR_FER VBMR GT Pilote_NS_20180326"/>
    <s v="EMD-074"/>
    <s v="2.2.1.2.4"/>
    <s v="119 et 120"/>
    <s v="F"/>
    <x v="1"/>
    <s v="Dimentionner la Fig 51 pour avoir la vue avec le texte sur la même page"/>
    <x v="0"/>
    <s v="Les problèmes de mise en page seront corrigés pour la nouvelle livraison"/>
  </r>
  <r>
    <n v="2251"/>
    <x v="1"/>
    <x v="1"/>
    <x v="1"/>
    <s v="025-Soutien"/>
    <s v="EBMR_FER VBMR GT Pilote_NS_20180326"/>
    <s v="EMD-075"/>
    <m/>
    <n v="119"/>
    <s v="Ma"/>
    <x v="1"/>
    <s v="le correcteur d'assiette n'a pas été évalué"/>
    <x v="0"/>
    <s v="Pas d'impact sur les GT"/>
  </r>
  <r>
    <n v="2252"/>
    <x v="1"/>
    <x v="1"/>
    <x v="1"/>
    <s v="025-Soutien"/>
    <s v="EBMR_FER VBMR GT Pilote_NS_20180326"/>
    <s v="EMD-076"/>
    <s v="2.2.1.3"/>
    <n v="121"/>
    <s v="F"/>
    <x v="1"/>
    <s v="Ajouter &quot;d'urgence&quot; après &quot;évacuation&quot; dans le titre du paragraphe"/>
    <x v="0"/>
    <s v="l'évacuation d'urgence est traité au paragaraphe 3_x000a_Déplacer ce sous-chapitre au paragraphe 3 et ajouter une info sur entrée/sortie par rampe arrière dans le chapitre 2"/>
  </r>
  <r>
    <n v="2253"/>
    <x v="1"/>
    <x v="1"/>
    <x v="1"/>
    <s v="025-Soutien"/>
    <s v="EBMR_FER VBMR GT Pilote_NS_20180326"/>
    <s v="EMD-077"/>
    <s v="Fig 53"/>
    <n v="123"/>
    <s v="F"/>
    <x v="1"/>
    <s v="Préférer une vue élargie (photo) ou l'ajouter car on ne situe pas cette partie du véhicule et où se situent ces commandes"/>
    <x v="0"/>
    <s v="utilisation de vues photoréalistes - pas de photos"/>
  </r>
  <r>
    <n v="2254"/>
    <x v="1"/>
    <x v="1"/>
    <x v="1"/>
    <s v="025-Soutien"/>
    <s v="EBMR_FER VBMR GT Pilote_NS_20180326"/>
    <s v="EMD-078"/>
    <s v="2.2.2"/>
    <n v="124"/>
    <s v="Ma"/>
    <x v="1"/>
    <s v="Beaucoup de fonctionnalités n'étaient pas actives lors de la formation des expérimentateurs et n'ont donc pas été vérifiées"/>
    <x v="0"/>
    <s v="Pas d'impact sur les GT"/>
  </r>
  <r>
    <n v="2255"/>
    <x v="1"/>
    <x v="1"/>
    <x v="1"/>
    <s v="025-Soutien"/>
    <s v="EBMR_FER VBMR GT Pilote_NS_20180326"/>
    <s v="EMD-079"/>
    <s v="2.2.2.2"/>
    <n v="125"/>
    <s v="Ma"/>
    <x v="1"/>
    <s v="Non vue à la formation des expérimentateurs et donc non vérifié"/>
    <x v="0"/>
    <s v="Pas d'impact sur les GT"/>
  </r>
  <r>
    <n v="2256"/>
    <x v="1"/>
    <x v="1"/>
    <x v="1"/>
    <s v="025-Soutien"/>
    <s v="EBMR_FER VBMR GT Pilote_NS_20180326"/>
    <s v="EMD-080"/>
    <s v="2.2.2.2"/>
    <n v="125"/>
    <s v="F"/>
    <x v="1"/>
    <s v="1re ligne sous le paragraphe 2,2,2 : la commande &quot;ACCUEIL&quot; est A et non J"/>
    <x v="0"/>
    <s v="erreur de répérage, corrigé dans la nouvelle version"/>
  </r>
  <r>
    <n v="2257"/>
    <x v="1"/>
    <x v="1"/>
    <x v="1"/>
    <s v="025-Soutien"/>
    <s v="EBMR_FER VBMR GT Pilote_NS_20180326"/>
    <s v="EMD-081"/>
    <m/>
    <n v="127"/>
    <s v="Ma"/>
    <x v="1"/>
    <s v="non vu"/>
    <x v="0"/>
    <s v="Pas d'impact sur les GT"/>
  </r>
  <r>
    <n v="2258"/>
    <x v="1"/>
    <x v="1"/>
    <x v="1"/>
    <s v="025-Soutien"/>
    <s v="EBMR_FER VBMR GT Pilote_NS_20180326"/>
    <s v="EMD-082"/>
    <m/>
    <n v="139"/>
    <s v="Ma"/>
    <x v="1"/>
    <s v="non vu"/>
    <x v="0"/>
    <s v="Pas d'impact sur les GT"/>
  </r>
  <r>
    <n v="2259"/>
    <x v="1"/>
    <x v="1"/>
    <x v="1"/>
    <s v="025-Soutien"/>
    <s v="EBMR_FER VBMR GT Pilote_NS_20180326"/>
    <s v="EMD-083"/>
    <s v="2.2.2.2.3"/>
    <n v="140"/>
    <s v="F"/>
    <x v="1"/>
    <s v="Ecrire AOC et TCS en toutes lettres. Ces sigles ne sont pas dans le glossaire"/>
    <x v="0"/>
    <s v="liste des abréviations complétée"/>
  </r>
  <r>
    <n v="2260"/>
    <x v="1"/>
    <x v="1"/>
    <x v="1"/>
    <s v="025-Soutien"/>
    <s v="EBMR_FER VBMR GT Pilote_NS_20180326"/>
    <s v="EMD-084"/>
    <s v="2.2.2.3.3"/>
    <n v="150"/>
    <s v="F"/>
    <x v="1"/>
    <s v="Vert le capteur fonctionne ... ([E], fig 76 et non pas B)"/>
    <x v="0"/>
    <s v="erreur de répérage, corrigé dans la nouvelle version"/>
  </r>
  <r>
    <n v="2261"/>
    <x v="1"/>
    <x v="1"/>
    <x v="1"/>
    <s v="025-Soutien"/>
    <s v="EBMR_FER VBMR GT Pilote_NS_20180326"/>
    <s v="EMD-085"/>
    <s v="2.2.2.3.3"/>
    <n v="150"/>
    <s v="F"/>
    <x v="1"/>
    <s v="Rouge le capteur fonctionne  ... ([D], fig 76 et non pas A)"/>
    <x v="0"/>
    <s v="erreur de répérage, corrigé dans la nouvelle version"/>
  </r>
  <r>
    <n v="2262"/>
    <x v="1"/>
    <x v="1"/>
    <x v="1"/>
    <s v="025-Soutien"/>
    <s v="EBMR_FER VBMR GT Pilote_NS_20180326"/>
    <s v="EMD-086"/>
    <s v="2.2.2.3.3"/>
    <n v="150"/>
    <s v="F"/>
    <x v="1"/>
    <s v="Gris le capteur ne fonctionne pas ([F], fig 76 et non pas C)"/>
    <x v="0"/>
    <s v="erreur de répérage, corrigé dans la nouvelle version"/>
  </r>
  <r>
    <n v="2263"/>
    <x v="1"/>
    <x v="1"/>
    <x v="1"/>
    <s v="025-Soutien"/>
    <s v="EBMR_FER VBMR GT Pilote_NS_20180326"/>
    <s v="EMD-087"/>
    <s v="2.2.2.3.3"/>
    <n v="151"/>
    <s v="F"/>
    <x v="1"/>
    <s v="Commande ext de portes ([B], fig 76 et non pas D)"/>
    <x v="0"/>
    <s v="erreur de répérage, corrigé dans la nouvelle version"/>
  </r>
  <r>
    <n v="2264"/>
    <x v="1"/>
    <x v="1"/>
    <x v="1"/>
    <s v="025-Soutien"/>
    <s v="EBMR_FER VBMR GT Pilote_NS_20180326"/>
    <s v="EMD-088"/>
    <s v="2.2.2.3.3"/>
    <n v="151"/>
    <s v="F"/>
    <x v="1"/>
    <s v="Commande ext de rampe  ([C], fig 76 et non pas E)"/>
    <x v="0"/>
    <s v="erreur de répérage, corrigé dans la nouvelle version"/>
  </r>
  <r>
    <n v="2265"/>
    <x v="1"/>
    <x v="1"/>
    <x v="1"/>
    <s v="025-Soutien"/>
    <s v="EBMR_FER VBMR GT Pilote_NS_20180326"/>
    <s v="EMD-089"/>
    <m/>
    <s v="150-151"/>
    <s v="Ma"/>
    <x v="1"/>
    <s v="Non contrôlé sur le BRM"/>
    <x v="0"/>
    <s v="Pas d'impact sur les GT"/>
  </r>
  <r>
    <n v="2266"/>
    <x v="1"/>
    <x v="1"/>
    <x v="1"/>
    <s v="025-Soutien"/>
    <s v="EBMR_FER VBMR GT Pilote_NS_20180326"/>
    <s v="EMD-090"/>
    <m/>
    <n v="158"/>
    <s v="Q"/>
    <x v="1"/>
    <s v="clé a empreinte faire attention !!!!!!! Fait technique en cours de remontée"/>
    <x v="1"/>
    <s v="en attente d'information pour modifier le GT"/>
  </r>
  <r>
    <n v="2267"/>
    <x v="1"/>
    <x v="1"/>
    <x v="1"/>
    <s v="025-Soutien"/>
    <s v="EBMR_FER VBMR GT Pilote_NS_20180326"/>
    <s v="EMD-091"/>
    <s v="2.2.4.1"/>
    <n v="160"/>
    <s v="F"/>
    <x v="1"/>
    <s v="La Fig 82 serait idéalement placé à la suite du 2.2.4.1"/>
    <x v="1"/>
    <s v="RTD"/>
  </r>
  <r>
    <n v="2268"/>
    <x v="1"/>
    <x v="1"/>
    <x v="1"/>
    <s v="025-Soutien"/>
    <s v="EBMR_FER VBMR GT Pilote_NS_20180326"/>
    <s v="EMD-092"/>
    <s v="2.2.4.1.2.1"/>
    <n v="160"/>
    <s v="F"/>
    <x v="1"/>
    <s v="La Fig 83 serait idéalement placé à la suite du 2.2.4.2.1 page 160"/>
    <x v="1"/>
    <s v="RTD"/>
  </r>
  <r>
    <n v="2269"/>
    <x v="1"/>
    <x v="1"/>
    <x v="1"/>
    <s v="025-Soutien"/>
    <s v="EBMR_FER VBMR GT Pilote_NS_20180326"/>
    <s v="EMD-093"/>
    <s v="2.2.4.1.2.2"/>
    <n v="160"/>
    <s v="F"/>
    <x v="1"/>
    <s v="La Fig 84 serait idéalement placé à la suite du 2.2.4.2.2 page 160"/>
    <x v="1"/>
    <s v="RTD"/>
  </r>
  <r>
    <n v="2270"/>
    <x v="1"/>
    <x v="1"/>
    <x v="1"/>
    <s v="025-Soutien"/>
    <s v="EBMR_FER VBMR GT Pilote_NS_20180326"/>
    <s v="EMD-094"/>
    <s v="2.2.4.1.2.3"/>
    <n v="161"/>
    <s v="F"/>
    <x v="1"/>
    <s v="le frein de rampe n'est pas assez spécifié : ce n'est pas une action humaine contrairement au frein de parc ! Il faudra contrôler sur le véhicule en config 4"/>
    <x v="1"/>
    <s v="RTD"/>
  </r>
  <r>
    <n v="2271"/>
    <x v="1"/>
    <x v="1"/>
    <x v="1"/>
    <s v="025-Soutien"/>
    <s v="EBMR_FER VBMR GT Pilote_NS_20180326"/>
    <s v="EMD-095"/>
    <s v="2.2.4.1.2.4"/>
    <n v="162"/>
    <s v="Q"/>
    <x v="1"/>
    <s v="Frein de secours : à développer car incompréhensible.  Il faut expliquer comment ça marche. Que doit-on actionner? (explication et schéma). "/>
    <x v="1"/>
    <s v="RTD"/>
  </r>
  <r>
    <n v="2272"/>
    <x v="1"/>
    <x v="1"/>
    <x v="1"/>
    <s v="025-Soutien"/>
    <s v="EBMR_FER VBMR GT Pilote_NS_20180326"/>
    <s v="EMD-096"/>
    <s v="2.2.4.1.2.5"/>
    <n v="162"/>
    <s v="Ma"/>
    <x v="1"/>
    <s v="Test remorque : non testé car pas de remorque mis à disposition (ni de véhicule). "/>
    <x v="1"/>
    <s v="RTD"/>
  </r>
  <r>
    <n v="2273"/>
    <x v="1"/>
    <x v="1"/>
    <x v="1"/>
    <s v="025-Soutien"/>
    <s v="EBMR_FER VBMR GT Pilote_NS_20180326"/>
    <s v="EMD-097"/>
    <s v="2.2.5"/>
    <n v="165"/>
    <s v="F"/>
    <x v="1"/>
    <s v="Le terme &quot;choisir&quot; n'est pas adapté lorsqu'on est en phase de roulage avec une BVA. &quot;adapter sa vitesse pour permettre la descente en gamme.&quot; serait par exemple plus adéquat."/>
    <x v="1"/>
    <s v="RTD"/>
  </r>
  <r>
    <n v="2274"/>
    <x v="1"/>
    <x v="1"/>
    <x v="1"/>
    <s v="025-Soutien"/>
    <s v="EBMR_FER VBMR GT Pilote_NS_20180326"/>
    <s v="EMD-098"/>
    <s v="2.2.6.1"/>
    <n v="166"/>
    <s v="F"/>
    <x v="1"/>
    <s v="Ces lignes sont une description et non la mise en service qui est decrite en page 169. Le titre est donc mal choisi (préférer &quot;description&quot; par exemple)"/>
    <x v="1"/>
    <s v="RTD"/>
  </r>
  <r>
    <n v="2275"/>
    <x v="1"/>
    <x v="1"/>
    <x v="1"/>
    <s v="025-Soutien"/>
    <s v="EBMR_FER VBMR GT Pilote_NS_20180326"/>
    <s v="EMD-099"/>
    <s v="Fig 87"/>
    <n v="168"/>
    <s v="F"/>
    <x v="1"/>
    <s v="Repère D : la commande HSA ne fait pas partie du VPG. Il serait préférable de ne pas le  mentionner ici pour éviter toute confusion."/>
    <x v="1"/>
    <s v="RTD"/>
  </r>
  <r>
    <n v="2276"/>
    <x v="1"/>
    <x v="1"/>
    <x v="1"/>
    <s v="025-Soutien"/>
    <s v="EBMR_FER VBMR GT Pilote_NS_20180326"/>
    <s v="EMD-100"/>
    <s v="2.2.6.1"/>
    <n v="169"/>
    <s v="Q"/>
    <x v="1"/>
    <s v="Le VPG n'est-il pas actif par défaut à la mise du contact ( cas du BRM 1)? Si oui, le mentionner."/>
    <x v="1"/>
    <s v="RTD"/>
  </r>
  <r>
    <n v="2277"/>
    <x v="1"/>
    <x v="1"/>
    <x v="1"/>
    <s v="025-Soutien"/>
    <s v="EBMR_FER VBMR GT Pilote_NS_20180326"/>
    <s v="EMD-101"/>
    <s v="2.2.6.2"/>
    <n v="170"/>
    <s v="Q"/>
    <x v="1"/>
    <s v="Un rappel des pressions des différentes phases serait adéquat à ce paragraphe."/>
    <x v="1"/>
    <s v="RTD"/>
  </r>
  <r>
    <n v="2278"/>
    <x v="1"/>
    <x v="1"/>
    <x v="1"/>
    <s v="025-Soutien"/>
    <s v="EBMR_FER VBMR GT Pilote_NS_20180326"/>
    <s v="EMD-102"/>
    <m/>
    <n v="171"/>
    <s v="Q"/>
    <x v="1"/>
    <s v="la fonction modification des niveaux de charge a été abandonnée suite à un GT ? À vérifier."/>
    <x v="1"/>
    <s v="RTD"/>
  </r>
  <r>
    <n v="2279"/>
    <x v="1"/>
    <x v="1"/>
    <x v="1"/>
    <s v="025-Soutien"/>
    <s v="EBMR_FER VBMR GT Pilote_NS_20180326"/>
    <s v="EMD-103"/>
    <s v="2.2.6.3"/>
    <n v="172"/>
    <s v="Q"/>
    <x v="1"/>
    <s v="Préférer une vraie capture d'écran"/>
    <x v="1"/>
    <s v="RTD"/>
  </r>
  <r>
    <n v="2280"/>
    <x v="1"/>
    <x v="1"/>
    <x v="1"/>
    <s v="025-Soutien"/>
    <s v="EBMR_FER VBMR GT Pilote_NS_20180326"/>
    <s v="EMD-104"/>
    <m/>
    <n v="173"/>
    <s v="Q"/>
    <x v="1"/>
    <s v="les fonctions indiquées n'ont pas été vérifiées en l'absence de véhicule mis à disposition. A contrôler."/>
    <x v="1"/>
    <s v="RTD"/>
  </r>
  <r>
    <n v="2281"/>
    <x v="1"/>
    <x v="1"/>
    <x v="1"/>
    <s v="025-Soutien"/>
    <s v="EBMR_FER VBMR GT Pilote_NS_20180326"/>
    <s v="EMD-105"/>
    <s v="2.2.6.7"/>
    <n v="174"/>
    <s v="Q"/>
    <x v="1"/>
    <s v="Où est l'intérêt sur une demi journée? C'est court ! La journée n'est est pas plus réaliste ? A vérifier avec les techniciens. Parler de &quot;stokage&quot; au lieu de &quot;stationnement&quot; serait plus adapté?"/>
    <x v="1"/>
    <s v="RTD"/>
  </r>
  <r>
    <n v="2282"/>
    <x v="1"/>
    <x v="1"/>
    <x v="1"/>
    <s v="025-Soutien"/>
    <s v="EBMR_FER VBMR GT Pilote_NS_20180326"/>
    <s v="EMD-106"/>
    <s v="2.2.6.7"/>
    <n v="174"/>
    <s v="Mi"/>
    <x v="1"/>
    <s v="Ajouter si les conditions changent lorsque le véhicule est utilisé sur le terrain, notamment en tout-terrain"/>
    <x v="1"/>
    <s v="RTD"/>
  </r>
  <r>
    <n v="2283"/>
    <x v="1"/>
    <x v="1"/>
    <x v="1"/>
    <s v="025-Soutien"/>
    <s v="EBMR_FER VBMR GT Pilote_NS_20180326"/>
    <s v="EMD-107"/>
    <s v="2.2.6.8"/>
    <n v="175"/>
    <s v="Q"/>
    <x v="1"/>
    <s v="gonflage manuel des pneumatiques : un pistolet ainsi qu'un robinet de gonflage sont-ils prévus ? Le préciser même si rien n'est prévu."/>
    <x v="1"/>
    <s v="RTD"/>
  </r>
  <r>
    <n v="2284"/>
    <x v="1"/>
    <x v="1"/>
    <x v="1"/>
    <s v="025-Soutien"/>
    <s v="EBMR_FER VBMR GT Pilote_NS_20180326"/>
    <s v="EMD-108"/>
    <s v="2.2.7"/>
    <n v="176"/>
    <s v="F"/>
    <x v="1"/>
    <s v="le VDC n'a pas été vu à la formation EXP donc non vérifié. Détailler l'acronyme au moins dans le titre."/>
    <x v="0"/>
    <s v="liste des abréviations complétée"/>
  </r>
  <r>
    <n v="2285"/>
    <x v="1"/>
    <x v="1"/>
    <x v="1"/>
    <s v="025-Soutien"/>
    <s v="EBMR_FER VBMR GT Pilote_NS_20180326"/>
    <s v="EMD-109"/>
    <s v="2.2.8.1"/>
    <n v="178"/>
    <s v="F"/>
    <x v="1"/>
    <s v="Le 6x6 est permanent. Le terme &quot;désolidariser&quot; peu préter à confusion (6x6 --&gt; 6x4 ce qui n'est pas le cas). Préférer le terme &quot;désynchroniser&quot; par exemple (A reboucler avec les ingénieurs)"/>
    <x v="1"/>
    <s v="RTD"/>
  </r>
  <r>
    <n v="2286"/>
    <x v="1"/>
    <x v="1"/>
    <x v="1"/>
    <s v="025-Soutien"/>
    <s v="EBMR_FER VBMR GT Pilote_NS_20180326"/>
    <s v="EMD-110"/>
    <s v="Fig 91"/>
    <n v="179"/>
    <s v="F"/>
    <x v="1"/>
    <s v="les repères A, B et C doivent être décrits et rappelés dans le § 2.2.8.2"/>
    <x v="1"/>
    <s v="RTD"/>
  </r>
  <r>
    <n v="2287"/>
    <x v="1"/>
    <x v="1"/>
    <x v="1"/>
    <s v="025-Soutien"/>
    <s v="EBMR_FER VBMR GT Pilote_NS_20180326"/>
    <s v="EMD-111"/>
    <s v="2.2.8.2"/>
    <n v="181"/>
    <s v="F"/>
    <x v="1"/>
    <s v="La 3e image est fausse : c'est un c/c de la la 2nde."/>
    <x v="1"/>
    <s v="RTD"/>
  </r>
  <r>
    <n v="2288"/>
    <x v="1"/>
    <x v="1"/>
    <x v="1"/>
    <s v="025-Soutien"/>
    <s v="EBMR_FER VBMR GT Pilote_NS_20180326"/>
    <s v="EMD-112"/>
    <s v="2.2.8.2"/>
    <n v="182"/>
    <s v="F"/>
    <x v="1"/>
    <s v="L'image est fausse : c'est un c/c de la 2nde de la page 181"/>
    <x v="1"/>
    <s v="RTD"/>
  </r>
  <r>
    <n v="2289"/>
    <x v="1"/>
    <x v="1"/>
    <x v="1"/>
    <s v="025-Soutien"/>
    <s v="EBMR_FER VBMR GT Pilote_NS_20180326"/>
    <s v="EMD-113"/>
    <s v="2.2.8.2"/>
    <n v="182"/>
    <s v="F"/>
    <x v="1"/>
    <s v="Mise en forme : Mettre un saut de ligne avant &quot;l'ordre d'engagement&quot; (lisibilité médiocre)"/>
    <x v="1"/>
    <s v="RTD"/>
  </r>
  <r>
    <n v="2290"/>
    <x v="1"/>
    <x v="1"/>
    <x v="1"/>
    <s v="025-Soutien"/>
    <s v="EBMR_FER VBMR GT Pilote_NS_20180326"/>
    <s v="EMD-114"/>
    <s v="2.2.9"/>
    <n v="182"/>
    <s v="F"/>
    <x v="1"/>
    <s v="Ce § n'a rien à faire dans la mise en œuvre normale. Il semble plus adapté au chapitre IV."/>
    <x v="1"/>
    <s v="RTD"/>
  </r>
  <r>
    <n v="2291"/>
    <x v="1"/>
    <x v="1"/>
    <x v="1"/>
    <s v="025-Soutien"/>
    <s v="EBMR_FER VBMR GT Pilote_NS_20180326"/>
    <s v="EMD-115"/>
    <s v="2.2.10"/>
    <n v="182"/>
    <s v="F"/>
    <x v="1"/>
    <s v="Ce § n'a rien à faire dans la mise en œuvre normale. Il semble plus adapté au chapitre IV."/>
    <x v="1"/>
    <s v="RTD"/>
  </r>
  <r>
    <n v="2292"/>
    <x v="1"/>
    <x v="1"/>
    <x v="1"/>
    <s v="025-Soutien"/>
    <s v="EBMR_FER VBMR GT Pilote_NS_20180326"/>
    <s v="EMD-116"/>
    <s v="2.2.11"/>
    <n v="183"/>
    <s v="Q"/>
    <x v="1"/>
    <s v="Le TARD n'est-il pas actif par défaut? Si oui, l'indiquer. La procédure comme indiquée désactiverait donc le TARD. "/>
    <x v="1"/>
    <s v="RTD"/>
  </r>
  <r>
    <n v="2293"/>
    <x v="1"/>
    <x v="1"/>
    <x v="1"/>
    <s v="025-Soutien"/>
    <s v="EBMR_FER VBMR GT Pilote_NS_20180326"/>
    <s v="EMD-117"/>
    <s v="2.2.11"/>
    <n v="184"/>
    <s v="Q"/>
    <x v="1"/>
    <s v="Préciser la ou les couleurs de la LED.  Est-ce le bon symbole représenté (est ce le voyant indiqué qui fera LED ? ) ? Si non, corriger."/>
    <x v="1"/>
    <s v="RTD"/>
  </r>
  <r>
    <n v="2294"/>
    <x v="1"/>
    <x v="1"/>
    <x v="1"/>
    <s v="025-Soutien"/>
    <s v="EBMR_FER VBMR GT Pilote_NS_20180326"/>
    <s v="EMD-118"/>
    <s v="2.2.11"/>
    <n v="184"/>
    <s v="F"/>
    <x v="1"/>
    <s v="L'utilisation de la fig 91 en page 179 est plus exacte que la fig 92 qui est fausse (le A est fléché à un endroit différent que dans la fig 91)"/>
    <x v="1"/>
    <s v="RTD"/>
  </r>
  <r>
    <n v="2295"/>
    <x v="1"/>
    <x v="1"/>
    <x v="1"/>
    <s v="025-Soutien"/>
    <s v="EBMR_FER VBMR GT Pilote_NS_20180326"/>
    <s v="EMD-119"/>
    <s v="2.2.12.3"/>
    <n v="189"/>
    <s v="F"/>
    <x v="1"/>
    <s v="Que renvoi &quot;Tab 48&quot; ? Tab 48 n'est indiqué nulle part."/>
    <x v="1"/>
    <s v="RTD"/>
  </r>
  <r>
    <n v="2296"/>
    <x v="1"/>
    <x v="1"/>
    <x v="1"/>
    <s v="025-Soutien"/>
    <s v="EBMR_FER VBMR GT Pilote_NS_20180326"/>
    <s v="EMD-120"/>
    <s v="2.2.12.3"/>
    <n v="189"/>
    <s v="F"/>
    <x v="1"/>
    <s v="Le terme &quot;choisir&quot; n'est pas adapté lorsqu'on est en phase de roulage avec une BVA. Préférer &quot;revenir&quot; ou &quot;atteindre&quot;"/>
    <x v="1"/>
    <s v="RTD"/>
  </r>
  <r>
    <n v="2297"/>
    <x v="1"/>
    <x v="1"/>
    <x v="1"/>
    <s v="025-Soutien"/>
    <s v="EBMR_FER VBMR GT Pilote_NS_20180326"/>
    <s v="EMD-121"/>
    <s v="2.2.12.4.3"/>
    <n v="192"/>
    <s v="F"/>
    <x v="1"/>
    <s v="Insister sur un temps marqué au point mort entre les phases de marche avant et arrière et préciser ce temps. Un passage sans délai de la marche avant vers la marche arrière engendrera un non-enclenchement"/>
    <x v="1"/>
    <s v="RTD"/>
  </r>
  <r>
    <n v="2298"/>
    <x v="1"/>
    <x v="1"/>
    <x v="1"/>
    <s v="025-Soutien"/>
    <s v="EBMR_FER VBMR GT Pilote_NS_20180326"/>
    <s v="EMD-122"/>
    <s v="2.2.12.6"/>
    <n v="193"/>
    <s v="F"/>
    <x v="1"/>
    <s v="Ce § doit se trouver en début de chapitre car on est avant démarrage."/>
    <x v="1"/>
    <s v="RTD"/>
  </r>
  <r>
    <n v="2299"/>
    <x v="1"/>
    <x v="1"/>
    <x v="1"/>
    <s v="025-Soutien"/>
    <s v="EBMR_FER VBMR GT Pilote_NS_20180326"/>
    <s v="EMD-123"/>
    <s v="2.2.12.6"/>
    <n v="193"/>
    <s v="F"/>
    <x v="1"/>
    <s v="Mettre la figure 96 au plus près des explications"/>
    <x v="1"/>
    <s v="RTD"/>
  </r>
  <r>
    <n v="2300"/>
    <x v="1"/>
    <x v="1"/>
    <x v="1"/>
    <s v="025-Soutien"/>
    <s v="EBMR_FER VBMR GT Pilote_NS_20180326"/>
    <s v="EMD-124"/>
    <s v="2.2.12.8.8"/>
    <n v="199"/>
    <s v="F"/>
    <x v="1"/>
    <s v="Les deux derniers pictogrammes (3 et 4) sont faux. Ce sont des c/c du pictogramme 2. A corriger."/>
    <x v="1"/>
    <s v="RTD"/>
  </r>
  <r>
    <n v="2301"/>
    <x v="1"/>
    <x v="1"/>
    <x v="1"/>
    <s v="025-Soutien"/>
    <s v="EBMR_FER VBMR GT Pilote_NS_20180326"/>
    <s v="EMD-125"/>
    <s v="2.2.14.1.2"/>
    <n v="205"/>
    <s v="F"/>
    <x v="1"/>
    <s v="Ajouter une vue à titre d'illustration de l'emplacement du bouton &quot;on/off&quot; matérialisant son emplacement sur la planche de bord"/>
    <x v="1"/>
    <s v="RTD"/>
  </r>
  <r>
    <n v="2302"/>
    <x v="1"/>
    <x v="1"/>
    <x v="1"/>
    <s v="025-Soutien"/>
    <s v="EBMR_FER VBMR GT Pilote_NS_20180326"/>
    <s v="EMD-126"/>
    <s v="nota"/>
    <n v="205"/>
    <s v="F"/>
    <x v="1"/>
    <s v="Mettre en rouge le nota et le placer en fin de § 2.2.14.1.4, page 206 "/>
    <x v="1"/>
    <s v="RTD"/>
  </r>
  <r>
    <n v="2303"/>
    <x v="1"/>
    <x v="1"/>
    <x v="1"/>
    <s v="025-Soutien"/>
    <s v="EBMR_FER VBMR GT Pilote_NS_20180326"/>
    <s v="EMD-127"/>
    <s v="3.3"/>
    <n v="208"/>
    <s v="Q"/>
    <x v="1"/>
    <s v="Encadré 2 : quelles sont les fonctions restant activées pendant les 3 minutes ? Les préciser"/>
    <x v="1"/>
    <s v="RTD"/>
  </r>
  <r>
    <n v="2304"/>
    <x v="1"/>
    <x v="1"/>
    <x v="1"/>
    <s v="025-Soutien"/>
    <s v="EBMR_FER VBMR GT Pilote_NS_20180326"/>
    <s v="EMD-128"/>
    <s v="3.3"/>
    <n v="209"/>
    <s v="Q"/>
    <x v="1"/>
    <s v="Où se trouve la commande d'arrêt d'urgence ? Mettre une photo d'illustration"/>
    <x v="1"/>
    <s v="RTD"/>
  </r>
  <r>
    <n v="2305"/>
    <x v="1"/>
    <x v="1"/>
    <x v="1"/>
    <s v="025-Soutien"/>
    <s v="EBMR_FER VBMR GT Pilote_NS_20180326"/>
    <s v="EMD-129"/>
    <s v="3.4"/>
    <n v="209"/>
    <s v="Mi"/>
    <x v="1"/>
    <s v="Si le témoin &quot;STOP&quot; s'éclaire, préciser si le pilote doit arrêter son véhicule."/>
    <x v="1"/>
    <s v="RTD"/>
  </r>
  <r>
    <n v="2306"/>
    <x v="1"/>
    <x v="1"/>
    <x v="1"/>
    <s v="025-Soutien"/>
    <s v="EBMR_FER VBMR GT Pilote_NS_20180326"/>
    <s v="EMD-130"/>
    <s v="3.5"/>
    <n v="217"/>
    <s v="F"/>
    <x v="1"/>
    <s v="Mettre une photo actualisée"/>
    <x v="1"/>
    <s v="RTD"/>
  </r>
  <r>
    <n v="2307"/>
    <x v="1"/>
    <x v="1"/>
    <x v="1"/>
    <s v="025-Soutien"/>
    <s v="EBMR_FER VBMR GT Pilote_NS_20180326"/>
    <s v="EMD-131"/>
    <m/>
    <n v="217"/>
    <s v="Ma"/>
    <x v="1"/>
    <s v="Indiquer la conduite à tenir en cas de panne électrique."/>
    <x v="1"/>
    <s v="RTD"/>
  </r>
  <r>
    <n v="2308"/>
    <x v="1"/>
    <x v="1"/>
    <x v="1"/>
    <s v="025-Soutien"/>
    <s v="EBMR_FER VBMR GT Pilote_NS_20180326"/>
    <s v="EMD-132"/>
    <m/>
    <n v="217"/>
    <s v="Q"/>
    <x v="1"/>
    <s v="Incohérence des termes entre le titre du chapitre et la légende de la figure 99. Parle-t-on de freinage ou de frein de stationnement?"/>
    <x v="1"/>
    <s v="RTD"/>
  </r>
  <r>
    <n v="2309"/>
    <x v="1"/>
    <x v="1"/>
    <x v="1"/>
    <s v="025-Soutien"/>
    <s v="EBMR_FER VBMR GT Pilote_NS_20180326"/>
    <s v="EMD-133"/>
    <s v="3.6"/>
    <n v="218"/>
    <s v="F"/>
    <x v="1"/>
    <s v="Le titre 3.6 est incomplet. Il faut indiquer la fonction (parle-t-on du DAL ?)"/>
    <x v="1"/>
    <s v="RTD"/>
  </r>
  <r>
    <n v="2310"/>
    <x v="1"/>
    <x v="1"/>
    <x v="1"/>
    <s v="025-Soutien"/>
    <s v="EBMR_FER VBMR GT Pilote_NS_20180326"/>
    <s v="EMD-134"/>
    <s v="3.8-3.10"/>
    <n v="219"/>
    <s v="Mi"/>
    <x v="1"/>
    <s v="les $ 3.8, 3.9 et 3.10 sont à renseigner"/>
    <x v="0"/>
    <s v="Pas encore traité, sera fait pour DJD3"/>
  </r>
  <r>
    <n v="2311"/>
    <x v="1"/>
    <x v="1"/>
    <x v="1"/>
    <s v="025-Soutien"/>
    <s v="EBMR_FER VBMR GT Pilote_NS_20180326"/>
    <s v="EMD-135"/>
    <m/>
    <n v="219"/>
    <s v="Q"/>
    <x v="1"/>
    <s v="Nous n'avons pas pu vérifier les prescriptions du 3.11.1.1 : à revoir"/>
    <x v="0"/>
    <s v="en attente de commentaires pour reprise du GT"/>
  </r>
  <r>
    <n v="2312"/>
    <x v="1"/>
    <x v="1"/>
    <x v="1"/>
    <s v="025-Soutien"/>
    <s v="EBMR_FER VBMR GT Pilote_NS_20180326"/>
    <s v="EMD-136"/>
    <s v="3.11.1.1"/>
    <n v="220"/>
    <s v="Q"/>
    <x v="1"/>
    <s v="Indiquer où se trouve cette poignée quand elle est enlevée"/>
    <x v="0"/>
    <s v="texte modifié"/>
  </r>
  <r>
    <n v="2313"/>
    <x v="1"/>
    <x v="1"/>
    <x v="1"/>
    <s v="025-Soutien"/>
    <s v="EBMR_FER VBMR GT Pilote_NS_20180326"/>
    <s v="EMD-137"/>
    <s v="fig 101"/>
    <n v="220"/>
    <s v="F"/>
    <x v="1"/>
    <s v="Déplacer la figure 101 en fin du §3.11.1.1 car il s'agit de la vue intérieure et préférer une photo au DAO"/>
    <x v="0"/>
    <s v="utilisation de vues photoréalistes - pas de photos"/>
  </r>
  <r>
    <n v="2314"/>
    <x v="1"/>
    <x v="1"/>
    <x v="1"/>
    <s v="025-Soutien"/>
    <s v="EBMR_FER VBMR GT Pilote_NS_20180326"/>
    <s v="EMD-138"/>
    <s v="3.11.1.2"/>
    <n v="220"/>
    <s v="F"/>
    <x v="1"/>
    <s v="Mettre une illustration de la clé qui permet de dévérouiller la poignée de la porte extérieure"/>
    <x v="0"/>
    <s v="Pas encore traité, sera fait pour DJD3"/>
  </r>
  <r>
    <n v="2315"/>
    <x v="1"/>
    <x v="1"/>
    <x v="1"/>
    <s v="025-Soutien"/>
    <s v="EBMR_FER VBMR GT Pilote_NS_20180326"/>
    <s v="EMD-139"/>
    <m/>
    <n v="222"/>
    <s v="Q"/>
    <x v="1"/>
    <s v="le mode secours ouverture portes latérales est à renseigner"/>
    <x v="0"/>
    <s v="Ajouter au chapitre 3 avec création d'un paragraphe sur l'évacuation d'urgence"/>
  </r>
  <r>
    <n v="2316"/>
    <x v="1"/>
    <x v="1"/>
    <x v="1"/>
    <s v="025-Soutien"/>
    <s v="EBMR_FER VBMR GT Pilote_NS_20180326"/>
    <s v="EMD-140"/>
    <s v="Fiche 1"/>
    <n v="235"/>
    <s v="F"/>
    <x v="1"/>
    <s v="Remplacer &quot;mécanicien&quot; par &quot;pilote&quot; car il n'y a pas de mécanicien dans l'équipage"/>
    <x v="1"/>
    <s v="RTD"/>
  </r>
  <r>
    <n v="2317"/>
    <x v="1"/>
    <x v="1"/>
    <x v="1"/>
    <s v="025-Soutien"/>
    <s v="EBMR_FER VBMR GT Pilote_NS_20180326"/>
    <s v="EMD-141"/>
    <s v="fiche n°2"/>
    <n v="237"/>
    <s v="Q"/>
    <x v="1"/>
    <s v="Non vérifié : à controler dès qu'un véhicule nous sera fourni"/>
    <x v="1"/>
    <s v="RTD"/>
  </r>
  <r>
    <n v="2318"/>
    <x v="1"/>
    <x v="1"/>
    <x v="1"/>
    <s v="025-Soutien"/>
    <s v="EBMR_FER VBMR GT Pilote_NS_20180326"/>
    <s v="EMD-142"/>
    <s v="fiche n°3"/>
    <n v="239"/>
    <s v="Q"/>
    <x v="1"/>
    <s v="que veut dire GRI ? L'écrire en toutes lettres et le renseigner dans le glossaire"/>
    <x v="1"/>
    <s v="RTD"/>
  </r>
  <r>
    <n v="2319"/>
    <x v="1"/>
    <x v="1"/>
    <x v="1"/>
    <s v="025-Soutien"/>
    <s v="EBMR_FER VBMR GT Pilote_NS_20180326"/>
    <s v="EMD-143"/>
    <s v="fiche n°4"/>
    <n v="241"/>
    <s v="F"/>
    <x v="1"/>
    <s v="Contrôle du véhicule pendant la mission : remplacer &quot;mécanicien&quot; par &quot;équipage&quot; (pilote et tireur)"/>
    <x v="1"/>
    <s v="RTD"/>
  </r>
  <r>
    <n v="2320"/>
    <x v="1"/>
    <x v="1"/>
    <x v="1"/>
    <s v="025-Soutien"/>
    <s v="EBMR_FER VBMR GT Pilote_NS_20180326"/>
    <s v="EMD-144"/>
    <s v="fiche n°5"/>
    <n v="247"/>
    <s v="F"/>
    <x v="1"/>
    <s v="Contrôle du véhicule pendant la mission : remplacer &quot;mécanicien&quot; par &quot;équipage&quot; (pilote et tireur)"/>
    <x v="1"/>
    <s v="RTD"/>
  </r>
  <r>
    <n v="2321"/>
    <x v="1"/>
    <x v="1"/>
    <x v="1"/>
    <s v="025-Soutien"/>
    <s v="EBMR_FER VBMR GT Pilote_NS_20180326"/>
    <s v="EMD-145"/>
    <s v="fiche n°9"/>
    <n v="259"/>
    <s v="Q"/>
    <x v="1"/>
    <s v="personnel nécessaire : il est indiqué &quot;1 équipage&quot;. Il nous semble que le seul pilote suffit. A vérifier."/>
    <x v="1"/>
    <s v="RTD"/>
  </r>
  <r>
    <n v="2322"/>
    <x v="1"/>
    <x v="1"/>
    <x v="1"/>
    <s v="025-Soutien"/>
    <s v="EBMR_FER VBMR GT Pilote_NS_20180326"/>
    <s v="EMD-146"/>
    <s v="fiche n°10"/>
    <n v="261"/>
    <s v="Q"/>
    <x v="1"/>
    <s v="personnel nécessaire : il est indiqué &quot;1 équipage&quot;. Il nous semble que le seul pilote suffit. A vérifier."/>
    <x v="1"/>
    <s v="RTD"/>
  </r>
  <r>
    <n v="2323"/>
    <x v="1"/>
    <x v="1"/>
    <x v="1"/>
    <s v="025-Soutien"/>
    <s v="EBMR_FER VBMR GT Pilote_NS_20180326"/>
    <s v="EMD-147"/>
    <s v="fiche n°11"/>
    <n v="263"/>
    <s v="Q"/>
    <x v="1"/>
    <s v="les fiches 9, 10 et 11 peuvent-elles être fusionnées en une seule ? "/>
    <x v="1"/>
    <s v="RTD"/>
  </r>
  <r>
    <n v="2324"/>
    <x v="1"/>
    <x v="1"/>
    <x v="1"/>
    <s v="025-Soutien"/>
    <s v="EBMR_FER VBMR GT Pilote_NS_20180326"/>
    <s v="EMD-148"/>
    <s v="fiche n°12"/>
    <n v="271"/>
    <s v="F"/>
    <x v="1"/>
    <s v="Mettre une photo de la tappe tunnel en dessous de &quot;déposer la tape tunnel&quot; et indiquer son emplacement."/>
    <x v="1"/>
    <s v="RTD"/>
  </r>
  <r>
    <n v="2325"/>
    <x v="1"/>
    <x v="1"/>
    <x v="1"/>
    <s v="025-Soutien"/>
    <s v="EBMR_FER VBMR GT Pilote_NS_20180326"/>
    <s v="EMD-149"/>
    <s v="fiche n°12"/>
    <n v="271"/>
    <s v="Q"/>
    <x v="1"/>
    <s v="Outillage néant : à vérifier"/>
    <x v="1"/>
    <s v="RTD"/>
  </r>
  <r>
    <n v="2326"/>
    <x v="1"/>
    <x v="1"/>
    <x v="1"/>
    <s v="025-Soutien"/>
    <s v="EBMR_FER VBMR GT Pilote_NS_20180326"/>
    <s v="EMD-150"/>
    <s v="fiche n°13"/>
    <n v="273"/>
    <s v="Q"/>
    <x v="1"/>
    <s v="les fiches 12 et 13 peuvent-elles être fusionnées en une seule ? "/>
    <x v="1"/>
    <s v="RTD"/>
  </r>
  <r>
    <n v="2327"/>
    <x v="1"/>
    <x v="1"/>
    <x v="1"/>
    <s v="025-Soutien"/>
    <s v="EBMR_FER VBMR GT Pilote_NS_20180326"/>
    <s v="EMD-151"/>
    <s v="fiche n°15"/>
    <n v="279"/>
    <s v="Q"/>
    <x v="1"/>
    <s v="les fiches 14 et 15 peuvent-elles être fusionnées en une seule ?"/>
    <x v="1"/>
    <s v="RTD"/>
  </r>
  <r>
    <n v="2328"/>
    <x v="1"/>
    <x v="1"/>
    <x v="1"/>
    <s v="025-Soutien"/>
    <s v="EBMR_FER VBMR GT Pilote_NS_20180326"/>
    <s v="EMD-152"/>
    <s v="fiche n°16"/>
    <n v="281"/>
    <s v="F"/>
    <x v="1"/>
    <s v="que signifie la phrase en rouge &quot;target DM …not found in this publication&quot; ? À corriger"/>
    <x v="1"/>
    <s v="RTD"/>
  </r>
  <r>
    <n v="2329"/>
    <x v="1"/>
    <x v="1"/>
    <x v="1"/>
    <s v="025-Soutien"/>
    <s v="EBMR_FER VBMR GT Pilote_NS_20180326"/>
    <s v="EMD-153"/>
    <s v="fiche n°16"/>
    <n v="283"/>
    <s v="F"/>
    <x v="1"/>
    <s v="Fig 112 à améliorer. Une photo est largement préférable"/>
    <x v="1"/>
    <s v="RTD"/>
  </r>
  <r>
    <n v="2330"/>
    <x v="1"/>
    <x v="1"/>
    <x v="1"/>
    <s v="025-Soutien"/>
    <s v="EBMR_FER VBMR GT Pilote_NS_20180326"/>
    <s v="EMD-154"/>
    <s v="fiche n°17"/>
    <n v="285"/>
    <s v="F"/>
    <x v="1"/>
    <s v="les fiches 17, 18, 19 peuvent-elles être fusionnées en une seule ?"/>
    <x v="1"/>
    <s v="RTD"/>
  </r>
  <r>
    <n v="2331"/>
    <x v="1"/>
    <x v="1"/>
    <x v="1"/>
    <s v="025-Soutien"/>
    <s v="EBMR_FER VBMR GT Pilote_NS_20180326"/>
    <s v="EMD-155"/>
    <s v="fiche n°20"/>
    <n v="293"/>
    <s v="Q"/>
    <x v="1"/>
    <s v="De quoi parle-t-on ? &quot;Examen visuel&quot; entraine des illustrations photo"/>
    <x v="1"/>
    <s v="RTD"/>
  </r>
  <r>
    <n v="2332"/>
    <x v="1"/>
    <x v="1"/>
    <x v="1"/>
    <s v="025-Soutien"/>
    <s v="EBMR_FER VBMR GT Pilote_NS_20180326"/>
    <s v="EMD-156"/>
    <s v="fiche n°21"/>
    <n v="295"/>
    <s v="F"/>
    <x v="1"/>
    <s v="les fiches 21, 22 et 23 peuvent-elles être fusionnées en une seule ?"/>
    <x v="1"/>
    <s v="RTD"/>
  </r>
  <r>
    <n v="2333"/>
    <x v="1"/>
    <x v="1"/>
    <x v="1"/>
    <s v="025-Soutien"/>
    <s v="EBMR_FER VBMR GT Pilote_NS_20180326"/>
    <s v="EMD-157"/>
    <s v="fiche n°24"/>
    <n v="303"/>
    <s v="F"/>
    <x v="1"/>
    <s v="les fiches 24, 25, 26, 27, 28 et 29 peuvent-elles être fusionnées en une seule ?"/>
    <x v="1"/>
    <s v="RTD"/>
  </r>
  <r>
    <n v="2334"/>
    <x v="1"/>
    <x v="1"/>
    <x v="1"/>
    <s v="025-Soutien"/>
    <s v="EBMR_FER VBMR GT Pilote_NS_20180326"/>
    <s v="EMD-158"/>
    <s v="fiche n°29"/>
    <n v="315"/>
    <s v="Q"/>
    <x v="1"/>
    <s v="il est indiqué &quot;personnel nécessaire : un électricien.&quot; Or, il n'y a pas d'électricien dans l'équipage. A-t-on vraiment besoin d'un électricien pour changer des fusibles ?"/>
    <x v="1"/>
    <s v="RTD"/>
  </r>
  <r>
    <n v="2335"/>
    <x v="1"/>
    <x v="1"/>
    <x v="1"/>
    <s v="025-Soutien"/>
    <s v="EBMR_FER VBMR GT Pilote_NS_20180326"/>
    <s v="EMD-159"/>
    <s v="fiche n°30"/>
    <n v="316"/>
    <s v="F"/>
    <x v="1"/>
    <s v="Représenter un vrai tableau de fusibles en Fig 123 et mettre son tableau de légende en parallèle"/>
    <x v="1"/>
    <s v="RTD"/>
  </r>
  <r>
    <n v="2336"/>
    <x v="1"/>
    <x v="1"/>
    <x v="1"/>
    <s v="025-Soutien"/>
    <s v="EBMR_FER VBMR GT Pilote_NS_20180326"/>
    <s v="EMD-160"/>
    <s v="fiche n°31"/>
    <n v="317"/>
    <s v="Q"/>
    <x v="1"/>
    <s v="il est indiqué &quot;personnel nécessaire : un mécanicien.&quot; Or, il n'y a pas d'électricien dans l'équipage. A-t-on vraiment besoin d'un mécanicien pour mettreun chauffage autonome ?"/>
    <x v="1"/>
    <s v="RTD"/>
  </r>
  <r>
    <n v="2337"/>
    <x v="1"/>
    <x v="1"/>
    <x v="1"/>
    <s v="025-Soutien"/>
    <s v="EBMR_FER VBMR GT Pilote_NS_20180326"/>
    <s v="EMD-161"/>
    <s v="fiche n°32"/>
    <n v="319"/>
    <s v="F"/>
    <x v="1"/>
    <s v="Il est indiqué &quot;personnel nécessaire : 1 équipage&quot;. Le pilote suffit-il ?"/>
    <x v="1"/>
    <s v="RTD"/>
  </r>
  <r>
    <n v="2338"/>
    <x v="1"/>
    <x v="1"/>
    <x v="1"/>
    <s v="025-Soutien"/>
    <s v="EBMR_FER VBMR GT Pilote_NS_20180326"/>
    <s v="EMD-162"/>
    <s v="fiche n°33"/>
    <n v="321"/>
    <s v="F"/>
    <x v="1"/>
    <s v="Il est indiqué &quot;personnel nécessaire : 1 équipage&quot;. Le pilote suffit-il ?"/>
    <x v="1"/>
    <s v="RTD"/>
  </r>
  <r>
    <n v="2339"/>
    <x v="1"/>
    <x v="1"/>
    <x v="1"/>
    <s v="025-Soutien"/>
    <s v="EBMR_FER VBMR GT Pilote_NS_20180326"/>
    <s v="EMD-163"/>
    <s v="fiche n°34"/>
    <n v="325"/>
    <s v="F"/>
    <x v="1"/>
    <s v="Il est indiqué &quot;personnel nécessaire : 1 équipage&quot;. Le pilote suffit-il ?"/>
    <x v="1"/>
    <s v="RTD"/>
  </r>
  <r>
    <n v="2340"/>
    <x v="1"/>
    <x v="1"/>
    <x v="1"/>
    <s v="025-Soutien"/>
    <s v="EBMR_FER VBMR GT Pilote_NS_20180326"/>
    <s v="EMD-164"/>
    <s v="fiche n°34"/>
    <n v="325"/>
    <s v="F"/>
    <x v="1"/>
    <s v="les fiches 33 et 34 peuvent-elles être fusionnées en une seule ?"/>
    <x v="1"/>
    <s v="RTD"/>
  </r>
  <r>
    <n v="2341"/>
    <x v="1"/>
    <x v="1"/>
    <x v="1"/>
    <s v="025-Soutien"/>
    <s v="EBMR_FER VBMR GT Pilote_NS_20180326"/>
    <s v="EMD-165"/>
    <s v="fiche n°34"/>
    <n v="325"/>
    <s v="Q"/>
    <x v="1"/>
    <s v="détailler la partie &quot;diagnostique&quot; Dans quel but l'équipage devrait faire une vidange? Un mécanicien ne serait-il pas adapté ?"/>
    <x v="1"/>
    <s v="RTD"/>
  </r>
  <r>
    <n v="2342"/>
    <x v="1"/>
    <x v="1"/>
    <x v="1"/>
    <s v="025-Soutien"/>
    <s v="EBMR_FER VBMR GT Pilote_NS_20180326"/>
    <s v="EMD-166"/>
    <s v="fiche 35"/>
    <n v="331"/>
    <s v="F"/>
    <x v="1"/>
    <s v="Le titre serait plutôt &quot;pré filtre à gazoil&quot;"/>
    <x v="1"/>
    <s v="RTD"/>
  </r>
  <r>
    <n v="2343"/>
    <x v="1"/>
    <x v="1"/>
    <x v="1"/>
    <s v="025-Soutien"/>
    <s v="EBMR_FER VBMR GT Pilote_NS_20180326"/>
    <s v="EMD-167"/>
    <s v="fiche n°35"/>
    <n v="331"/>
    <s v="Q"/>
    <x v="1"/>
    <s v="Dans quel cas vidange-t-on cette eau ? Y a-t-il un témoin, une indication ? "/>
    <x v="1"/>
    <s v="RTD"/>
  </r>
  <r>
    <n v="2344"/>
    <x v="1"/>
    <x v="1"/>
    <x v="1"/>
    <s v="025-Soutien"/>
    <s v="EBMR_FER VBMR GT Pilote_NS_20180326"/>
    <s v="EMD-168"/>
    <s v="fiche n°35"/>
    <n v="331"/>
    <s v="Ma"/>
    <x v="1"/>
    <s v="compléter la légende de la fig 129. Indiquer notamment l'emplacement de cette électrovanne. "/>
    <x v="1"/>
    <s v="RTD"/>
  </r>
  <r>
    <n v="2345"/>
    <x v="1"/>
    <x v="1"/>
    <x v="1"/>
    <s v="025-Soutien"/>
    <s v="EBMR_FER VBMR GT Pilote_NS_20180326"/>
    <s v="EMD-169"/>
    <s v="fiche n°35"/>
    <n v="331"/>
    <s v="Q"/>
    <x v="1"/>
    <s v="Que dit l'afficheur mobilité ? Procédure ? Illustrer."/>
    <x v="1"/>
    <s v="RTD"/>
  </r>
  <r>
    <n v="2346"/>
    <x v="1"/>
    <x v="1"/>
    <x v="1"/>
    <s v="025-Soutien"/>
    <s v="EBMR_FER VBMR GT Pilote_NS_20180326"/>
    <s v="EMD-170"/>
    <s v="fiche n°35"/>
    <n v="332"/>
    <s v="Q"/>
    <x v="1"/>
    <s v="Que désigne le &quot;B&quot; ? Légender ! Est-ce l'électrovanne ?"/>
    <x v="1"/>
    <s v="RTD"/>
  </r>
  <r>
    <n v="2347"/>
    <x v="1"/>
    <x v="1"/>
    <x v="1"/>
    <s v="025-Soutien"/>
    <s v="EBMR_FER VBMR GT Pilote_NS_20180326"/>
    <s v="EMD-171"/>
    <s v="5.3.1"/>
    <n v="335"/>
    <s v="Ma"/>
    <x v="1"/>
    <s v="Les contenances devraient être reportées sur ce tableau qui est plus lisible que les § traitant"/>
    <x v="1"/>
    <s v="RTD"/>
  </r>
  <r>
    <n v="2348"/>
    <x v="1"/>
    <x v="1"/>
    <x v="1"/>
    <s v="025-Soutien"/>
    <s v="EBMR_FER VBMR GT Pilote_NS_20180326"/>
    <s v="EMD-172"/>
    <s v="lisibilité"/>
    <s v="MAT"/>
    <s v="F"/>
    <x v="1"/>
    <s v="Organiser les sauts de page de manière à avoir un titre, un texte, une figure"/>
    <x v="0"/>
    <s v="Les problèmes de mise en page seront corrigés pour la nouvelle livraison"/>
  </r>
  <r>
    <n v="2349"/>
    <x v="1"/>
    <x v="1"/>
    <x v="1"/>
    <s v="025-Soutien"/>
    <s v="EBMR_FER VBMR GT Pilote_NS_20180326"/>
    <s v="EMD-173"/>
    <m/>
    <s v="MAT"/>
    <s v="Ma"/>
    <x v="1"/>
    <s v="Le vehicle display controller (VDC) n'est pas encore opérationnel sur le BRM"/>
    <x v="0"/>
    <s v="Pas d'impact sur les GT"/>
  </r>
  <r>
    <n v="2350"/>
    <x v="1"/>
    <x v="1"/>
    <x v="1"/>
    <s v="025-Soutien"/>
    <s v="EBMR_FER VBMR GT Pilote_NS_20180326"/>
    <s v="EMD-174"/>
    <s v="compréhension"/>
    <s v="MAT"/>
    <s v="Ma"/>
    <x v="1"/>
    <s v="Toutes les vues CAO sont à remplacer par des photos contractuelles"/>
    <x v="0"/>
    <s v="utilisation de vues photoréalistes - pas de photos"/>
  </r>
  <r>
    <n v="2351"/>
    <x v="1"/>
    <x v="1"/>
    <x v="1"/>
    <s v="025-Soutien"/>
    <s v="EBMR_FER GT tireur_NS_20180326"/>
    <s v="JPA-001"/>
    <m/>
    <s v="p9"/>
    <s v="F"/>
    <x v="1"/>
    <s v="Pb de mise en page : il faut centrer en verticale"/>
    <x v="0"/>
    <s v="Les problèmes de mise en page seront corrigés pour la nouvelle livraison"/>
  </r>
  <r>
    <n v="2352"/>
    <x v="1"/>
    <x v="1"/>
    <x v="1"/>
    <s v="025-Soutien"/>
    <s v="EBMR_FER GT tireur_NS_20180326"/>
    <s v="JPA-002"/>
    <m/>
    <s v="p12"/>
    <s v="F"/>
    <x v="1"/>
    <s v="Visibilité sur la figure (P) de la fig 1 : il faut faire une vue plus détaillée de la poignée"/>
    <x v="0"/>
    <s v="utilisation de vues photoréalistes - pas de photos"/>
  </r>
  <r>
    <n v="2353"/>
    <x v="1"/>
    <x v="1"/>
    <x v="1"/>
    <s v="025-Soutien"/>
    <s v="EBMR_FER GT tireur_NS_20180326"/>
    <s v="JPA-003"/>
    <m/>
    <s v="p13"/>
    <s v="Mi"/>
    <x v="1"/>
    <s v="Peut-être remplacer &quot;coffre&quot; par &quot;bloc&quot; sur les légendes (A-H) de la fig 2"/>
    <x v="0"/>
    <s v="Utilisation du terme &quot;bloc optique&quot;"/>
  </r>
  <r>
    <n v="2354"/>
    <x v="1"/>
    <x v="1"/>
    <x v="1"/>
    <s v="025-Soutien"/>
    <s v="EBMR_FER GT tireur_NS_20180326"/>
    <s v="JPA-004"/>
    <m/>
    <s v="p14"/>
    <s v="F"/>
    <x v="1"/>
    <s v="Visibilité sur la légende (D) de la fig 3. Même problème de partie sombre. Il faut une photo détaillée"/>
    <x v="0"/>
    <s v="utilisation de vues photoréalistes - pas de photos"/>
  </r>
  <r>
    <n v="2355"/>
    <x v="1"/>
    <x v="1"/>
    <x v="1"/>
    <s v="025-Soutien"/>
    <s v="EBMR_FER GT tireur_NS_20180326"/>
    <s v="JPA-005"/>
    <m/>
    <s v="p15"/>
    <s v="Ma"/>
    <x v="1"/>
    <s v="Remplacer le terme &quot;FAMAS&quot; par &quot;AIF&quot; sur la légende (E) de la fig 4"/>
    <x v="0"/>
    <s v="Utilisation du terme support arme"/>
  </r>
  <r>
    <n v="2356"/>
    <x v="1"/>
    <x v="1"/>
    <x v="1"/>
    <s v="025-Soutien"/>
    <s v="EBMR_FER GT tireur_NS_20180326"/>
    <s v="JPA-006"/>
    <m/>
    <s v="p15"/>
    <s v="Mi"/>
    <x v="1"/>
    <s v="Rajouter &quot;en place&quot; sur la légende (K) de la fig 4 car ce n'est pas sa place normale de rangement"/>
    <x v="0"/>
    <s v="La réhausse a été supprimée du dessin  car ce n'est pas sa place usuelle"/>
  </r>
  <r>
    <n v="2357"/>
    <x v="1"/>
    <x v="1"/>
    <x v="1"/>
    <s v="025-Soutien"/>
    <s v="EBMR_FER GT tireur_NS_20180326"/>
    <s v="JPA-007"/>
    <m/>
    <s v="p18"/>
    <s v="Ma"/>
    <x v="1"/>
    <s v="Manque le document officiel pour vérifier les caractéristiques à partir de la page 18. Il faut reboucler sur la DJD2. "/>
    <x v="1"/>
    <s v="RTD"/>
  </r>
  <r>
    <n v="2358"/>
    <x v="1"/>
    <x v="1"/>
    <x v="1"/>
    <s v="025-Soutien"/>
    <s v="EBMR_FER GT tireur_NS_20180326"/>
    <s v="JPA-008"/>
    <m/>
    <s v="p18 et plus"/>
    <s v="Ma"/>
    <x v="1"/>
    <s v="Les renseignements techniques liés uniquement aux performances du véhicule (VPG, boite de vitesse, pont, transmissions …) ont-elles vraiment leur place dans le guide tireur? N'y a-t-il pas un risque de doublon avec le guide pilote ?"/>
    <x v="1"/>
    <s v="RTD"/>
  </r>
  <r>
    <n v="2359"/>
    <x v="1"/>
    <x v="1"/>
    <x v="1"/>
    <s v="025-Soutien"/>
    <s v="EBMR_FER GT tireur_NS_20180326"/>
    <s v="JPA-009"/>
    <m/>
    <s v="p18 et plus"/>
    <s v="Mi"/>
    <x v="1"/>
    <s v="Ecrire en toutes lettre TBD et mettre sa définition dans le glossaire"/>
    <x v="1"/>
    <s v="RTD"/>
  </r>
  <r>
    <n v="2360"/>
    <x v="1"/>
    <x v="1"/>
    <x v="1"/>
    <s v="025-Soutien"/>
    <s v="EBMR_FER GT tireur_NS_20180326"/>
    <s v="JPA-010"/>
    <m/>
    <s v="p20, 21 et 22"/>
    <s v="F"/>
    <x v="1"/>
    <s v="Gros effort de mise en page à faire : alignement du texte, centrage dans les tableaux …"/>
    <x v="0"/>
    <s v="Les problèmes de mise en page seront corrigés pour la nouvelle livraison"/>
  </r>
  <r>
    <n v="2361"/>
    <x v="1"/>
    <x v="1"/>
    <x v="1"/>
    <s v="025-Soutien"/>
    <s v="EBMR_FER GT tireur_NS_20180326"/>
    <s v="JPA-011"/>
    <m/>
    <s v="p24"/>
    <s v="Ma"/>
    <x v="1"/>
    <s v="ordre d'injection n'a rien à faire dans un guide tireur. Plus généralement il ne faut pas faire de doublons avec le guide pilote"/>
    <x v="1"/>
    <s v="RTD"/>
  </r>
  <r>
    <n v="2362"/>
    <x v="1"/>
    <x v="1"/>
    <x v="1"/>
    <s v="025-Soutien"/>
    <s v="EBMR_FER GT tireur_NS_20180326"/>
    <s v="JPA-012"/>
    <m/>
    <s v="p25, 26 et 27"/>
    <s v="Mi"/>
    <x v="1"/>
    <s v="Gros effort de mise en page à faire : alignement du texte, centrage dans les tableaux …"/>
    <x v="1"/>
    <s v="RTD"/>
  </r>
  <r>
    <n v="2363"/>
    <x v="1"/>
    <x v="1"/>
    <x v="1"/>
    <s v="025-Soutien"/>
    <s v="EBMR_FER GT tireur_NS_20180326"/>
    <s v="JPA-013"/>
    <m/>
    <s v="p28"/>
    <s v="Q"/>
    <x v="1"/>
    <s v="Page 28,29 les caractériques de freinage du véhicule ont-elles vraiment leur place dans le guide tireur? Ces renseignements suffisent-ils au guide pilote ?"/>
    <x v="1"/>
    <s v="RTD"/>
  </r>
  <r>
    <n v="2364"/>
    <x v="1"/>
    <x v="1"/>
    <x v="1"/>
    <s v="025-Soutien"/>
    <s v="EBMR_FER GT tireur_NS_20180326"/>
    <s v="JPA-014"/>
    <m/>
    <s v="p30"/>
    <s v="F"/>
    <x v="1"/>
    <s v="Gros effort de mise en page à faire : alignement du texte, centrage dans les tableaux …"/>
    <x v="1"/>
    <s v="RTD"/>
  </r>
  <r>
    <n v="2365"/>
    <x v="1"/>
    <x v="1"/>
    <x v="1"/>
    <s v="025-Soutien"/>
    <s v="EBMR_FER GT tireur_NS_20180326"/>
    <s v="JPA-015"/>
    <m/>
    <s v="p31"/>
    <s v="F"/>
    <x v="1"/>
    <s v="Il manque les valeurs sur les cotations en Fig 7. De plus ce schéma serait mieux placé en page 18 au chapitre 1.2.1.1"/>
    <x v="1"/>
    <s v="RTD"/>
  </r>
  <r>
    <n v="2366"/>
    <x v="1"/>
    <x v="1"/>
    <x v="1"/>
    <s v="025-Soutien"/>
    <s v="EBMR_FER GT tireur_NS_20180326"/>
    <s v="JPA-016"/>
    <m/>
    <s v="p32"/>
    <s v="F"/>
    <x v="1"/>
    <s v="Il manque les valeurs sur les cotations en Fig 8. De pplus ce schéma serait mieux placé en page 18 au chapitre 1.2.1.1"/>
    <x v="1"/>
    <s v="RTD"/>
  </r>
  <r>
    <n v="2367"/>
    <x v="1"/>
    <x v="1"/>
    <x v="1"/>
    <s v="025-Soutien"/>
    <s v="EBMR_FER GT tireur_NS_20180326"/>
    <s v="JPA-017"/>
    <m/>
    <m/>
    <s v="Mi"/>
    <x v="1"/>
    <s v="Le tireur n'a pas besoin d'avoir les caracteristique du guide techniques PILOTE en plus.Du moins que la partie necessaire à sa mission_x000a_Sinon pas d'utiilité de faire des guides separés"/>
    <x v="1"/>
    <s v="RTD"/>
  </r>
  <r>
    <n v="2368"/>
    <x v="1"/>
    <x v="1"/>
    <x v="1"/>
    <s v="025-Soutien"/>
    <s v="EBMR_FER GT tireur_NS_20180326"/>
    <s v="JPA-018"/>
    <m/>
    <s v="p31"/>
    <s v="Ma"/>
    <x v="1"/>
    <s v="Il manque la vue et les cotations du T1 ce qui est ennuyeux pour un guide tireur"/>
    <x v="1"/>
    <s v="RTD"/>
  </r>
  <r>
    <n v="2369"/>
    <x v="1"/>
    <x v="1"/>
    <x v="1"/>
    <s v="025-Soutien"/>
    <s v="EBMR_FER GT tireur_NS_20180326"/>
    <s v="JPA-019"/>
    <m/>
    <s v="p32"/>
    <s v="Ma"/>
    <x v="1"/>
    <s v="Il manque la vue et les cotations du T1 ce qui est ennuyeux pour un guide tireur"/>
    <x v="1"/>
    <s v="RTD"/>
  </r>
  <r>
    <n v="2370"/>
    <x v="1"/>
    <x v="1"/>
    <x v="1"/>
    <s v="025-Soutien"/>
    <s v="EBMR_FER GT tireur_NS_20180326"/>
    <s v="JPA-020"/>
    <m/>
    <s v="p33"/>
    <s v="Ma"/>
    <x v="1"/>
    <s v="Il n'y a pas les données chiffrées  en 1.3, 1.4 et 1.5"/>
    <x v="1"/>
    <s v="RTD"/>
  </r>
  <r>
    <n v="2371"/>
    <x v="1"/>
    <x v="1"/>
    <x v="1"/>
    <s v="025-Soutien"/>
    <s v="EBMR_FER GT tireur_NS_20180326"/>
    <s v="JPA-021"/>
    <m/>
    <s v="p41, 42, 43, 44, 45 et p46"/>
    <s v="Ma"/>
    <x v="1"/>
    <s v="Les informations liées au pilote n'ont pas à figurer sur ce guide"/>
    <x v="0"/>
    <s v="les consignes de sécurité ont été séparées entre les consignes génériques qui restent dans le chapitre 1,5 et les consignes spécifiques qui sont intégréed dans le chapitre spécifique auquel la consigne se réfère."/>
  </r>
  <r>
    <n v="2372"/>
    <x v="1"/>
    <x v="1"/>
    <x v="1"/>
    <s v="025-Soutien"/>
    <s v="EBMR_FER GT tireur_NS_20180326"/>
    <s v="JPA-022"/>
    <m/>
    <s v="33 à 49"/>
    <s v="F"/>
    <x v="1"/>
    <s v="Il serait plus judicieux de placer les différents avertissements en rouge dans chaque paragraphe dédié plutôt que de les regrouper. "/>
    <x v="0"/>
    <s v="les consignes de sécurité ont été séparées entre les consignes génériques qui restent dans le chapitre 1,5 et les consignes spécifiques qui sont intégréed dans le chapitre spécifique auquel la consigne se réfère."/>
  </r>
  <r>
    <n v="2373"/>
    <x v="1"/>
    <x v="1"/>
    <x v="1"/>
    <s v="025-Soutien"/>
    <s v="EBMR_FER GT tireur_NS_20180326"/>
    <s v="JPA-023"/>
    <s v=" 1.5.3.13"/>
    <s v="p49"/>
    <s v="Ma"/>
    <x v="1"/>
    <s v="les informations sur le système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4"/>
    <x v="1"/>
    <x v="1"/>
    <x v="1"/>
    <s v="025-Soutien"/>
    <s v="EBMR_FER GT tireur_NS_20180326"/>
    <s v="JPA-024"/>
    <m/>
    <s v="p50….p54"/>
    <s v="Ma"/>
    <x v="1"/>
    <s v="les informations pilote ont-elles leur place dans le guide tireur ? "/>
    <x v="0"/>
    <s v="les consignes de sécurité ont été séparées entre les consignes génériques qui restent dans le chapitre 1,5 et les consignes spécifiques qui sont intégréed dans le chapitre spécifique auquel la consigne se réfère."/>
  </r>
  <r>
    <n v="2375"/>
    <x v="1"/>
    <x v="1"/>
    <x v="1"/>
    <s v="025-Soutien"/>
    <s v="EBMR_FER GT tireur_NS_20180326"/>
    <s v="JPA-025"/>
    <m/>
    <s v="p56"/>
    <s v="Ma"/>
    <x v="1"/>
    <s v="Nota non vérifiée pour cause d'absence de véhicule à disposition"/>
    <x v="0"/>
    <s v="Pas d'impact sur les GT"/>
  </r>
  <r>
    <n v="2376"/>
    <x v="1"/>
    <x v="1"/>
    <x v="1"/>
    <s v="025-Soutien"/>
    <s v="EBMR_FER GT tireur_NS_20180326"/>
    <s v="JPA-026"/>
    <s v="2.2.1.1.1.1"/>
    <s v="p57"/>
    <s v="Q"/>
    <x v="1"/>
    <s v="on parle de &quot;poignée extérieure de la porte tireur&quot; et de &quot;commande de vérouillage des portes&quot; : est ce que c'est le même objet ?"/>
    <x v="0"/>
    <s v="non, ce sont deux choses différentes : il y a une poignée et des boutons de commande dont l'utilisation est complémentaire. Le texte a été modifié en conséquence."/>
  </r>
  <r>
    <n v="2377"/>
    <x v="1"/>
    <x v="1"/>
    <x v="1"/>
    <s v="025-Soutien"/>
    <s v="EBMR_FER GT tireur_NS_20180326"/>
    <s v="JPA-027"/>
    <m/>
    <s v="p71….p88"/>
    <s v="Ma"/>
    <x v="1"/>
    <s v="Non vérifiable du fait de l'absence de disponibilité du véhicule. A vérifier en janvier"/>
    <x v="0"/>
    <s v="Pas d'impact sur les GT"/>
  </r>
  <r>
    <n v="2378"/>
    <x v="1"/>
    <x v="1"/>
    <x v="1"/>
    <s v="025-Soutien"/>
    <s v="EBMR_FER GT tireur_NS_20180326"/>
    <s v="JPA-028"/>
    <s v="3.4.2"/>
    <s v="P95"/>
    <s v="Ma"/>
    <x v="1"/>
    <s v="C'est pas ce qui était prévu en GT : il était au contraire dit que ça ne se démontait pas . A mettre à jour"/>
    <x v="0"/>
    <s v="Texte supprimé des GT"/>
  </r>
  <r>
    <n v="2379"/>
    <x v="1"/>
    <x v="1"/>
    <x v="1"/>
    <s v="025-Soutien"/>
    <s v="EBMR_FER GT tireur_NS_20180326"/>
    <s v="JPA-029"/>
    <s v="3.9"/>
    <s v="p97"/>
    <s v="Q"/>
    <x v="1"/>
    <s v="titre : il est indiqué &quot;T1 &quot; . N'est ce pas plutôt &quot;T2&quot; comme mentionné dans le texte immédiatement sous le titre ? Il y a également cette coquille dans le sommaire"/>
    <x v="1"/>
    <s v="RTD"/>
  </r>
  <r>
    <n v="2380"/>
    <x v="1"/>
    <x v="1"/>
    <x v="1"/>
    <s v="025-Soutien"/>
    <s v="EBMR_FER GT tireur_NS_20180326"/>
    <s v="JPA-030"/>
    <m/>
    <m/>
    <s v="F"/>
    <x v="1"/>
    <s v="remarque générale : si les informations répétées dans le T1 et le T2 sont les mêmes, il faut faire un chapitre commun pour économiser du volume d'information transcrit"/>
    <x v="1"/>
    <s v="RTD"/>
  </r>
  <r>
    <n v="2381"/>
    <x v="1"/>
    <x v="1"/>
    <x v="1"/>
    <s v="025-Soutien"/>
    <s v="EBMR_FER GT tireur_NS_20180326"/>
    <s v="JPA-031"/>
    <s v="chapitre 3"/>
    <s v="91 à 102"/>
    <s v="F"/>
    <x v="1"/>
    <s v="si redondance T1 et T2, faire un chapitre commun. Bien vérifier les données du T2 !"/>
    <x v="1"/>
    <s v="RTD"/>
  </r>
  <r>
    <n v="2382"/>
    <x v="1"/>
    <x v="1"/>
    <x v="1"/>
    <s v="025-Soutien"/>
    <s v="EBMR_FER GT tireur_NS_20180326"/>
    <s v="JPA-032"/>
    <m/>
    <s v="p119"/>
    <s v="Q"/>
    <x v="1"/>
    <s v="Fiche 2 identique à la fiche 1 de la page 117 ! Est-ce normal ?"/>
    <x v="0"/>
    <s v="RTD"/>
  </r>
  <r>
    <n v="2383"/>
    <x v="1"/>
    <x v="1"/>
    <x v="1"/>
    <s v="025-Soutien"/>
    <s v="EBMR_FER GT tireur_NS_20180326"/>
    <s v="JPA-033"/>
    <m/>
    <s v="p127"/>
    <s v="Q"/>
    <x v="1"/>
    <s v="Fiche 6 identique à la fiche 4 de la page 123 ! Est-ce normal ?"/>
    <x v="0"/>
    <s v="RTD"/>
  </r>
  <r>
    <n v="2384"/>
    <x v="1"/>
    <x v="1"/>
    <x v="1"/>
    <s v="025-Soutien"/>
    <s v="EBMR_FER GT tireur_NS_20180326"/>
    <s v="JPA-034"/>
    <m/>
    <s v="p129"/>
    <s v="F"/>
    <x v="1"/>
    <s v="Gros effort de mise en page à faire : alignement du texte, centrage dans les tableaux …"/>
    <x v="0"/>
    <s v="Les problèmes de mise en page seront corrigés pour la nouvelle livraison"/>
  </r>
  <r>
    <n v="2385"/>
    <x v="1"/>
    <x v="1"/>
    <x v="1"/>
    <s v="025-Soutien"/>
    <s v="EBMR_FER GT tireur_NS_20180326"/>
    <s v="JPA-035"/>
    <m/>
    <s v="p133"/>
    <s v="Q"/>
    <x v="1"/>
    <s v="Dans &quot;opérations principales&quot; il semble qu'il y a deux fois la consigne &quot;contrôle du simbleautage du kit tourelleau T1&quot; : est ce normal ? De plus, un teste de tourelleau n'est pas que le simbleautage. A vérifier et à détailler."/>
    <x v="1"/>
    <s v="RTD"/>
  </r>
  <r>
    <n v="2386"/>
    <x v="1"/>
    <x v="1"/>
    <x v="1"/>
    <s v="025-Soutien"/>
    <s v="EBMR_FER GT tireur_NS_20180326"/>
    <s v="JPA-036"/>
    <m/>
    <s v="p147"/>
    <s v="Q"/>
    <x v="1"/>
    <s v="Fiche 16 identique à la fiche 10 de la page 135 ! Est-ce normal ?"/>
    <x v="0"/>
    <s v="RTD"/>
  </r>
  <r>
    <n v="2387"/>
    <x v="1"/>
    <x v="1"/>
    <x v="1"/>
    <s v="025-Soutien"/>
    <s v="EBMR_FER GT tireur_NS_20180326"/>
    <s v="Réf. "/>
    <m/>
    <s v="p155"/>
    <s v="Q"/>
    <x v="1"/>
    <s v="il est indiqué 2 fois &quot;Mettre le SLA sous tension&quot;. Coquille ?"/>
    <x v="1"/>
    <s v="RTD"/>
  </r>
  <r>
    <n v="2388"/>
    <x v="1"/>
    <x v="1"/>
    <x v="1"/>
    <s v="025-Soutien"/>
    <s v="EBMR_FER GT tireur_NS_20180326"/>
    <s v="JPA-038"/>
    <m/>
    <s v="p163"/>
    <s v="F"/>
    <x v="1"/>
    <s v="Gros effort de mise en page à faire : alignement du texte, centrage dans les tableaux …"/>
    <x v="0"/>
    <s v="Les problèmes de mise en page seront corrigés pour la nouvelle livraison"/>
  </r>
  <r>
    <n v="2389"/>
    <x v="1"/>
    <x v="1"/>
    <x v="1"/>
    <s v="025-Soutien"/>
    <s v="EBMR_FER GT tireur_NS_20180326"/>
    <s v="JPA-039"/>
    <m/>
    <m/>
    <s v="Ma"/>
    <x v="1"/>
    <s v="Remarque générale : les fiches doivent comporter l'indication T1 ou T2 ou bien séparer le T1 du T2"/>
    <x v="1"/>
    <s v="RTD"/>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Tableau croisé dynamique1" cacheId="21" applyNumberFormats="0" applyBorderFormats="0" applyFontFormats="0" applyPatternFormats="0" applyAlignmentFormats="0" applyWidthHeightFormats="1" dataCaption="Valeurs" updatedVersion="4" minRefreshableVersion="3" itemPrintTitles="1" createdVersion="4" indent="0" outline="1" outlineData="1" multipleFieldFilters="0">
  <location ref="A38:E40" firstHeaderRow="1" firstDataRow="2" firstDataCol="1"/>
  <pivotFields count="14">
    <pivotField showAll="0" defaultSubtotal="0"/>
    <pivotField showAll="0"/>
    <pivotField showAll="0"/>
    <pivotField showAll="0"/>
    <pivotField showAll="0"/>
    <pivotField dataField="1" showAll="0"/>
    <pivotField showAll="0"/>
    <pivotField showAll="0"/>
    <pivotField showAll="0"/>
    <pivotField showAll="0"/>
    <pivotField axis="axisCol" showAll="0">
      <items count="4">
        <item x="0"/>
        <item x="1"/>
        <item x="2"/>
        <item t="default"/>
      </items>
    </pivotField>
    <pivotField showAll="0"/>
    <pivotField showAll="0"/>
    <pivotField showAll="0" defaultSubtotal="0"/>
  </pivotFields>
  <rowItems count="1">
    <i/>
  </rowItems>
  <colFields count="1">
    <field x="10"/>
  </colFields>
  <colItems count="4">
    <i>
      <x/>
    </i>
    <i>
      <x v="1"/>
    </i>
    <i>
      <x v="2"/>
    </i>
    <i t="grand">
      <x/>
    </i>
  </colItem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Tableau croisé dynamique5" cacheId="2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20:B126" firstHeaderRow="1" firstDataRow="1" firstDataCol="1" rowPageCount="1" colPageCount="1"/>
  <pivotFields count="14">
    <pivotField showAll="0" defaultSubtotal="0"/>
    <pivotField showAll="0"/>
    <pivotField axis="axisRow" showAll="0">
      <items count="7">
        <item x="2"/>
        <item x="0"/>
        <item x="5"/>
        <item x="3"/>
        <item x="1"/>
        <item x="4"/>
        <item t="default"/>
      </items>
    </pivotField>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2"/>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Tableau croisé dynamique4" cacheId="2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108:B114" firstHeaderRow="1" firstDataRow="1" firstDataCol="1" rowPageCount="1" colPageCount="1"/>
  <pivotFields count="14">
    <pivotField showAll="0" defaultSubtotal="0"/>
    <pivotField axis="axisRow" showAll="0">
      <items count="7">
        <item x="2"/>
        <item x="0"/>
        <item x="5"/>
        <item x="3"/>
        <item x="1"/>
        <item x="4"/>
        <item t="default"/>
      </items>
    </pivotField>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1"/>
  </rowFields>
  <rowItems count="6">
    <i>
      <x/>
    </i>
    <i>
      <x v="1"/>
    </i>
    <i>
      <x v="2"/>
    </i>
    <i>
      <x v="3"/>
    </i>
    <i>
      <x v="4"/>
    </i>
    <i>
      <x v="5"/>
    </i>
  </rowItems>
  <colItems count="1">
    <i/>
  </colItems>
  <pageFields count="1">
    <pageField fld="10" item="0" hier="-1"/>
  </pageFields>
  <dataFields count="1">
    <dataField name="Nombre de Fichier" fld="5"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Tableau croisé dynamique3" cacheId="2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96:B102" firstHeaderRow="1" firstDataRow="1" firstDataCol="1" rowPageCount="1" colPageCount="1"/>
  <pivotFields count="14">
    <pivotField showAll="0" defaultSubtotal="0"/>
    <pivotField showAll="0"/>
    <pivotField showAll="0"/>
    <pivotField axis="axisRow" showAll="0">
      <items count="7">
        <item x="0"/>
        <item x="4"/>
        <item x="2"/>
        <item x="5"/>
        <item x="3"/>
        <item x="1"/>
        <item t="default"/>
      </items>
    </pivotField>
    <pivotField showAll="0"/>
    <pivotField dataField="1" showAll="0"/>
    <pivotField showAll="0"/>
    <pivotField showAll="0"/>
    <pivotField showAll="0"/>
    <pivotField showAll="0"/>
    <pivotField axis="axisPage" showAll="0">
      <items count="4">
        <item x="0"/>
        <item x="1"/>
        <item x="2"/>
        <item t="default"/>
      </items>
    </pivotField>
    <pivotField showAll="0"/>
    <pivotField showAll="0" defaultSubtotal="0"/>
    <pivotField showAll="0"/>
  </pivotFields>
  <rowFields count="1">
    <field x="3"/>
  </rowFields>
  <rowItems count="6">
    <i>
      <x/>
    </i>
    <i>
      <x v="1"/>
    </i>
    <i>
      <x v="2"/>
    </i>
    <i>
      <x v="3"/>
    </i>
    <i>
      <x v="4"/>
    </i>
    <i>
      <x v="5"/>
    </i>
  </rowItems>
  <colItems count="1">
    <i/>
  </colItems>
  <pageFields count="1">
    <pageField fld="10" item="0" hier="-1"/>
  </pageFields>
  <dataFields count="1">
    <dataField name="Nombre de Fichier" fld="5" subtotal="count" baseField="0" baseItem="0"/>
  </dataFields>
  <formats count="2">
    <format dxfId="569">
      <pivotArea outline="0" collapsedLevelsAreSubtotals="1" fieldPosition="0"/>
    </format>
    <format dxfId="568">
      <pivotArea outline="0" collapsedLevelsAreSubtotals="1" fieldPosition="0"/>
    </format>
  </format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Tableau croisé dynamique2" cacheId="21" dataOnRows="1" applyNumberFormats="0" applyBorderFormats="0" applyFontFormats="0" applyPatternFormats="0" applyAlignmentFormats="0" applyWidthHeightFormats="1" dataCaption="Valeurs" updatedVersion="4" minRefreshableVersion="3" rowGrandTotals="0" colGrandTotals="0" itemPrintTitles="1" createdVersion="4" indent="0" outline="1" outlineData="1" multipleFieldFilters="0">
  <location ref="A54:B69" firstHeaderRow="1" firstDataRow="1" firstDataCol="1" rowPageCount="1" colPageCount="1"/>
  <pivotFields count="14">
    <pivotField showAll="0" defaultSubtotal="0"/>
    <pivotField showAll="0"/>
    <pivotField showAll="0"/>
    <pivotField showAll="0"/>
    <pivotField showAll="0"/>
    <pivotField dataField="1" showAll="0"/>
    <pivotField showAll="0"/>
    <pivotField showAll="0"/>
    <pivotField showAll="0"/>
    <pivotField showAll="0"/>
    <pivotField axis="axisPage" showAll="0">
      <items count="4">
        <item x="0"/>
        <item x="1"/>
        <item x="2"/>
        <item t="default"/>
      </items>
    </pivotField>
    <pivotField showAll="0"/>
    <pivotField axis="axisRow" dataField="1" showAll="0" defaultSubtotal="0">
      <items count="25">
        <item x="1"/>
        <item x="0"/>
        <item x="2"/>
        <item x="11"/>
        <item x="15"/>
        <item x="3"/>
        <item x="4"/>
        <item x="5"/>
        <item x="6"/>
        <item x="7"/>
        <item x="8"/>
        <item x="9"/>
        <item x="10"/>
        <item x="12"/>
        <item x="13"/>
        <item x="14"/>
        <item x="16"/>
        <item x="17"/>
        <item x="18"/>
        <item x="19"/>
        <item x="20"/>
        <item x="21"/>
        <item x="22"/>
        <item x="23"/>
        <item x="24"/>
      </items>
    </pivotField>
    <pivotField showAll="0"/>
  </pivotFields>
  <rowFields count="2">
    <field x="12"/>
    <field x="-2"/>
  </rowFields>
  <rowItems count="15">
    <i>
      <x/>
    </i>
    <i r="1">
      <x/>
    </i>
    <i r="1" i="1">
      <x v="1"/>
    </i>
    <i>
      <x v="1"/>
    </i>
    <i r="1">
      <x/>
    </i>
    <i r="1" i="1">
      <x v="1"/>
    </i>
    <i>
      <x v="2"/>
    </i>
    <i r="1">
      <x/>
    </i>
    <i r="1" i="1">
      <x v="1"/>
    </i>
    <i>
      <x v="13"/>
    </i>
    <i r="1">
      <x/>
    </i>
    <i r="1" i="1">
      <x v="1"/>
    </i>
    <i>
      <x v="18"/>
    </i>
    <i r="1">
      <x/>
    </i>
    <i r="1" i="1">
      <x v="1"/>
    </i>
  </rowItems>
  <colItems count="1">
    <i/>
  </colItems>
  <pageFields count="1">
    <pageField fld="10" item="0" hier="-1"/>
  </pageFields>
  <dataFields count="2">
    <dataField name="Nombre de Fichier" fld="5" subtotal="count" baseField="0" baseItem="0"/>
    <dataField name="Nombre de Accord sur le commentaire (O,N)" fld="12" subtotal="count" baseField="0" baseItem="0"/>
  </dataFields>
  <pivotTableStyleInfo name="PivotStyleMedium9"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_DJD2_FELIN" displayName="TAB_DJD2_FELIN" ref="A3:AA2392" totalsRowShown="0" headerRowDxfId="253" dataDxfId="252">
  <autoFilter ref="A3:AA2392" xr:uid="{00000000-0009-0000-0100-000001000000}"/>
  <tableColumns count="27">
    <tableColumn id="1" xr3:uid="{00000000-0010-0000-0000-000001000000}" name="N°" dataDxfId="251"/>
    <tableColumn id="3" xr3:uid="{00000000-0010-0000-0000-000003000000}" name="NS_x000a_M / C / NC" dataDxfId="250"/>
    <tableColumn id="4" xr3:uid="{00000000-0010-0000-0000-000004000000}" name="RTD_x000a_M / C / NC" dataDxfId="249"/>
    <tableColumn id="5" xr3:uid="{00000000-0010-0000-0000-000005000000}" name="TCS_x000a_M / C / NC" dataDxfId="248"/>
    <tableColumn id="6" xr3:uid="{00000000-0010-0000-0000-000006000000}" name="Thème DJD" dataDxfId="247"/>
    <tableColumn id="7" xr3:uid="{00000000-0010-0000-0000-000007000000}" name="Fichier" dataDxfId="246"/>
    <tableColumn id="8" xr3:uid="{00000000-0010-0000-0000-000008000000}" name="Réf. " dataDxfId="245"/>
    <tableColumn id="9" xr3:uid="{00000000-0010-0000-0000-000009000000}" name="§" dataDxfId="244"/>
    <tableColumn id="10" xr3:uid="{00000000-0010-0000-0000-00000A000000}" name="Page" dataDxfId="243"/>
    <tableColumn id="11" xr3:uid="{00000000-0010-0000-0000-00000B000000}" name="(Ma)jeur_x000a_(Mi)neur_x000a_(F)orme_x000a_(Q)uestion" dataDxfId="242"/>
    <tableColumn id="12" xr3:uid="{00000000-0010-0000-0000-00000C000000}" name="FEPS" dataDxfId="241"/>
    <tableColumn id="26" xr3:uid="{00000000-0010-0000-0000-00001A000000}" name="Date" dataDxfId="240"/>
    <tableColumn id="13" xr3:uid="{00000000-0010-0000-0000-00000D000000}" name="Remarques DGA" dataDxfId="239"/>
    <tableColumn id="14" xr3:uid="{00000000-0010-0000-0000-00000E000000}" name="Accord GME sur le commentaire (O,N)" dataDxfId="238"/>
    <tableColumn id="15" xr3:uid="{00000000-0010-0000-0000-00000F000000}" name="Réponse GME" dataDxfId="237"/>
    <tableColumn id="16" xr3:uid="{00000000-0010-0000-0000-000010000000}" name="Décision DGA" dataDxfId="236"/>
    <tableColumn id="27" xr3:uid="{00000000-0010-0000-0000-00001B000000}" name="Date dernière mise à jour DGA" dataDxfId="235"/>
    <tableColumn id="17" xr3:uid="{00000000-0010-0000-0000-000011000000}" name="Commentaire DGA" dataDxfId="234"/>
    <tableColumn id="18" xr3:uid="{00000000-0010-0000-0000-000012000000}" name="Etat GME" dataDxfId="233"/>
    <tableColumn id="19" xr3:uid="{00000000-0010-0000-0000-000013000000}" name="Pilote" dataDxfId="232"/>
    <tableColumn id="20" xr3:uid="{00000000-0010-0000-0000-000014000000}" name="Date butée" dataDxfId="231"/>
    <tableColumn id="21" xr3:uid="{00000000-0010-0000-0000-000015000000}" name="Date de clôture" dataDxfId="230"/>
    <tableColumn id="22" xr3:uid="{00000000-0010-0000-0000-000016000000}" name="Commentaire3" dataDxfId="229"/>
    <tableColumn id="2" xr3:uid="{00000000-0010-0000-0000-000002000000}" name="Ligne modifiée par DGA par rapport au fichier envoyé par le GME le 03/09/2018" dataDxfId="228"/>
    <tableColumn id="23" xr3:uid="{00000000-0010-0000-0000-000017000000}" name="Ligne modifiée par DGA le 03/09/2019" dataDxfId="227"/>
    <tableColumn id="24" xr3:uid="{00000000-0010-0000-0000-000018000000}" name="Ligne modifiée par DGA par rapport au fichier envoyé par le GME le 17/07/20182" dataDxfId="226"/>
    <tableColumn id="25" xr3:uid="{00000000-0010-0000-0000-000019000000}" name="Colonne1" dataDxfId="225"/>
  </tableColumns>
  <tableStyleInfo name="TableStyleLight9"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1000000}" name="TAB_DJD2_MMP_MO81" displayName="TAB_DJD2_MMP_MO81" ref="A3:Y416" totalsRowShown="0" headerRowDxfId="200" dataDxfId="199">
  <autoFilter ref="A3:Y416" xr:uid="{00000000-0009-0000-0100-000003000000}"/>
  <tableColumns count="25">
    <tableColumn id="1" xr3:uid="{00000000-0010-0000-0100-000001000000}" name="N°" dataDxfId="198"/>
    <tableColumn id="2" xr3:uid="{00000000-0010-0000-0100-000002000000}" name="NS_x000a_M / C / NC" dataDxfId="197"/>
    <tableColumn id="3" xr3:uid="{00000000-0010-0000-0100-000003000000}" name="RTD_x000a_M / C / NC" dataDxfId="196"/>
    <tableColumn id="4" xr3:uid="{00000000-0010-0000-0100-000004000000}" name="TCS_x000a_M / C / NC" dataDxfId="195"/>
    <tableColumn id="5" xr3:uid="{00000000-0010-0000-0100-000005000000}" name="Thème DJD" dataDxfId="194"/>
    <tableColumn id="6" xr3:uid="{00000000-0010-0000-0100-000006000000}" name="Fichier" dataDxfId="193"/>
    <tableColumn id="7" xr3:uid="{00000000-0010-0000-0100-000007000000}" name="Réf. " dataDxfId="192"/>
    <tableColumn id="8" xr3:uid="{00000000-0010-0000-0100-000008000000}" name="§" dataDxfId="191"/>
    <tableColumn id="9" xr3:uid="{00000000-0010-0000-0100-000009000000}" name="Page" dataDxfId="190"/>
    <tableColumn id="10" xr3:uid="{00000000-0010-0000-0100-00000A000000}" name="(Ma)jeur_x000a_(Mi)neur_x000a_(F)orme_x000a_(Q)uestion" dataDxfId="189"/>
    <tableColumn id="11" xr3:uid="{00000000-0010-0000-0100-00000B000000}" name="FEPS" dataDxfId="188"/>
    <tableColumn id="24" xr3:uid="{00000000-0010-0000-0100-000018000000}" name="Date" dataDxfId="187"/>
    <tableColumn id="12" xr3:uid="{00000000-0010-0000-0100-00000C000000}" name="Remarques DGA" dataDxfId="186"/>
    <tableColumn id="13" xr3:uid="{00000000-0010-0000-0100-00000D000000}" name="Accord GME sur le commentaire (O,N)" dataDxfId="185"/>
    <tableColumn id="14" xr3:uid="{00000000-0010-0000-0100-00000E000000}" name="Réponse GME" dataDxfId="184"/>
    <tableColumn id="15" xr3:uid="{00000000-0010-0000-0100-00000F000000}" name="Décision DGA" dataDxfId="183"/>
    <tableColumn id="25" xr3:uid="{00000000-0010-0000-0100-000019000000}" name="Date dernière mise à jour DGA" dataDxfId="182"/>
    <tableColumn id="16" xr3:uid="{00000000-0010-0000-0100-000010000000}" name="Commentaire DGA" dataDxfId="181"/>
    <tableColumn id="17" xr3:uid="{00000000-0010-0000-0100-000011000000}" name="Etat GME" dataDxfId="180"/>
    <tableColumn id="18" xr3:uid="{00000000-0010-0000-0100-000012000000}" name="Pilote" dataDxfId="179"/>
    <tableColumn id="19" xr3:uid="{00000000-0010-0000-0100-000013000000}" name="Date butée" dataDxfId="178"/>
    <tableColumn id="20" xr3:uid="{00000000-0010-0000-0100-000014000000}" name="Date de clôture" dataDxfId="177"/>
    <tableColumn id="21" xr3:uid="{00000000-0010-0000-0100-000015000000}" name="Commentaire3" dataDxfId="176"/>
    <tableColumn id="23" xr3:uid="{00000000-0010-0000-0100-000017000000}" name="Ligne modifiée par DGA le 03/09/2018" dataDxfId="175"/>
    <tableColumn id="22" xr3:uid="{00000000-0010-0000-0100-000016000000}" name="Ligne modifiée par DGA par rapport au fichier envoyé par le GME le 17/07/20182" dataDxfId="174"/>
  </tableColumns>
  <tableStyleInfo name="TableStyleLight9"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2000000}" name="Tableau2" displayName="Tableau2" ref="A1:A29" totalsRowShown="0">
  <autoFilter ref="A1:A29" xr:uid="{00000000-0009-0000-0100-000006000000}"/>
  <tableColumns count="1">
    <tableColumn id="1" xr3:uid="{00000000-0010-0000-0200-000001000000}" name="Thème DJD"/>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ableau3" displayName="Tableau3" ref="E1:E4" totalsRowShown="0" headerRowDxfId="80" headerRowBorderDxfId="79" tableBorderDxfId="78">
  <autoFilter ref="E1:E4" xr:uid="{00000000-0009-0000-0100-000008000000}"/>
  <tableColumns count="1">
    <tableColumn id="1" xr3:uid="{00000000-0010-0000-0300-000001000000}" name="DJD_01_Mobilité"/>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4000000}" name="Tableau4" displayName="Tableau4" ref="G1:G4" totalsRowShown="0" headerRowDxfId="77" headerRowBorderDxfId="76" tableBorderDxfId="75">
  <autoFilter ref="G1:G4" xr:uid="{00000000-0009-0000-0100-000009000000}"/>
  <tableColumns count="1">
    <tableColumn id="1" xr3:uid="{00000000-0010-0000-0400-000001000000}" name="DJD_02_Mobilité_stratégique"/>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5000000}" name="Tableau6" displayName="Tableau6" ref="C1:C6" totalsRowShown="0">
  <autoFilter ref="C1:C6" xr:uid="{00000000-0009-0000-0100-00000A000000}"/>
  <tableColumns count="1">
    <tableColumn id="1" xr3:uid="{00000000-0010-0000-0500-000001000000}" name="Décision administration"/>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6000000}" name="Tableau712" displayName="Tableau712" ref="AE1:AE3" totalsRowShown="0" headerRowDxfId="74" headerRowBorderDxfId="73" tableBorderDxfId="72">
  <autoFilter ref="AE1:AE3" xr:uid="{00000000-0009-0000-0100-00000B000000}"/>
  <tableColumns count="1">
    <tableColumn id="1" xr3:uid="{00000000-0010-0000-0600-000001000000}" name="DJD_14_Interface_et_Intégration"/>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00000000-000C-0000-FFFF-FFFF07000000}" name="Tableau8" displayName="Tableau8" ref="I1:I31" totalsRowShown="0" headerRowDxfId="71" headerRowBorderDxfId="70" tableBorderDxfId="69">
  <autoFilter ref="I1:I31" xr:uid="{00000000-0009-0000-0100-00000C000000}"/>
  <tableColumns count="1">
    <tableColumn id="1" xr3:uid="{00000000-0010-0000-0700-000001000000}" name="DJD_03_Tourelleau"/>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00000000-000C-0000-FFFF-FFFF08000000}" name="Tableau9" displayName="Tableau9" ref="K1:K31" totalsRowShown="0" headerRowDxfId="68" headerRowBorderDxfId="67" tableBorderDxfId="66">
  <autoFilter ref="K1:K31" xr:uid="{00000000-0009-0000-0100-00000D000000}"/>
  <tableColumns count="1">
    <tableColumn id="1" xr3:uid="{00000000-0010-0000-0800-000001000000}" name="DJD_04_Observation"/>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00000000-000C-0000-FFFF-FFFF09000000}" name="Tableau10" displayName="Tableau10" ref="M1:M31" totalsRowShown="0" headerRowDxfId="65" headerRowBorderDxfId="64" tableBorderDxfId="63">
  <autoFilter ref="M1:M31" xr:uid="{00000000-0009-0000-0100-00000E000000}"/>
  <tableColumns count="1">
    <tableColumn id="1" xr3:uid="{00000000-0010-0000-0900-000001000000}" name="DJD_05_Naviguer"/>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00000000-000C-0000-FFFF-FFFF0A000000}" name="Tableau11" displayName="Tableau11" ref="O1:O31" totalsRowShown="0" headerRowDxfId="62" headerRowBorderDxfId="61" tableBorderDxfId="60">
  <autoFilter ref="O1:O31" xr:uid="{00000000-0009-0000-0100-00000F000000}"/>
  <tableColumns count="1">
    <tableColumn id="1" xr3:uid="{00000000-0010-0000-0A00-000001000000}" name="DJD_06_Acquisition"/>
  </tableColumns>
  <tableStyleInfo name="TableStyleMedium2"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00000000-000C-0000-FFFF-FFFF0B000000}" name="Tableau12" displayName="Tableau12" ref="Q1:Q31" totalsRowShown="0" headerRowDxfId="59" headerRowBorderDxfId="58" tableBorderDxfId="57">
  <autoFilter ref="Q1:Q31" xr:uid="{00000000-0009-0000-0100-000010000000}"/>
  <tableColumns count="1">
    <tableColumn id="1" xr3:uid="{00000000-0010-0000-0B00-000001000000}" name="DJD_07_Survivre"/>
  </tableColumns>
  <tableStyleInfo name="TableStyleMedium2"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00000000-000C-0000-FFFF-FFFF0C000000}" name="Tableau13" displayName="Tableau13" ref="S1:S31" totalsRowShown="0" headerRowDxfId="56" headerRowBorderDxfId="55" tableBorderDxfId="54">
  <autoFilter ref="S1:S31" xr:uid="{00000000-0009-0000-0100-000011000000}"/>
  <tableColumns count="1">
    <tableColumn id="1" xr3:uid="{00000000-0010-0000-0C00-000001000000}" name="DJD_08_Communiquer"/>
  </tableColumns>
  <tableStyleInfo name="TableStyleMedium2"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00000000-000C-0000-FFFF-FFFF0D000000}" name="Tableau14" displayName="Tableau14" ref="U1:U31" totalsRowShown="0" headerRowDxfId="53" headerRowBorderDxfId="52" tableBorderDxfId="51">
  <autoFilter ref="U1:U31" xr:uid="{00000000-0009-0000-0100-000012000000}"/>
  <tableColumns count="1">
    <tableColumn id="1" xr3:uid="{00000000-0010-0000-0D00-000001000000}" name="DJD_09_SdF"/>
  </tableColumns>
  <tableStyleInfo name="TableStyleMedium2"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00000000-000C-0000-FFFF-FFFF0E000000}" name="Tableau15" displayName="Tableau15" ref="W1:W31" totalsRowShown="0" headerRowDxfId="50" headerRowBorderDxfId="49" tableBorderDxfId="48">
  <autoFilter ref="W1:W31" xr:uid="{00000000-0009-0000-0100-000013000000}"/>
  <tableColumns count="1">
    <tableColumn id="1" xr3:uid="{00000000-0010-0000-0E00-000001000000}" name="DJD_10_Facteurs_humains"/>
  </tableColumns>
  <tableStyleInfo name="TableStyleMedium2"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00000000-000C-0000-FFFF-FFFF0F000000}" name="Tableau16" displayName="Tableau16" ref="Y1:Y31" totalsRowShown="0" headerRowDxfId="47" headerRowBorderDxfId="46" tableBorderDxfId="45">
  <autoFilter ref="Y1:Y31" xr:uid="{00000000-0009-0000-0100-000014000000}"/>
  <tableColumns count="1">
    <tableColumn id="1" xr3:uid="{00000000-0010-0000-0F00-000001000000}" name="DJD_11_Environnement"/>
  </tableColumns>
  <tableStyleInfo name="TableStyleMedium2"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00000000-000C-0000-FFFF-FFFF10000000}" name="Tableau17" displayName="Tableau17" ref="AA1:AA31" totalsRowShown="0" headerRowDxfId="44" headerRowBorderDxfId="43" tableBorderDxfId="42">
  <autoFilter ref="AA1:AA31" xr:uid="{00000000-0009-0000-0100-000015000000}"/>
  <tableColumns count="1">
    <tableColumn id="1" xr3:uid="{00000000-0010-0000-1000-000001000000}" name="DJD_12_Protection_de_l_environnement"/>
  </tableColumns>
  <tableStyleInfo name="TableStyleMedium2"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00000000-000C-0000-FFFF-FFFF11000000}" name="Tableau18" displayName="Tableau18" ref="AC1:AC31" totalsRowShown="0" headerRowDxfId="41" headerRowBorderDxfId="40" tableBorderDxfId="39">
  <autoFilter ref="AC1:AC31" xr:uid="{00000000-0009-0000-0100-000016000000}"/>
  <tableColumns count="1">
    <tableColumn id="1" xr3:uid="{00000000-0010-0000-1100-000001000000}" name="DJD_13_Sécurité"/>
  </tableColumns>
  <tableStyleInfo name="TableStyleMedium2"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00000000-000C-0000-FFFF-FFFF12000000}" name="Tableau19" displayName="Tableau19" ref="AG1:AG31" totalsRowShown="0" headerRowDxfId="38" headerRowBorderDxfId="37" tableBorderDxfId="36">
  <autoFilter ref="AG1:AG31" xr:uid="{00000000-0009-0000-0100-000017000000}"/>
  <tableColumns count="1">
    <tableColumn id="1" xr3:uid="{00000000-0010-0000-1200-000001000000}" name="DJD_15_SSI"/>
  </tableColumns>
  <tableStyleInfo name="TableStyleMedium2"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00000000-000C-0000-FFFF-FFFF13000000}" name="Tableau20" displayName="Tableau20" ref="AI1:AI31" totalsRowShown="0" headerRowDxfId="35" headerRowBorderDxfId="34" tableBorderDxfId="33">
  <autoFilter ref="AI1:AI31" xr:uid="{00000000-0009-0000-0100-000018000000}"/>
  <tableColumns count="1">
    <tableColumn id="1" xr3:uid="{00000000-0010-0000-1300-000001000000}" name="DJD_16_Préparation_opérationnelle"/>
  </tableColumns>
  <tableStyleInfo name="TableStyleMedium2"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00000000-000C-0000-FFFF-FFFF14000000}" name="Tableau21" displayName="Tableau21" ref="AK1:AK31" totalsRowShown="0" headerRowDxfId="32" headerRowBorderDxfId="31" tableBorderDxfId="30">
  <autoFilter ref="AK1:AK31" xr:uid="{00000000-0009-0000-0100-000019000000}"/>
  <tableColumns count="1">
    <tableColumn id="1" xr3:uid="{00000000-0010-0000-1400-000001000000}" name="DJD_17_Réalité_augmentée"/>
  </tableColumns>
  <tableStyleInfo name="TableStyleMedium2"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00000000-000C-0000-FFFF-FFFF15000000}" name="Tableau22" displayName="Tableau22" ref="AM1:AM31" totalsRowShown="0" headerRowDxfId="29" headerRowBorderDxfId="28" tableBorderDxfId="27">
  <autoFilter ref="AM1:AM31" xr:uid="{00000000-0009-0000-0100-00001A000000}"/>
  <tableColumns count="1">
    <tableColumn id="1" xr3:uid="{00000000-0010-0000-1500-000001000000}" name="DJD_18_Electrique"/>
  </tableColumns>
  <tableStyleInfo name="TableStyleMedium2"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00000000-000C-0000-FFFF-FFFF16000000}" name="Tableau23" displayName="Tableau23" ref="AO1:AO31" totalsRowShown="0" headerRowDxfId="26" headerRowBorderDxfId="25" tableBorderDxfId="24">
  <autoFilter ref="AO1:AO31" xr:uid="{00000000-0009-0000-0100-00001B000000}"/>
  <tableColumns count="1">
    <tableColumn id="1" xr3:uid="{00000000-0010-0000-1600-000001000000}" name="DJD_19_Réseau_échanges_de_données"/>
  </tableColumns>
  <tableStyleInfo name="TableStyleMedium2"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00000000-000C-0000-FFFF-FFFF17000000}" name="Tableau24" displayName="Tableau24" ref="AQ1:AQ2" totalsRowShown="0" headerRowDxfId="23" headerRowBorderDxfId="22" tableBorderDxfId="21">
  <autoFilter ref="AQ1:AQ2" xr:uid="{00000000-0009-0000-0100-00001C000000}"/>
  <tableColumns count="1">
    <tableColumn id="1" xr3:uid="{00000000-0010-0000-1700-000001000000}" name="DJD_20_Type_VBM"/>
  </tableColumns>
  <tableStyleInfo name="TableStyleMedium2"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00000000-000C-0000-FFFF-FFFF18000000}" name="Tableau25" displayName="Tableau25" ref="AU1:AU2" totalsRowShown="0" headerRowDxfId="20" headerRowBorderDxfId="19" tableBorderDxfId="18">
  <autoFilter ref="AU1:AU2" xr:uid="{00000000-0009-0000-0100-00001D000000}"/>
  <tableColumns count="1">
    <tableColumn id="1" xr3:uid="{00000000-0010-0000-1800-000001000000}" name="DJD_21_Synthèse_organique_et_fonctionnelle"/>
  </tableColumns>
  <tableStyleInfo name="TableStyleMedium2"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0000000-000C-0000-FFFF-FFFF19000000}" name="Tableau26" displayName="Tableau26" ref="AW1:AW2" totalsRowShown="0" headerRowDxfId="17" headerRowBorderDxfId="16" tableBorderDxfId="15">
  <autoFilter ref="AW1:AW2" xr:uid="{00000000-0009-0000-0100-00001E000000}"/>
  <tableColumns count="1">
    <tableColumn id="1" xr3:uid="{00000000-0010-0000-1900-000001000000}" name="DJD_22_SJD"/>
  </tableColumns>
  <tableStyleInfo name="TableStyleMedium2"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00000000-000C-0000-FFFF-FFFF1A000000}" name="Tableau27" displayName="Tableau27" ref="AY1:AY32" totalsRowShown="0" headerRowDxfId="14" headerRowBorderDxfId="13" tableBorderDxfId="12">
  <autoFilter ref="AY1:AY32" xr:uid="{00000000-0009-0000-0100-00001F000000}"/>
  <tableColumns count="1">
    <tableColumn id="1" xr3:uid="{00000000-0010-0000-1A00-000001000000}" name="DJD_23_Equipements_communs"/>
  </tableColumns>
  <tableStyleInfo name="TableStyleMedium2"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00000000-000C-0000-FFFF-FFFF1B000000}" name="Tableau28" displayName="Tableau28" ref="BA1:BA2" totalsRowShown="0" headerRowDxfId="11" headerRowBorderDxfId="10" tableBorderDxfId="9">
  <autoFilter ref="BA1:BA2" xr:uid="{00000000-0009-0000-0100-000020000000}"/>
  <tableColumns count="1">
    <tableColumn id="1" xr3:uid="{00000000-0010-0000-1B00-000001000000}" name="DJD_24_Bilan_de_masse"/>
  </tableColumns>
  <tableStyleInfo name="TableStyleMedium2"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00000000-000C-0000-FFFF-FFFF1C000000}" name="Tableau29" displayName="Tableau29" ref="BC1:BC31" totalsRowShown="0" headerRowDxfId="8" headerRowBorderDxfId="7" tableBorderDxfId="6">
  <autoFilter ref="BC1:BC31" xr:uid="{00000000-0009-0000-0100-000021000000}"/>
  <tableColumns count="1">
    <tableColumn id="1" xr3:uid="{00000000-0010-0000-1C00-000001000000}" name="DJD_25_Soutien"/>
  </tableColumns>
  <tableStyleInfo name="TableStyleMedium2"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00000000-000C-0000-FFFF-FFFF1D000000}" name="Tableau30" displayName="Tableau30" ref="BE1:BE31" totalsRowShown="0" headerRowDxfId="5" headerRowBorderDxfId="4" tableBorderDxfId="3">
  <autoFilter ref="BE1:BE31" xr:uid="{00000000-0009-0000-0100-000022000000}"/>
  <tableColumns count="1">
    <tableColumn id="1" xr3:uid="{00000000-0010-0000-1D00-000001000000}" name="DJD_26_Moyens_de_formation"/>
  </tableColumns>
  <tableStyleInfo name="TableStyleMedium2"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00000000-000C-0000-FFFF-FFFF1E000000}" name="Tableau31" displayName="Tableau31" ref="AS1:AS2" totalsRowShown="0" headerRowDxfId="2" headerRowBorderDxfId="1" tableBorderDxfId="0">
  <autoFilter ref="AS1:AS2" xr:uid="{00000000-0009-0000-0100-000023000000}"/>
  <tableColumns count="1">
    <tableColumn id="1" xr3:uid="{00000000-0010-0000-1E00-000001000000}" name="DJD_20_Tourelle"/>
  </tableColumns>
  <tableStyleInfo name="TableStyleMedium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ivotTable" Target="../pivotTables/pivotTable3.xml"/><Relationship Id="rId7" Type="http://schemas.openxmlformats.org/officeDocument/2006/relationships/drawing" Target="../drawings/drawing1.xml"/><Relationship Id="rId2" Type="http://schemas.openxmlformats.org/officeDocument/2006/relationships/pivotTable" Target="../pivotTables/pivotTable2.xml"/><Relationship Id="rId1" Type="http://schemas.openxmlformats.org/officeDocument/2006/relationships/pivotTable" Target="../pivotTables/pivotTable1.xml"/><Relationship Id="rId6" Type="http://schemas.openxmlformats.org/officeDocument/2006/relationships/printerSettings" Target="../printerSettings/printerSettings3.bin"/><Relationship Id="rId5" Type="http://schemas.openxmlformats.org/officeDocument/2006/relationships/pivotTable" Target="../pivotTables/pivotTable5.xml"/><Relationship Id="rId4" Type="http://schemas.openxmlformats.org/officeDocument/2006/relationships/pivotTable" Target="../pivotTables/pivotTable4.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1.v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vmlDrawing" Target="../drawings/vmlDrawing2.v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3.vml"/><Relationship Id="rId7" Type="http://schemas.openxmlformats.org/officeDocument/2006/relationships/ctrlProp" Target="../ctrlProps/ctrlProp4.xml"/><Relationship Id="rId2" Type="http://schemas.openxmlformats.org/officeDocument/2006/relationships/drawing" Target="../drawings/drawing2.xml"/><Relationship Id="rId1" Type="http://schemas.openxmlformats.org/officeDocument/2006/relationships/printerSettings" Target="../printerSettings/printerSettings6.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7.xml.rels><?xml version="1.0" encoding="UTF-8" standalone="yes"?>
<Relationships xmlns="http://schemas.openxmlformats.org/package/2006/relationships"><Relationship Id="rId8" Type="http://schemas.openxmlformats.org/officeDocument/2006/relationships/table" Target="../tables/table9.xml"/><Relationship Id="rId13" Type="http://schemas.openxmlformats.org/officeDocument/2006/relationships/table" Target="../tables/table14.xml"/><Relationship Id="rId18" Type="http://schemas.openxmlformats.org/officeDocument/2006/relationships/table" Target="../tables/table19.xml"/><Relationship Id="rId26" Type="http://schemas.openxmlformats.org/officeDocument/2006/relationships/table" Target="../tables/table27.xml"/><Relationship Id="rId3" Type="http://schemas.openxmlformats.org/officeDocument/2006/relationships/table" Target="../tables/table4.xml"/><Relationship Id="rId21" Type="http://schemas.openxmlformats.org/officeDocument/2006/relationships/table" Target="../tables/table22.xml"/><Relationship Id="rId7" Type="http://schemas.openxmlformats.org/officeDocument/2006/relationships/table" Target="../tables/table8.xml"/><Relationship Id="rId12" Type="http://schemas.openxmlformats.org/officeDocument/2006/relationships/table" Target="../tables/table13.xml"/><Relationship Id="rId17" Type="http://schemas.openxmlformats.org/officeDocument/2006/relationships/table" Target="../tables/table18.xml"/><Relationship Id="rId25" Type="http://schemas.openxmlformats.org/officeDocument/2006/relationships/table" Target="../tables/table26.xml"/><Relationship Id="rId2" Type="http://schemas.openxmlformats.org/officeDocument/2006/relationships/table" Target="../tables/table3.xml"/><Relationship Id="rId16" Type="http://schemas.openxmlformats.org/officeDocument/2006/relationships/table" Target="../tables/table17.xml"/><Relationship Id="rId20" Type="http://schemas.openxmlformats.org/officeDocument/2006/relationships/table" Target="../tables/table21.xml"/><Relationship Id="rId29" Type="http://schemas.openxmlformats.org/officeDocument/2006/relationships/table" Target="../tables/table30.xml"/><Relationship Id="rId1" Type="http://schemas.openxmlformats.org/officeDocument/2006/relationships/printerSettings" Target="../printerSettings/printerSettings7.bin"/><Relationship Id="rId6" Type="http://schemas.openxmlformats.org/officeDocument/2006/relationships/table" Target="../tables/table7.xml"/><Relationship Id="rId11" Type="http://schemas.openxmlformats.org/officeDocument/2006/relationships/table" Target="../tables/table12.xml"/><Relationship Id="rId24" Type="http://schemas.openxmlformats.org/officeDocument/2006/relationships/table" Target="../tables/table25.xml"/><Relationship Id="rId5" Type="http://schemas.openxmlformats.org/officeDocument/2006/relationships/table" Target="../tables/table6.xml"/><Relationship Id="rId15" Type="http://schemas.openxmlformats.org/officeDocument/2006/relationships/table" Target="../tables/table16.xml"/><Relationship Id="rId23" Type="http://schemas.openxmlformats.org/officeDocument/2006/relationships/table" Target="../tables/table24.xml"/><Relationship Id="rId28" Type="http://schemas.openxmlformats.org/officeDocument/2006/relationships/table" Target="../tables/table29.xml"/><Relationship Id="rId10" Type="http://schemas.openxmlformats.org/officeDocument/2006/relationships/table" Target="../tables/table11.xml"/><Relationship Id="rId19" Type="http://schemas.openxmlformats.org/officeDocument/2006/relationships/table" Target="../tables/table20.xml"/><Relationship Id="rId4" Type="http://schemas.openxmlformats.org/officeDocument/2006/relationships/table" Target="../tables/table5.xml"/><Relationship Id="rId9" Type="http://schemas.openxmlformats.org/officeDocument/2006/relationships/table" Target="../tables/table10.xml"/><Relationship Id="rId14" Type="http://schemas.openxmlformats.org/officeDocument/2006/relationships/table" Target="../tables/table15.xml"/><Relationship Id="rId22" Type="http://schemas.openxmlformats.org/officeDocument/2006/relationships/table" Target="../tables/table23.xml"/><Relationship Id="rId27" Type="http://schemas.openxmlformats.org/officeDocument/2006/relationships/table" Target="../tables/table28.xml"/><Relationship Id="rId30"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1">
    <tabColor rgb="FFFFC000"/>
  </sheetPr>
  <dimension ref="A1:XET23"/>
  <sheetViews>
    <sheetView workbookViewId="0">
      <selection activeCell="A5" sqref="A5"/>
    </sheetView>
  </sheetViews>
  <sheetFormatPr baseColWidth="10" defaultRowHeight="15" x14ac:dyDescent="0.25"/>
  <cols>
    <col min="1" max="1" width="153.85546875" style="10" customWidth="1"/>
  </cols>
  <sheetData>
    <row r="1" spans="1:16374" ht="18.75" x14ac:dyDescent="0.3">
      <c r="A1" s="13" t="s">
        <v>1845</v>
      </c>
      <c r="B1" s="13"/>
      <c r="C1" s="13"/>
      <c r="D1" s="13"/>
      <c r="E1" s="13"/>
      <c r="F1" s="14"/>
      <c r="G1" s="14"/>
      <c r="H1" s="14"/>
      <c r="I1" s="14"/>
      <c r="J1" s="12"/>
      <c r="K1" s="12"/>
      <c r="L1" s="12"/>
      <c r="M1" s="12"/>
      <c r="N1" s="12"/>
      <c r="O1" s="12"/>
      <c r="P1" s="12"/>
      <c r="Q1" s="12"/>
      <c r="R1" s="12"/>
      <c r="S1" s="12"/>
      <c r="T1" s="12"/>
      <c r="U1" s="12"/>
      <c r="V1" s="12"/>
      <c r="W1" s="12"/>
      <c r="X1" s="12"/>
      <c r="Y1" s="12"/>
      <c r="Z1" s="12"/>
      <c r="AA1" s="12"/>
      <c r="AB1" s="12"/>
      <c r="AC1" s="12"/>
      <c r="AD1" s="12"/>
      <c r="AE1" s="12"/>
      <c r="AF1" s="12"/>
      <c r="AG1" s="12"/>
      <c r="AH1" s="12"/>
      <c r="AI1" s="12"/>
      <c r="AJ1" s="12"/>
      <c r="AK1" s="12"/>
      <c r="AL1" s="12"/>
      <c r="AM1" s="12"/>
      <c r="AN1" s="12"/>
      <c r="AO1" s="12"/>
      <c r="AP1" s="12"/>
      <c r="AQ1" s="12"/>
      <c r="AR1" s="12"/>
      <c r="AS1" s="12"/>
      <c r="AT1" s="12"/>
      <c r="AU1" s="12"/>
      <c r="AV1" s="12"/>
      <c r="AW1" s="12"/>
      <c r="AX1" s="12"/>
      <c r="AY1" s="12"/>
      <c r="AZ1" s="12"/>
      <c r="BA1" s="12"/>
      <c r="BB1" s="12"/>
      <c r="BC1" s="12"/>
      <c r="BD1" s="12"/>
      <c r="BE1" s="12"/>
      <c r="BF1" s="12"/>
      <c r="BG1" s="12"/>
      <c r="BH1" s="12"/>
      <c r="BI1" s="12"/>
      <c r="BJ1" s="12"/>
      <c r="BK1" s="12"/>
      <c r="BL1" s="12"/>
      <c r="BM1" s="12"/>
      <c r="BN1" s="12"/>
      <c r="BO1" s="12"/>
      <c r="BP1" s="12"/>
      <c r="BQ1" s="12"/>
      <c r="BR1" s="12"/>
      <c r="BS1" s="12"/>
      <c r="BT1" s="12"/>
      <c r="BU1" s="12"/>
      <c r="BV1" s="12"/>
      <c r="BW1" s="12"/>
      <c r="BX1" s="12"/>
      <c r="BY1" s="12"/>
      <c r="BZ1" s="12"/>
      <c r="CA1" s="12"/>
      <c r="CB1" s="12"/>
      <c r="CC1" s="12"/>
      <c r="CD1" s="12"/>
      <c r="CE1" s="12"/>
      <c r="CF1" s="12"/>
      <c r="CG1" s="12"/>
      <c r="CH1" s="12"/>
      <c r="CI1" s="12"/>
      <c r="CJ1" s="12"/>
      <c r="CK1" s="12"/>
      <c r="CL1" s="12"/>
      <c r="CM1" s="12"/>
      <c r="CN1" s="12"/>
      <c r="CO1" s="12"/>
      <c r="CP1" s="12"/>
      <c r="CQ1" s="12"/>
      <c r="CR1" s="12"/>
      <c r="CS1" s="12"/>
      <c r="CT1" s="12"/>
      <c r="CU1" s="12"/>
      <c r="CV1" s="12"/>
      <c r="CW1" s="12"/>
      <c r="CX1" s="12"/>
      <c r="CY1" s="12"/>
      <c r="CZ1" s="12"/>
      <c r="DA1" s="12"/>
      <c r="DB1" s="12"/>
      <c r="DC1" s="12"/>
      <c r="DD1" s="12"/>
      <c r="DE1" s="12"/>
      <c r="DF1" s="12"/>
      <c r="DG1" s="12"/>
      <c r="DH1" s="12"/>
      <c r="DI1" s="12"/>
      <c r="DJ1" s="12"/>
      <c r="DK1" s="12"/>
      <c r="DL1" s="12"/>
      <c r="DM1" s="12"/>
      <c r="DN1" s="12"/>
      <c r="DO1" s="12"/>
      <c r="DP1" s="12"/>
      <c r="DQ1" s="12"/>
      <c r="DR1" s="12"/>
      <c r="DS1" s="12"/>
      <c r="DT1" s="12"/>
      <c r="DU1" s="12"/>
      <c r="DV1" s="12"/>
      <c r="DW1" s="12"/>
      <c r="DX1" s="12"/>
      <c r="DY1" s="12"/>
      <c r="DZ1" s="12"/>
      <c r="EA1" s="12"/>
      <c r="EB1" s="12"/>
      <c r="EC1" s="12"/>
      <c r="ED1" s="12"/>
      <c r="EE1" s="12"/>
      <c r="EF1" s="12"/>
      <c r="EG1" s="12"/>
      <c r="EH1" s="12"/>
      <c r="EI1" s="12"/>
      <c r="EJ1" s="12"/>
      <c r="EK1" s="12"/>
      <c r="EL1" s="12"/>
      <c r="EM1" s="12"/>
      <c r="EN1" s="12"/>
      <c r="EO1" s="12"/>
      <c r="EP1" s="12"/>
      <c r="EQ1" s="12"/>
      <c r="ER1" s="12"/>
      <c r="ES1" s="12"/>
      <c r="ET1" s="12"/>
      <c r="EU1" s="12"/>
      <c r="EV1" s="12"/>
      <c r="EW1" s="12"/>
      <c r="EX1" s="12"/>
      <c r="EY1" s="12"/>
      <c r="EZ1" s="12"/>
      <c r="FA1" s="12"/>
      <c r="FB1" s="12"/>
      <c r="FC1" s="12"/>
      <c r="FD1" s="12"/>
      <c r="FE1" s="12"/>
      <c r="FF1" s="12"/>
      <c r="FG1" s="12"/>
      <c r="FH1" s="12"/>
      <c r="FI1" s="12"/>
      <c r="FJ1" s="12"/>
      <c r="FK1" s="12"/>
      <c r="FL1" s="12"/>
      <c r="FM1" s="12"/>
      <c r="FN1" s="12"/>
      <c r="FO1" s="12"/>
      <c r="FP1" s="12"/>
      <c r="FQ1" s="12"/>
      <c r="FR1" s="12"/>
      <c r="FS1" s="12"/>
      <c r="FT1" s="12"/>
      <c r="FU1" s="12"/>
      <c r="FV1" s="12"/>
      <c r="FW1" s="12"/>
      <c r="FX1" s="12"/>
      <c r="FY1" s="12"/>
      <c r="FZ1" s="12"/>
      <c r="GA1" s="12"/>
      <c r="GB1" s="12"/>
      <c r="GC1" s="12"/>
      <c r="GD1" s="12"/>
      <c r="GE1" s="12"/>
      <c r="GF1" s="12"/>
      <c r="GG1" s="12"/>
      <c r="GH1" s="12"/>
      <c r="GI1" s="12"/>
      <c r="GJ1" s="12"/>
      <c r="GK1" s="12"/>
      <c r="GL1" s="12"/>
      <c r="GM1" s="12"/>
      <c r="GN1" s="12"/>
      <c r="GO1" s="12"/>
      <c r="GP1" s="12"/>
      <c r="GQ1" s="12"/>
      <c r="GR1" s="12"/>
      <c r="GS1" s="12"/>
      <c r="GT1" s="12"/>
      <c r="GU1" s="12"/>
      <c r="GV1" s="12"/>
      <c r="GW1" s="12"/>
      <c r="GX1" s="12"/>
      <c r="GY1" s="12"/>
      <c r="GZ1" s="12"/>
      <c r="HA1" s="12"/>
      <c r="HB1" s="12"/>
      <c r="HC1" s="12"/>
      <c r="HD1" s="12"/>
      <c r="HE1" s="12"/>
      <c r="HF1" s="12"/>
      <c r="HG1" s="12"/>
      <c r="HH1" s="12"/>
      <c r="HI1" s="12"/>
      <c r="HJ1" s="12"/>
      <c r="HK1" s="12"/>
      <c r="HL1" s="12"/>
      <c r="HM1" s="12"/>
      <c r="HN1" s="12"/>
      <c r="HO1" s="12"/>
      <c r="HP1" s="12"/>
      <c r="HQ1" s="12"/>
      <c r="HR1" s="12"/>
      <c r="HS1" s="12"/>
      <c r="HT1" s="12"/>
      <c r="HU1" s="12"/>
      <c r="HV1" s="12"/>
      <c r="HW1" s="12"/>
      <c r="HX1" s="12"/>
      <c r="HY1" s="12"/>
      <c r="HZ1" s="12"/>
      <c r="IA1" s="12"/>
      <c r="IB1" s="12"/>
      <c r="IC1" s="12"/>
      <c r="ID1" s="12"/>
      <c r="IE1" s="12"/>
      <c r="IF1" s="12"/>
      <c r="IG1" s="12"/>
      <c r="IH1" s="12"/>
      <c r="II1" s="12"/>
      <c r="IJ1" s="12"/>
      <c r="IK1" s="12"/>
      <c r="IL1" s="12"/>
      <c r="IM1" s="12"/>
      <c r="IN1" s="12"/>
      <c r="IO1" s="12"/>
      <c r="IP1" s="12"/>
      <c r="IQ1" s="12"/>
      <c r="IR1" s="12"/>
      <c r="IS1" s="12"/>
      <c r="IT1" s="12"/>
      <c r="IU1" s="12"/>
      <c r="IV1" s="12"/>
      <c r="IW1" s="12"/>
      <c r="IX1" s="12"/>
      <c r="IY1" s="12"/>
      <c r="IZ1" s="12"/>
      <c r="JA1" s="12"/>
      <c r="JB1" s="12"/>
      <c r="JC1" s="12"/>
      <c r="JD1" s="12"/>
      <c r="JE1" s="12"/>
      <c r="JF1" s="12"/>
      <c r="JG1" s="12"/>
      <c r="JH1" s="12"/>
      <c r="JI1" s="12"/>
      <c r="JJ1" s="12"/>
      <c r="JK1" s="12"/>
      <c r="JL1" s="12"/>
      <c r="JM1" s="12"/>
      <c r="JN1" s="12"/>
      <c r="JO1" s="12"/>
      <c r="JP1" s="12"/>
      <c r="JQ1" s="12"/>
      <c r="JR1" s="12"/>
      <c r="JS1" s="12"/>
      <c r="JT1" s="12"/>
      <c r="JU1" s="12"/>
      <c r="JV1" s="12"/>
      <c r="JW1" s="12"/>
      <c r="JX1" s="12"/>
      <c r="JY1" s="12"/>
      <c r="JZ1" s="12"/>
      <c r="KA1" s="12"/>
      <c r="KB1" s="12"/>
      <c r="KC1" s="12"/>
      <c r="KD1" s="12"/>
      <c r="KE1" s="12"/>
      <c r="KF1" s="12"/>
      <c r="KG1" s="12"/>
      <c r="KH1" s="12"/>
      <c r="KI1" s="12"/>
      <c r="KJ1" s="12"/>
      <c r="KK1" s="12"/>
      <c r="KL1" s="12"/>
      <c r="KM1" s="12"/>
      <c r="KN1" s="12"/>
      <c r="KO1" s="12"/>
      <c r="KP1" s="12"/>
      <c r="KQ1" s="12"/>
      <c r="KR1" s="12"/>
      <c r="KS1" s="12"/>
      <c r="KT1" s="12"/>
      <c r="KU1" s="12"/>
      <c r="KV1" s="12"/>
      <c r="KW1" s="12"/>
      <c r="KX1" s="12"/>
      <c r="KY1" s="12"/>
      <c r="KZ1" s="12"/>
      <c r="LA1" s="12"/>
      <c r="LB1" s="12"/>
      <c r="LC1" s="12"/>
      <c r="LD1" s="12"/>
      <c r="LE1" s="12"/>
      <c r="LF1" s="12"/>
      <c r="LG1" s="12"/>
      <c r="LH1" s="12"/>
      <c r="LI1" s="12"/>
      <c r="LJ1" s="12"/>
      <c r="LK1" s="12"/>
      <c r="LL1" s="12"/>
      <c r="LM1" s="12"/>
      <c r="LN1" s="12"/>
      <c r="LO1" s="12"/>
      <c r="LP1" s="12"/>
      <c r="LQ1" s="12"/>
      <c r="LR1" s="12"/>
      <c r="LS1" s="12"/>
      <c r="LT1" s="12"/>
      <c r="LU1" s="12"/>
      <c r="LV1" s="12"/>
      <c r="LW1" s="12"/>
      <c r="LX1" s="12"/>
      <c r="LY1" s="12"/>
      <c r="LZ1" s="12"/>
      <c r="MA1" s="12"/>
      <c r="MB1" s="12"/>
      <c r="MC1" s="12"/>
      <c r="MD1" s="12"/>
      <c r="ME1" s="12"/>
      <c r="MF1" s="12"/>
      <c r="MG1" s="12"/>
      <c r="MH1" s="12"/>
      <c r="MI1" s="12"/>
      <c r="MJ1" s="12"/>
      <c r="MK1" s="12"/>
      <c r="ML1" s="12"/>
      <c r="MM1" s="12"/>
      <c r="MN1" s="12"/>
      <c r="MO1" s="12"/>
      <c r="MP1" s="12"/>
      <c r="MQ1" s="12"/>
      <c r="MR1" s="12"/>
      <c r="MS1" s="12"/>
      <c r="MT1" s="12"/>
      <c r="MU1" s="12"/>
      <c r="MV1" s="12"/>
      <c r="MW1" s="12"/>
      <c r="MX1" s="12"/>
      <c r="MY1" s="12"/>
      <c r="MZ1" s="12"/>
      <c r="NA1" s="12"/>
      <c r="NB1" s="12"/>
      <c r="NC1" s="12"/>
      <c r="ND1" s="12"/>
      <c r="NE1" s="12"/>
      <c r="NF1" s="12"/>
      <c r="NG1" s="12"/>
      <c r="NH1" s="12"/>
      <c r="NI1" s="12"/>
      <c r="NJ1" s="12"/>
      <c r="NK1" s="12"/>
      <c r="NL1" s="12"/>
      <c r="NM1" s="12"/>
      <c r="NN1" s="12"/>
      <c r="NO1" s="12"/>
      <c r="NP1" s="12"/>
      <c r="NQ1" s="12"/>
      <c r="NR1" s="12"/>
      <c r="NS1" s="12"/>
      <c r="NT1" s="12"/>
      <c r="NU1" s="12"/>
      <c r="NV1" s="12"/>
      <c r="NW1" s="12"/>
      <c r="NX1" s="12"/>
      <c r="NY1" s="12"/>
      <c r="NZ1" s="12"/>
      <c r="OA1" s="12"/>
      <c r="OB1" s="12"/>
      <c r="OC1" s="12"/>
      <c r="OD1" s="12"/>
      <c r="OE1" s="12"/>
      <c r="OF1" s="12"/>
      <c r="OG1" s="12"/>
      <c r="OH1" s="12"/>
      <c r="OI1" s="12"/>
      <c r="OJ1" s="12"/>
      <c r="OK1" s="12"/>
      <c r="OL1" s="12"/>
      <c r="OM1" s="12"/>
      <c r="ON1" s="12"/>
      <c r="OO1" s="12"/>
      <c r="OP1" s="12"/>
      <c r="OQ1" s="12"/>
      <c r="OR1" s="12"/>
      <c r="OS1" s="12"/>
      <c r="OT1" s="12"/>
      <c r="OU1" s="12"/>
      <c r="OV1" s="12"/>
      <c r="OW1" s="12"/>
      <c r="OX1" s="12"/>
      <c r="OY1" s="12"/>
      <c r="OZ1" s="12"/>
      <c r="PA1" s="12"/>
      <c r="PB1" s="12"/>
      <c r="PC1" s="12"/>
      <c r="PD1" s="12"/>
      <c r="PE1" s="12"/>
      <c r="PF1" s="12"/>
      <c r="PG1" s="12"/>
      <c r="PH1" s="12"/>
      <c r="PI1" s="12"/>
      <c r="PJ1" s="12"/>
      <c r="PK1" s="12"/>
      <c r="PL1" s="12"/>
      <c r="PM1" s="12"/>
      <c r="PN1" s="12"/>
      <c r="PO1" s="12"/>
      <c r="PP1" s="12"/>
      <c r="PQ1" s="12"/>
      <c r="PR1" s="12"/>
      <c r="PS1" s="12"/>
      <c r="PT1" s="12"/>
      <c r="PU1" s="12"/>
      <c r="PV1" s="12"/>
      <c r="PW1" s="12"/>
      <c r="PX1" s="12"/>
      <c r="PY1" s="12"/>
      <c r="PZ1" s="12"/>
      <c r="QA1" s="12"/>
      <c r="QB1" s="12"/>
      <c r="QC1" s="12"/>
      <c r="QD1" s="12"/>
      <c r="QE1" s="12"/>
      <c r="QF1" s="12"/>
      <c r="QG1" s="12"/>
      <c r="QH1" s="12"/>
      <c r="QI1" s="12"/>
      <c r="QJ1" s="12"/>
      <c r="QK1" s="12"/>
      <c r="QL1" s="12"/>
      <c r="QM1" s="12"/>
      <c r="QN1" s="12"/>
      <c r="QO1" s="12"/>
      <c r="QP1" s="12"/>
      <c r="QQ1" s="12"/>
      <c r="QR1" s="12"/>
      <c r="QS1" s="12"/>
      <c r="QT1" s="12"/>
      <c r="QU1" s="12"/>
      <c r="QV1" s="12"/>
      <c r="QW1" s="12"/>
      <c r="QX1" s="12"/>
      <c r="QY1" s="12"/>
      <c r="QZ1" s="12"/>
      <c r="RA1" s="12"/>
      <c r="RB1" s="12"/>
      <c r="RC1" s="12"/>
      <c r="RD1" s="12"/>
      <c r="RE1" s="12"/>
      <c r="RF1" s="12"/>
      <c r="RG1" s="12"/>
      <c r="RH1" s="12"/>
      <c r="RI1" s="12"/>
      <c r="RJ1" s="12"/>
      <c r="RK1" s="12"/>
      <c r="RL1" s="12"/>
      <c r="RM1" s="12"/>
      <c r="RN1" s="12"/>
      <c r="RO1" s="12"/>
      <c r="RP1" s="12"/>
      <c r="RQ1" s="12"/>
      <c r="RR1" s="12"/>
      <c r="RS1" s="12"/>
      <c r="RT1" s="12"/>
      <c r="RU1" s="12"/>
      <c r="RV1" s="12"/>
      <c r="RW1" s="12"/>
      <c r="RX1" s="12"/>
      <c r="RY1" s="12"/>
      <c r="RZ1" s="12"/>
      <c r="SA1" s="12"/>
      <c r="SB1" s="12"/>
      <c r="SC1" s="12"/>
      <c r="SD1" s="12"/>
      <c r="SE1" s="12"/>
      <c r="SF1" s="12"/>
      <c r="SG1" s="12"/>
      <c r="SH1" s="12"/>
      <c r="SI1" s="12"/>
      <c r="SJ1" s="12"/>
      <c r="SK1" s="12"/>
      <c r="SL1" s="12"/>
      <c r="SM1" s="12"/>
      <c r="SN1" s="12"/>
      <c r="SO1" s="12"/>
      <c r="SP1" s="12"/>
      <c r="SQ1" s="12"/>
      <c r="SR1" s="12"/>
      <c r="SS1" s="12"/>
      <c r="ST1" s="12"/>
      <c r="SU1" s="12"/>
      <c r="SV1" s="12"/>
      <c r="SW1" s="12"/>
      <c r="SX1" s="12"/>
      <c r="SY1" s="12"/>
      <c r="SZ1" s="12"/>
      <c r="TA1" s="12"/>
      <c r="TB1" s="12"/>
      <c r="TC1" s="12"/>
      <c r="TD1" s="12"/>
      <c r="TE1" s="12"/>
      <c r="TF1" s="12"/>
      <c r="TG1" s="12"/>
      <c r="TH1" s="12"/>
      <c r="TI1" s="12"/>
      <c r="TJ1" s="12"/>
      <c r="TK1" s="12"/>
      <c r="TL1" s="12"/>
      <c r="TM1" s="12"/>
      <c r="TN1" s="12"/>
      <c r="TO1" s="12"/>
      <c r="TP1" s="12"/>
      <c r="TQ1" s="12"/>
      <c r="TR1" s="12"/>
      <c r="TS1" s="12"/>
      <c r="TT1" s="12"/>
      <c r="TU1" s="12"/>
      <c r="TV1" s="12"/>
      <c r="TW1" s="12"/>
      <c r="TX1" s="12"/>
      <c r="TY1" s="12"/>
      <c r="TZ1" s="12"/>
      <c r="UA1" s="12"/>
      <c r="UB1" s="12"/>
      <c r="UC1" s="12"/>
      <c r="UD1" s="12"/>
      <c r="UE1" s="12"/>
      <c r="UF1" s="12"/>
      <c r="UG1" s="12"/>
      <c r="UH1" s="12"/>
      <c r="UI1" s="12"/>
      <c r="UJ1" s="12"/>
      <c r="UK1" s="12"/>
      <c r="UL1" s="12"/>
      <c r="UM1" s="12"/>
      <c r="UN1" s="12"/>
      <c r="UO1" s="12"/>
      <c r="UP1" s="12"/>
      <c r="UQ1" s="12"/>
      <c r="UR1" s="12"/>
      <c r="US1" s="12"/>
      <c r="UT1" s="12"/>
      <c r="UU1" s="12"/>
      <c r="UV1" s="12"/>
      <c r="UW1" s="12"/>
      <c r="UX1" s="12"/>
      <c r="UY1" s="12"/>
      <c r="UZ1" s="12"/>
      <c r="VA1" s="12"/>
      <c r="VB1" s="12"/>
      <c r="VC1" s="12"/>
      <c r="VD1" s="12"/>
      <c r="VE1" s="12"/>
      <c r="VF1" s="12"/>
      <c r="VG1" s="12"/>
      <c r="VH1" s="12"/>
      <c r="VI1" s="12"/>
      <c r="VJ1" s="12"/>
      <c r="VK1" s="12"/>
      <c r="VL1" s="12"/>
      <c r="VM1" s="12"/>
      <c r="VN1" s="12"/>
      <c r="VO1" s="12"/>
      <c r="VP1" s="12"/>
      <c r="VQ1" s="12"/>
      <c r="VR1" s="12"/>
      <c r="VS1" s="12"/>
      <c r="VT1" s="12"/>
      <c r="VU1" s="12"/>
      <c r="VV1" s="12"/>
      <c r="VW1" s="12"/>
      <c r="VX1" s="12"/>
      <c r="VY1" s="12"/>
      <c r="VZ1" s="12"/>
      <c r="WA1" s="12"/>
      <c r="WB1" s="12"/>
      <c r="WC1" s="12"/>
      <c r="WD1" s="12"/>
      <c r="WE1" s="12"/>
      <c r="WF1" s="12"/>
      <c r="WG1" s="12"/>
      <c r="WH1" s="12"/>
      <c r="WI1" s="12"/>
      <c r="WJ1" s="12"/>
      <c r="WK1" s="12"/>
      <c r="WL1" s="12"/>
      <c r="WM1" s="12"/>
      <c r="WN1" s="12"/>
      <c r="WO1" s="12"/>
      <c r="WP1" s="12"/>
      <c r="WQ1" s="12"/>
      <c r="WR1" s="12"/>
      <c r="WS1" s="12"/>
      <c r="WT1" s="12"/>
      <c r="WU1" s="12"/>
      <c r="WV1" s="12"/>
      <c r="WW1" s="12"/>
      <c r="WX1" s="12"/>
      <c r="WY1" s="12"/>
      <c r="WZ1" s="12"/>
      <c r="XA1" s="12"/>
      <c r="XB1" s="12"/>
      <c r="XC1" s="12"/>
      <c r="XD1" s="12"/>
      <c r="XE1" s="12"/>
      <c r="XF1" s="12"/>
      <c r="XG1" s="12"/>
      <c r="XH1" s="12"/>
      <c r="XI1" s="12"/>
      <c r="XJ1" s="12"/>
      <c r="XK1" s="12"/>
      <c r="XL1" s="12"/>
      <c r="XM1" s="12"/>
      <c r="XN1" s="12"/>
      <c r="XO1" s="12"/>
      <c r="XP1" s="12"/>
      <c r="XQ1" s="12"/>
      <c r="XR1" s="12"/>
      <c r="XS1" s="12"/>
      <c r="XT1" s="12"/>
      <c r="XU1" s="12"/>
      <c r="XV1" s="12"/>
      <c r="XW1" s="12"/>
      <c r="XX1" s="12"/>
      <c r="XY1" s="12"/>
      <c r="XZ1" s="12"/>
      <c r="YA1" s="12"/>
      <c r="YB1" s="12"/>
      <c r="YC1" s="12"/>
      <c r="YD1" s="12"/>
      <c r="YE1" s="12"/>
      <c r="YF1" s="12"/>
      <c r="YG1" s="12"/>
      <c r="YH1" s="12"/>
      <c r="YI1" s="12"/>
      <c r="YJ1" s="12"/>
      <c r="YK1" s="12"/>
      <c r="YL1" s="12"/>
      <c r="YM1" s="12"/>
      <c r="YN1" s="12"/>
      <c r="YO1" s="12"/>
      <c r="YP1" s="12"/>
      <c r="YQ1" s="12"/>
      <c r="YR1" s="12"/>
      <c r="YS1" s="12"/>
      <c r="YT1" s="12"/>
      <c r="YU1" s="12"/>
      <c r="YV1" s="12"/>
      <c r="YW1" s="12"/>
      <c r="YX1" s="12"/>
      <c r="YY1" s="12"/>
      <c r="YZ1" s="12"/>
      <c r="ZA1" s="12"/>
      <c r="ZB1" s="12"/>
      <c r="ZC1" s="12"/>
      <c r="ZD1" s="12"/>
      <c r="ZE1" s="12"/>
      <c r="ZF1" s="12"/>
      <c r="ZG1" s="12"/>
      <c r="ZH1" s="12"/>
      <c r="ZI1" s="12"/>
      <c r="ZJ1" s="12"/>
      <c r="ZK1" s="12"/>
      <c r="ZL1" s="12"/>
      <c r="ZM1" s="12"/>
      <c r="ZN1" s="12"/>
      <c r="ZO1" s="12"/>
      <c r="ZP1" s="12"/>
      <c r="ZQ1" s="12"/>
      <c r="ZR1" s="12"/>
      <c r="ZS1" s="12"/>
      <c r="ZT1" s="12"/>
      <c r="ZU1" s="12"/>
      <c r="ZV1" s="12"/>
      <c r="ZW1" s="12"/>
      <c r="ZX1" s="12"/>
      <c r="ZY1" s="12"/>
      <c r="ZZ1" s="12"/>
      <c r="AAA1" s="12"/>
      <c r="AAB1" s="12"/>
      <c r="AAC1" s="12"/>
      <c r="AAD1" s="12"/>
      <c r="AAE1" s="12"/>
      <c r="AAF1" s="12"/>
      <c r="AAG1" s="12"/>
      <c r="AAH1" s="12"/>
      <c r="AAI1" s="12"/>
      <c r="AAJ1" s="12"/>
      <c r="AAK1" s="12"/>
      <c r="AAL1" s="12"/>
      <c r="AAM1" s="12"/>
      <c r="AAN1" s="12"/>
      <c r="AAO1" s="12"/>
      <c r="AAP1" s="12"/>
      <c r="AAQ1" s="12"/>
      <c r="AAR1" s="12"/>
      <c r="AAS1" s="12"/>
      <c r="AAT1" s="12"/>
      <c r="AAU1" s="12"/>
      <c r="AAV1" s="12"/>
      <c r="AAW1" s="12"/>
      <c r="AAX1" s="12"/>
      <c r="AAY1" s="12"/>
      <c r="AAZ1" s="12"/>
      <c r="ABA1" s="12"/>
      <c r="ABB1" s="12"/>
      <c r="ABC1" s="12"/>
      <c r="ABD1" s="12"/>
      <c r="ABE1" s="12"/>
      <c r="ABF1" s="12"/>
      <c r="ABG1" s="12"/>
      <c r="ABH1" s="12"/>
      <c r="ABI1" s="12"/>
      <c r="ABJ1" s="12"/>
      <c r="ABK1" s="12"/>
      <c r="ABL1" s="12"/>
      <c r="ABM1" s="12"/>
      <c r="ABN1" s="12"/>
      <c r="ABO1" s="12"/>
      <c r="ABP1" s="12"/>
      <c r="ABQ1" s="12"/>
      <c r="ABR1" s="12"/>
      <c r="ABS1" s="12"/>
      <c r="ABT1" s="12"/>
      <c r="ABU1" s="12"/>
      <c r="ABV1" s="12"/>
      <c r="ABW1" s="12"/>
      <c r="ABX1" s="12"/>
      <c r="ABY1" s="12"/>
      <c r="ABZ1" s="12"/>
      <c r="ACA1" s="12"/>
      <c r="ACB1" s="12"/>
      <c r="ACC1" s="12"/>
      <c r="ACD1" s="12"/>
      <c r="ACE1" s="12"/>
      <c r="ACF1" s="12"/>
      <c r="ACG1" s="12"/>
      <c r="ACH1" s="12"/>
      <c r="ACI1" s="12"/>
      <c r="ACJ1" s="12"/>
      <c r="ACK1" s="12"/>
      <c r="ACL1" s="12"/>
      <c r="ACM1" s="12"/>
      <c r="ACN1" s="12"/>
      <c r="ACO1" s="12"/>
      <c r="ACP1" s="12"/>
      <c r="ACQ1" s="12"/>
      <c r="ACR1" s="12"/>
      <c r="ACS1" s="12"/>
      <c r="ACT1" s="12"/>
      <c r="ACU1" s="12"/>
      <c r="ACV1" s="12"/>
      <c r="ACW1" s="12"/>
      <c r="ACX1" s="12"/>
      <c r="ACY1" s="12"/>
      <c r="ACZ1" s="12"/>
      <c r="ADA1" s="12"/>
      <c r="ADB1" s="12"/>
      <c r="ADC1" s="12"/>
      <c r="ADD1" s="12"/>
      <c r="ADE1" s="12"/>
      <c r="ADF1" s="12"/>
      <c r="ADG1" s="12"/>
      <c r="ADH1" s="12"/>
      <c r="ADI1" s="12"/>
      <c r="ADJ1" s="12"/>
      <c r="ADK1" s="12"/>
      <c r="ADL1" s="12"/>
      <c r="ADM1" s="12"/>
      <c r="ADN1" s="12"/>
      <c r="ADO1" s="12"/>
      <c r="ADP1" s="12"/>
      <c r="ADQ1" s="12"/>
      <c r="ADR1" s="12"/>
      <c r="ADS1" s="12"/>
      <c r="ADT1" s="12"/>
      <c r="ADU1" s="12"/>
      <c r="ADV1" s="12"/>
      <c r="ADW1" s="12"/>
      <c r="ADX1" s="12"/>
      <c r="ADY1" s="12"/>
      <c r="ADZ1" s="12"/>
      <c r="AEA1" s="12"/>
      <c r="AEB1" s="12"/>
      <c r="AEC1" s="12"/>
      <c r="AED1" s="12"/>
      <c r="AEE1" s="12"/>
      <c r="AEF1" s="12"/>
      <c r="AEG1" s="12"/>
      <c r="AEH1" s="12"/>
      <c r="AEI1" s="12"/>
      <c r="AEJ1" s="12"/>
      <c r="AEK1" s="12"/>
      <c r="AEL1" s="12"/>
      <c r="AEM1" s="12"/>
      <c r="AEN1" s="12"/>
      <c r="AEO1" s="12"/>
      <c r="AEP1" s="12"/>
      <c r="AEQ1" s="12"/>
      <c r="AER1" s="12"/>
      <c r="AES1" s="12"/>
      <c r="AET1" s="12"/>
      <c r="AEU1" s="12"/>
      <c r="AEV1" s="12"/>
      <c r="AEW1" s="12"/>
      <c r="AEX1" s="12"/>
      <c r="AEY1" s="12"/>
      <c r="AEZ1" s="12"/>
      <c r="AFA1" s="12"/>
      <c r="AFB1" s="12"/>
      <c r="AFC1" s="12"/>
      <c r="AFD1" s="12"/>
      <c r="AFE1" s="12"/>
      <c r="AFF1" s="12"/>
      <c r="AFG1" s="12"/>
      <c r="AFH1" s="12"/>
      <c r="AFI1" s="12"/>
      <c r="AFJ1" s="12"/>
      <c r="AFK1" s="12"/>
      <c r="AFL1" s="12"/>
      <c r="AFM1" s="12"/>
      <c r="AFN1" s="12"/>
      <c r="AFO1" s="12"/>
      <c r="AFP1" s="12"/>
      <c r="AFQ1" s="12"/>
      <c r="AFR1" s="12"/>
      <c r="AFS1" s="12"/>
      <c r="AFT1" s="12"/>
      <c r="AFU1" s="12"/>
      <c r="AFV1" s="12"/>
      <c r="AFW1" s="12"/>
      <c r="AFX1" s="12"/>
      <c r="AFY1" s="12"/>
      <c r="AFZ1" s="12"/>
      <c r="AGA1" s="12"/>
      <c r="AGB1" s="12"/>
      <c r="AGC1" s="12"/>
      <c r="AGD1" s="12"/>
      <c r="AGE1" s="12"/>
      <c r="AGF1" s="12"/>
      <c r="AGG1" s="12"/>
      <c r="AGH1" s="12"/>
      <c r="AGI1" s="12"/>
      <c r="AGJ1" s="12"/>
      <c r="AGK1" s="12"/>
      <c r="AGL1" s="12"/>
      <c r="AGM1" s="12"/>
      <c r="AGN1" s="12"/>
      <c r="AGO1" s="12"/>
      <c r="AGP1" s="12"/>
      <c r="AGQ1" s="12"/>
      <c r="AGR1" s="12"/>
      <c r="AGS1" s="12"/>
      <c r="AGT1" s="12"/>
      <c r="AGU1" s="12"/>
      <c r="AGV1" s="12"/>
      <c r="AGW1" s="12"/>
      <c r="AGX1" s="12"/>
      <c r="AGY1" s="12"/>
      <c r="AGZ1" s="12"/>
      <c r="AHA1" s="12"/>
      <c r="AHB1" s="12"/>
      <c r="AHC1" s="12"/>
      <c r="AHD1" s="12"/>
      <c r="AHE1" s="12"/>
      <c r="AHF1" s="12"/>
      <c r="AHG1" s="12"/>
      <c r="AHH1" s="12"/>
      <c r="AHI1" s="12"/>
      <c r="AHJ1" s="12"/>
      <c r="AHK1" s="12"/>
      <c r="AHL1" s="12"/>
      <c r="AHM1" s="12"/>
      <c r="AHN1" s="12"/>
      <c r="AHO1" s="12"/>
      <c r="AHP1" s="12"/>
      <c r="AHQ1" s="12"/>
      <c r="AHR1" s="12"/>
      <c r="AHS1" s="12"/>
      <c r="AHT1" s="12"/>
      <c r="AHU1" s="12"/>
      <c r="AHV1" s="12"/>
      <c r="AHW1" s="12"/>
      <c r="AHX1" s="12"/>
      <c r="AHY1" s="12"/>
      <c r="AHZ1" s="12"/>
      <c r="AIA1" s="12"/>
      <c r="AIB1" s="12"/>
      <c r="AIC1" s="12"/>
      <c r="AID1" s="12"/>
      <c r="AIE1" s="12"/>
      <c r="AIF1" s="12"/>
      <c r="AIG1" s="12"/>
      <c r="AIH1" s="12"/>
      <c r="AII1" s="12"/>
      <c r="AIJ1" s="12"/>
      <c r="AIK1" s="12"/>
      <c r="AIL1" s="12"/>
      <c r="AIM1" s="12"/>
      <c r="AIN1" s="12"/>
      <c r="AIO1" s="12"/>
      <c r="AIP1" s="12"/>
      <c r="AIQ1" s="12"/>
      <c r="AIR1" s="12"/>
      <c r="AIS1" s="12"/>
      <c r="AIT1" s="12"/>
      <c r="AIU1" s="12"/>
      <c r="AIV1" s="12"/>
      <c r="AIW1" s="12"/>
      <c r="AIX1" s="12"/>
      <c r="AIY1" s="12"/>
      <c r="AIZ1" s="12"/>
      <c r="AJA1" s="12"/>
      <c r="AJB1" s="12"/>
      <c r="AJC1" s="12"/>
      <c r="AJD1" s="12"/>
      <c r="AJE1" s="12"/>
      <c r="AJF1" s="12"/>
      <c r="AJG1" s="12"/>
      <c r="AJH1" s="12"/>
      <c r="AJI1" s="12"/>
      <c r="AJJ1" s="12"/>
      <c r="AJK1" s="12"/>
      <c r="AJL1" s="12"/>
      <c r="AJM1" s="12"/>
      <c r="AJN1" s="12"/>
      <c r="AJO1" s="12"/>
      <c r="AJP1" s="12"/>
      <c r="AJQ1" s="12"/>
      <c r="AJR1" s="12"/>
      <c r="AJS1" s="12"/>
      <c r="AJT1" s="12"/>
      <c r="AJU1" s="12"/>
      <c r="AJV1" s="12"/>
      <c r="AJW1" s="12"/>
      <c r="AJX1" s="12"/>
      <c r="AJY1" s="12"/>
      <c r="AJZ1" s="12"/>
      <c r="AKA1" s="12"/>
      <c r="AKB1" s="12"/>
      <c r="AKC1" s="12"/>
      <c r="AKD1" s="12"/>
      <c r="AKE1" s="12"/>
      <c r="AKF1" s="12"/>
      <c r="AKG1" s="12"/>
      <c r="AKH1" s="12"/>
      <c r="AKI1" s="12"/>
      <c r="AKJ1" s="12"/>
      <c r="AKK1" s="12"/>
      <c r="AKL1" s="12"/>
      <c r="AKM1" s="12"/>
      <c r="AKN1" s="12"/>
      <c r="AKO1" s="12"/>
      <c r="AKP1" s="12"/>
      <c r="AKQ1" s="12"/>
      <c r="AKR1" s="12"/>
      <c r="AKS1" s="12"/>
      <c r="AKT1" s="12"/>
      <c r="AKU1" s="12"/>
      <c r="AKV1" s="12"/>
      <c r="AKW1" s="12"/>
      <c r="AKX1" s="12"/>
      <c r="AKY1" s="12"/>
      <c r="AKZ1" s="12"/>
      <c r="ALA1" s="12"/>
      <c r="ALB1" s="12"/>
      <c r="ALC1" s="12"/>
      <c r="ALD1" s="12"/>
      <c r="ALE1" s="12"/>
      <c r="ALF1" s="12"/>
      <c r="ALG1" s="12"/>
      <c r="ALH1" s="12"/>
      <c r="ALI1" s="12"/>
      <c r="ALJ1" s="12"/>
      <c r="ALK1" s="12"/>
      <c r="ALL1" s="12"/>
      <c r="ALM1" s="12"/>
      <c r="ALN1" s="12"/>
      <c r="ALO1" s="12"/>
      <c r="ALP1" s="12"/>
      <c r="ALQ1" s="12"/>
      <c r="ALR1" s="12"/>
      <c r="ALS1" s="12"/>
      <c r="ALT1" s="12"/>
      <c r="ALU1" s="12"/>
      <c r="ALV1" s="12"/>
      <c r="ALW1" s="12"/>
      <c r="ALX1" s="12"/>
      <c r="ALY1" s="12"/>
      <c r="ALZ1" s="12"/>
      <c r="AMA1" s="12"/>
      <c r="AMB1" s="12"/>
      <c r="AMC1" s="12"/>
      <c r="AMD1" s="12"/>
      <c r="AME1" s="12"/>
      <c r="AMF1" s="12"/>
      <c r="AMG1" s="12"/>
      <c r="AMH1" s="12"/>
      <c r="AMI1" s="12"/>
      <c r="AMJ1" s="12"/>
      <c r="AMK1" s="12"/>
      <c r="AML1" s="12"/>
      <c r="AMM1" s="12"/>
      <c r="AMN1" s="12"/>
      <c r="AMO1" s="12"/>
      <c r="AMP1" s="12"/>
      <c r="AMQ1" s="12"/>
      <c r="AMR1" s="12"/>
      <c r="AMS1" s="12"/>
      <c r="AMT1" s="12"/>
      <c r="AMU1" s="12"/>
      <c r="AMV1" s="12"/>
      <c r="AMW1" s="12"/>
      <c r="AMX1" s="12"/>
      <c r="AMY1" s="12"/>
      <c r="AMZ1" s="12"/>
      <c r="ANA1" s="12"/>
      <c r="ANB1" s="12"/>
      <c r="ANC1" s="12"/>
      <c r="AND1" s="12"/>
      <c r="ANE1" s="12"/>
      <c r="ANF1" s="12"/>
      <c r="ANG1" s="12"/>
      <c r="ANH1" s="12"/>
      <c r="ANI1" s="12"/>
      <c r="ANJ1" s="12"/>
      <c r="ANK1" s="12"/>
      <c r="ANL1" s="12"/>
      <c r="ANM1" s="12"/>
      <c r="ANN1" s="12"/>
      <c r="ANO1" s="12"/>
      <c r="ANP1" s="12"/>
      <c r="ANQ1" s="12"/>
      <c r="ANR1" s="12"/>
      <c r="ANS1" s="12"/>
      <c r="ANT1" s="12"/>
      <c r="ANU1" s="12"/>
      <c r="ANV1" s="12"/>
      <c r="ANW1" s="12"/>
      <c r="ANX1" s="12"/>
      <c r="ANY1" s="12"/>
      <c r="ANZ1" s="12"/>
      <c r="AOA1" s="12"/>
      <c r="AOB1" s="12"/>
      <c r="AOC1" s="12"/>
      <c r="AOD1" s="12"/>
      <c r="AOE1" s="12"/>
      <c r="AOF1" s="12"/>
      <c r="AOG1" s="12"/>
      <c r="AOH1" s="12"/>
      <c r="AOI1" s="12"/>
      <c r="AOJ1" s="12"/>
      <c r="AOK1" s="12"/>
      <c r="AOL1" s="12"/>
      <c r="AOM1" s="12"/>
      <c r="AON1" s="12"/>
      <c r="AOO1" s="12"/>
      <c r="AOP1" s="12"/>
      <c r="AOQ1" s="12"/>
      <c r="AOR1" s="12"/>
      <c r="AOS1" s="12"/>
      <c r="AOT1" s="12"/>
      <c r="AOU1" s="12"/>
      <c r="AOV1" s="12"/>
      <c r="AOW1" s="12"/>
      <c r="AOX1" s="12"/>
      <c r="AOY1" s="12"/>
      <c r="AOZ1" s="12"/>
      <c r="APA1" s="12"/>
      <c r="APB1" s="12"/>
      <c r="APC1" s="12"/>
      <c r="APD1" s="12"/>
      <c r="APE1" s="12"/>
      <c r="APF1" s="12"/>
      <c r="APG1" s="12"/>
      <c r="APH1" s="12"/>
      <c r="API1" s="12"/>
      <c r="APJ1" s="12"/>
      <c r="APK1" s="12"/>
      <c r="APL1" s="12"/>
      <c r="APM1" s="12"/>
      <c r="APN1" s="12"/>
      <c r="APO1" s="12"/>
      <c r="APP1" s="12"/>
      <c r="APQ1" s="12"/>
      <c r="APR1" s="12"/>
      <c r="APS1" s="12"/>
      <c r="APT1" s="12"/>
      <c r="APU1" s="12"/>
      <c r="APV1" s="12"/>
      <c r="APW1" s="12"/>
      <c r="APX1" s="12"/>
      <c r="APY1" s="12"/>
      <c r="APZ1" s="12"/>
      <c r="AQA1" s="12"/>
      <c r="AQB1" s="12"/>
      <c r="AQC1" s="12"/>
      <c r="AQD1" s="12"/>
      <c r="AQE1" s="12"/>
      <c r="AQF1" s="12"/>
      <c r="AQG1" s="12"/>
      <c r="AQH1" s="12"/>
      <c r="AQI1" s="12"/>
      <c r="AQJ1" s="12"/>
      <c r="AQK1" s="12"/>
      <c r="AQL1" s="12"/>
      <c r="AQM1" s="12"/>
      <c r="AQN1" s="12"/>
      <c r="AQO1" s="12"/>
      <c r="AQP1" s="12"/>
      <c r="AQQ1" s="12"/>
      <c r="AQR1" s="12"/>
      <c r="AQS1" s="12"/>
      <c r="AQT1" s="12"/>
      <c r="AQU1" s="12"/>
      <c r="AQV1" s="12"/>
      <c r="AQW1" s="12"/>
      <c r="AQX1" s="12"/>
      <c r="AQY1" s="12"/>
      <c r="AQZ1" s="12"/>
      <c r="ARA1" s="12"/>
      <c r="ARB1" s="12"/>
      <c r="ARC1" s="12"/>
      <c r="ARD1" s="12"/>
      <c r="ARE1" s="12"/>
      <c r="ARF1" s="12"/>
      <c r="ARG1" s="12"/>
      <c r="ARH1" s="12"/>
      <c r="ARI1" s="12"/>
      <c r="ARJ1" s="12"/>
      <c r="ARK1" s="12"/>
      <c r="ARL1" s="12"/>
      <c r="ARM1" s="12"/>
      <c r="ARN1" s="12"/>
      <c r="ARO1" s="12"/>
      <c r="ARP1" s="12"/>
      <c r="ARQ1" s="12"/>
      <c r="ARR1" s="12"/>
      <c r="ARS1" s="12"/>
      <c r="ART1" s="12"/>
      <c r="ARU1" s="12"/>
      <c r="ARV1" s="12"/>
      <c r="ARW1" s="12"/>
      <c r="ARX1" s="12"/>
      <c r="ARY1" s="12"/>
      <c r="ARZ1" s="12"/>
      <c r="ASA1" s="12"/>
      <c r="ASB1" s="12"/>
      <c r="ASC1" s="12"/>
      <c r="ASD1" s="12"/>
      <c r="ASE1" s="12"/>
      <c r="ASF1" s="12"/>
      <c r="ASG1" s="12"/>
      <c r="ASH1" s="12"/>
      <c r="ASI1" s="12"/>
      <c r="ASJ1" s="12"/>
      <c r="ASK1" s="12"/>
      <c r="ASL1" s="12"/>
      <c r="ASM1" s="12"/>
      <c r="ASN1" s="12"/>
      <c r="ASO1" s="12"/>
      <c r="ASP1" s="12"/>
      <c r="ASQ1" s="12"/>
      <c r="ASR1" s="12"/>
      <c r="ASS1" s="12"/>
      <c r="AST1" s="12"/>
      <c r="ASU1" s="12"/>
      <c r="ASV1" s="12"/>
      <c r="ASW1" s="12"/>
      <c r="ASX1" s="12"/>
      <c r="ASY1" s="12"/>
      <c r="ASZ1" s="12"/>
      <c r="ATA1" s="12"/>
      <c r="ATB1" s="12"/>
      <c r="ATC1" s="12"/>
      <c r="ATD1" s="12"/>
      <c r="ATE1" s="12"/>
      <c r="ATF1" s="12"/>
      <c r="ATG1" s="12"/>
      <c r="ATH1" s="12"/>
      <c r="ATI1" s="12"/>
      <c r="ATJ1" s="12"/>
      <c r="ATK1" s="12"/>
      <c r="ATL1" s="12"/>
      <c r="ATM1" s="12"/>
      <c r="ATN1" s="12"/>
      <c r="ATO1" s="12"/>
      <c r="ATP1" s="12"/>
      <c r="ATQ1" s="12"/>
      <c r="ATR1" s="12"/>
      <c r="ATS1" s="12"/>
      <c r="ATT1" s="12"/>
      <c r="ATU1" s="12"/>
      <c r="ATV1" s="12"/>
      <c r="ATW1" s="12"/>
      <c r="ATX1" s="12"/>
      <c r="ATY1" s="12"/>
      <c r="ATZ1" s="12"/>
      <c r="AUA1" s="12"/>
      <c r="AUB1" s="12"/>
      <c r="AUC1" s="12"/>
      <c r="AUD1" s="12"/>
      <c r="AUE1" s="12"/>
      <c r="AUF1" s="12"/>
      <c r="AUG1" s="12"/>
      <c r="AUH1" s="12"/>
      <c r="AUI1" s="12"/>
      <c r="AUJ1" s="12"/>
      <c r="AUK1" s="12"/>
      <c r="AUL1" s="12"/>
      <c r="AUM1" s="12"/>
      <c r="AUN1" s="12"/>
      <c r="AUO1" s="12"/>
      <c r="AUP1" s="12"/>
      <c r="AUQ1" s="12"/>
      <c r="AUR1" s="12"/>
      <c r="AUS1" s="12"/>
      <c r="AUT1" s="12"/>
      <c r="AUU1" s="12"/>
      <c r="AUV1" s="12"/>
      <c r="AUW1" s="12"/>
      <c r="AUX1" s="12"/>
      <c r="AUY1" s="12"/>
      <c r="AUZ1" s="12"/>
      <c r="AVA1" s="12"/>
      <c r="AVB1" s="12"/>
      <c r="AVC1" s="12"/>
      <c r="AVD1" s="12"/>
      <c r="AVE1" s="12"/>
      <c r="AVF1" s="12"/>
      <c r="AVG1" s="12"/>
      <c r="AVH1" s="12"/>
      <c r="AVI1" s="12"/>
      <c r="AVJ1" s="12"/>
      <c r="AVK1" s="12"/>
      <c r="AVL1" s="12"/>
      <c r="AVM1" s="12"/>
      <c r="AVN1" s="12"/>
      <c r="AVO1" s="12"/>
      <c r="AVP1" s="12"/>
      <c r="AVQ1" s="12"/>
      <c r="AVR1" s="12"/>
      <c r="AVS1" s="12"/>
      <c r="AVT1" s="12"/>
      <c r="AVU1" s="12"/>
      <c r="AVV1" s="12"/>
      <c r="AVW1" s="12"/>
      <c r="AVX1" s="12"/>
      <c r="AVY1" s="12"/>
      <c r="AVZ1" s="12"/>
      <c r="AWA1" s="12"/>
      <c r="AWB1" s="12"/>
      <c r="AWC1" s="12"/>
      <c r="AWD1" s="12"/>
      <c r="AWE1" s="12"/>
      <c r="AWF1" s="12"/>
      <c r="AWG1" s="12"/>
      <c r="AWH1" s="12"/>
      <c r="AWI1" s="12"/>
      <c r="AWJ1" s="12"/>
      <c r="AWK1" s="12"/>
      <c r="AWL1" s="12"/>
      <c r="AWM1" s="12"/>
      <c r="AWN1" s="12"/>
      <c r="AWO1" s="12"/>
      <c r="AWP1" s="12"/>
      <c r="AWQ1" s="12"/>
      <c r="AWR1" s="12"/>
      <c r="AWS1" s="12"/>
      <c r="AWT1" s="12"/>
      <c r="AWU1" s="12"/>
      <c r="AWV1" s="12"/>
      <c r="AWW1" s="12"/>
      <c r="AWX1" s="12"/>
      <c r="AWY1" s="12"/>
      <c r="AWZ1" s="12"/>
      <c r="AXA1" s="12"/>
      <c r="AXB1" s="12"/>
      <c r="AXC1" s="12"/>
      <c r="AXD1" s="12"/>
      <c r="AXE1" s="12"/>
      <c r="AXF1" s="12"/>
      <c r="AXG1" s="12"/>
      <c r="AXH1" s="12"/>
      <c r="AXI1" s="12"/>
      <c r="AXJ1" s="12"/>
      <c r="AXK1" s="12"/>
      <c r="AXL1" s="12"/>
      <c r="AXM1" s="12"/>
      <c r="AXN1" s="12"/>
      <c r="AXO1" s="12"/>
      <c r="AXP1" s="12"/>
      <c r="AXQ1" s="12"/>
      <c r="AXR1" s="12"/>
      <c r="AXS1" s="12"/>
      <c r="AXT1" s="12"/>
      <c r="AXU1" s="12"/>
      <c r="AXV1" s="12"/>
      <c r="AXW1" s="12"/>
      <c r="AXX1" s="12"/>
      <c r="AXY1" s="12"/>
      <c r="AXZ1" s="12"/>
      <c r="AYA1" s="12"/>
      <c r="AYB1" s="12"/>
      <c r="AYC1" s="12"/>
      <c r="AYD1" s="12"/>
      <c r="AYE1" s="12"/>
      <c r="AYF1" s="12"/>
      <c r="AYG1" s="12"/>
      <c r="AYH1" s="12"/>
      <c r="AYI1" s="12"/>
      <c r="AYJ1" s="12"/>
      <c r="AYK1" s="12"/>
      <c r="AYL1" s="12"/>
      <c r="AYM1" s="12"/>
      <c r="AYN1" s="12"/>
      <c r="AYO1" s="12"/>
      <c r="AYP1" s="12"/>
      <c r="AYQ1" s="12"/>
      <c r="AYR1" s="12"/>
      <c r="AYS1" s="12"/>
      <c r="AYT1" s="12"/>
      <c r="AYU1" s="12"/>
      <c r="AYV1" s="12"/>
      <c r="AYW1" s="12"/>
      <c r="AYX1" s="12"/>
      <c r="AYY1" s="12"/>
      <c r="AYZ1" s="12"/>
      <c r="AZA1" s="12"/>
      <c r="AZB1" s="12"/>
      <c r="AZC1" s="12"/>
      <c r="AZD1" s="12"/>
      <c r="AZE1" s="12"/>
      <c r="AZF1" s="12"/>
      <c r="AZG1" s="12"/>
      <c r="AZH1" s="12"/>
      <c r="AZI1" s="12"/>
      <c r="AZJ1" s="12"/>
      <c r="AZK1" s="12"/>
      <c r="AZL1" s="12"/>
      <c r="AZM1" s="12"/>
      <c r="AZN1" s="12"/>
      <c r="AZO1" s="12"/>
      <c r="AZP1" s="12"/>
      <c r="AZQ1" s="12"/>
      <c r="AZR1" s="12"/>
      <c r="AZS1" s="12"/>
      <c r="AZT1" s="12"/>
      <c r="AZU1" s="12"/>
      <c r="AZV1" s="12"/>
      <c r="AZW1" s="12"/>
      <c r="AZX1" s="12"/>
      <c r="AZY1" s="12"/>
      <c r="AZZ1" s="12"/>
      <c r="BAA1" s="12"/>
      <c r="BAB1" s="12"/>
      <c r="BAC1" s="12"/>
      <c r="BAD1" s="12"/>
      <c r="BAE1" s="12"/>
      <c r="BAF1" s="12"/>
      <c r="BAG1" s="12"/>
      <c r="BAH1" s="12"/>
      <c r="BAI1" s="12"/>
      <c r="BAJ1" s="12"/>
      <c r="BAK1" s="12"/>
      <c r="BAL1" s="12"/>
      <c r="BAM1" s="12"/>
      <c r="BAN1" s="12"/>
      <c r="BAO1" s="12"/>
      <c r="BAP1" s="12"/>
      <c r="BAQ1" s="12"/>
      <c r="BAR1" s="12"/>
      <c r="BAS1" s="12"/>
      <c r="BAT1" s="12"/>
      <c r="BAU1" s="12"/>
      <c r="BAV1" s="12"/>
      <c r="BAW1" s="12"/>
      <c r="BAX1" s="12"/>
      <c r="BAY1" s="12"/>
      <c r="BAZ1" s="12"/>
      <c r="BBA1" s="12"/>
      <c r="BBB1" s="12"/>
      <c r="BBC1" s="12"/>
      <c r="BBD1" s="12"/>
      <c r="BBE1" s="12"/>
      <c r="BBF1" s="12"/>
      <c r="BBG1" s="12"/>
      <c r="BBH1" s="12"/>
      <c r="BBI1" s="12"/>
      <c r="BBJ1" s="12"/>
      <c r="BBK1" s="12"/>
      <c r="BBL1" s="12"/>
      <c r="BBM1" s="12"/>
      <c r="BBN1" s="12"/>
      <c r="BBO1" s="12"/>
      <c r="BBP1" s="12"/>
      <c r="BBQ1" s="12"/>
      <c r="BBR1" s="12"/>
      <c r="BBS1" s="12"/>
      <c r="BBT1" s="12"/>
      <c r="BBU1" s="12"/>
      <c r="BBV1" s="12"/>
      <c r="BBW1" s="12"/>
      <c r="BBX1" s="12"/>
      <c r="BBY1" s="12"/>
      <c r="BBZ1" s="12"/>
      <c r="BCA1" s="12"/>
      <c r="BCB1" s="12"/>
      <c r="BCC1" s="12"/>
      <c r="BCD1" s="12"/>
      <c r="BCE1" s="12"/>
      <c r="BCF1" s="12"/>
      <c r="BCG1" s="12"/>
      <c r="BCH1" s="12"/>
      <c r="BCI1" s="12"/>
      <c r="BCJ1" s="12"/>
      <c r="BCK1" s="12"/>
      <c r="BCL1" s="12"/>
      <c r="BCM1" s="12"/>
      <c r="BCN1" s="12"/>
      <c r="BCO1" s="12"/>
      <c r="BCP1" s="12"/>
      <c r="BCQ1" s="12"/>
      <c r="BCR1" s="12"/>
      <c r="BCS1" s="12"/>
      <c r="BCT1" s="12"/>
      <c r="BCU1" s="12"/>
      <c r="BCV1" s="12"/>
      <c r="BCW1" s="12"/>
      <c r="BCX1" s="12"/>
      <c r="BCY1" s="12"/>
      <c r="BCZ1" s="12"/>
      <c r="BDA1" s="12"/>
      <c r="BDB1" s="12"/>
      <c r="BDC1" s="12"/>
      <c r="BDD1" s="12"/>
      <c r="BDE1" s="12"/>
      <c r="BDF1" s="12"/>
      <c r="BDG1" s="12"/>
      <c r="BDH1" s="12"/>
      <c r="BDI1" s="12"/>
      <c r="BDJ1" s="12"/>
      <c r="BDK1" s="12"/>
      <c r="BDL1" s="12"/>
      <c r="BDM1" s="12"/>
      <c r="BDN1" s="12"/>
      <c r="BDO1" s="12"/>
      <c r="BDP1" s="12"/>
      <c r="BDQ1" s="12"/>
      <c r="BDR1" s="12"/>
      <c r="BDS1" s="12"/>
      <c r="BDT1" s="12"/>
      <c r="BDU1" s="12"/>
      <c r="BDV1" s="12"/>
      <c r="BDW1" s="12"/>
      <c r="BDX1" s="12"/>
      <c r="BDY1" s="12"/>
      <c r="BDZ1" s="12"/>
      <c r="BEA1" s="12"/>
      <c r="BEB1" s="12"/>
      <c r="BEC1" s="12"/>
      <c r="BED1" s="12"/>
      <c r="BEE1" s="12"/>
      <c r="BEF1" s="12"/>
      <c r="BEG1" s="12"/>
      <c r="BEH1" s="12"/>
      <c r="BEI1" s="12"/>
      <c r="BEJ1" s="12"/>
      <c r="BEK1" s="12"/>
      <c r="BEL1" s="12"/>
      <c r="BEM1" s="12"/>
      <c r="BEN1" s="12"/>
      <c r="BEO1" s="12"/>
      <c r="BEP1" s="12"/>
      <c r="BEQ1" s="12"/>
      <c r="BER1" s="12"/>
      <c r="BES1" s="12"/>
      <c r="BET1" s="12"/>
      <c r="BEU1" s="12"/>
      <c r="BEV1" s="12"/>
      <c r="BEW1" s="12"/>
      <c r="BEX1" s="12"/>
      <c r="BEY1" s="12"/>
      <c r="BEZ1" s="12"/>
      <c r="BFA1" s="12"/>
      <c r="BFB1" s="12"/>
      <c r="BFC1" s="12"/>
      <c r="BFD1" s="12"/>
      <c r="BFE1" s="12"/>
      <c r="BFF1" s="12"/>
      <c r="BFG1" s="12"/>
      <c r="BFH1" s="12"/>
      <c r="BFI1" s="12"/>
      <c r="BFJ1" s="12"/>
      <c r="BFK1" s="12"/>
      <c r="BFL1" s="12"/>
      <c r="BFM1" s="12"/>
      <c r="BFN1" s="12"/>
      <c r="BFO1" s="12"/>
      <c r="BFP1" s="12"/>
      <c r="BFQ1" s="12"/>
      <c r="BFR1" s="12"/>
      <c r="BFS1" s="12"/>
      <c r="BFT1" s="12"/>
      <c r="BFU1" s="12"/>
      <c r="BFV1" s="12"/>
      <c r="BFW1" s="12"/>
      <c r="BFX1" s="12"/>
      <c r="BFY1" s="12"/>
      <c r="BFZ1" s="12"/>
      <c r="BGA1" s="12"/>
      <c r="BGB1" s="12"/>
      <c r="BGC1" s="12"/>
      <c r="BGD1" s="12"/>
      <c r="BGE1" s="12"/>
      <c r="BGF1" s="12"/>
      <c r="BGG1" s="12"/>
      <c r="BGH1" s="12"/>
      <c r="BGI1" s="12"/>
      <c r="BGJ1" s="12"/>
      <c r="BGK1" s="12"/>
      <c r="BGL1" s="12"/>
      <c r="BGM1" s="12"/>
      <c r="BGN1" s="12"/>
      <c r="BGO1" s="12"/>
      <c r="BGP1" s="12"/>
      <c r="BGQ1" s="12"/>
      <c r="BGR1" s="12"/>
      <c r="BGS1" s="12"/>
      <c r="BGT1" s="12"/>
      <c r="BGU1" s="12"/>
      <c r="BGV1" s="12"/>
      <c r="BGW1" s="12"/>
      <c r="BGX1" s="12"/>
      <c r="BGY1" s="12"/>
      <c r="BGZ1" s="12"/>
      <c r="BHA1" s="12"/>
      <c r="BHB1" s="12"/>
      <c r="BHC1" s="12"/>
      <c r="BHD1" s="12"/>
      <c r="BHE1" s="12"/>
      <c r="BHF1" s="12"/>
      <c r="BHG1" s="12"/>
      <c r="BHH1" s="12"/>
      <c r="BHI1" s="12"/>
      <c r="BHJ1" s="12"/>
      <c r="BHK1" s="12"/>
      <c r="BHL1" s="12"/>
      <c r="BHM1" s="12"/>
      <c r="BHN1" s="12"/>
      <c r="BHO1" s="12"/>
      <c r="BHP1" s="12"/>
      <c r="BHQ1" s="12"/>
      <c r="BHR1" s="12"/>
      <c r="BHS1" s="12"/>
      <c r="BHT1" s="12"/>
      <c r="BHU1" s="12"/>
      <c r="BHV1" s="12"/>
      <c r="BHW1" s="12"/>
      <c r="BHX1" s="12"/>
      <c r="BHY1" s="12"/>
      <c r="BHZ1" s="12"/>
      <c r="BIA1" s="12"/>
      <c r="BIB1" s="12"/>
      <c r="BIC1" s="12"/>
      <c r="BID1" s="12"/>
      <c r="BIE1" s="12"/>
      <c r="BIF1" s="12"/>
      <c r="BIG1" s="12"/>
      <c r="BIH1" s="12"/>
      <c r="BII1" s="12"/>
      <c r="BIJ1" s="12"/>
      <c r="BIK1" s="12"/>
      <c r="BIL1" s="12"/>
      <c r="BIM1" s="12"/>
      <c r="BIN1" s="12"/>
      <c r="BIO1" s="12"/>
      <c r="BIP1" s="12"/>
      <c r="BIQ1" s="12"/>
      <c r="BIR1" s="12"/>
      <c r="BIS1" s="12"/>
      <c r="BIT1" s="12"/>
      <c r="BIU1" s="12"/>
      <c r="BIV1" s="12"/>
      <c r="BIW1" s="12"/>
      <c r="BIX1" s="12"/>
      <c r="BIY1" s="12"/>
      <c r="BIZ1" s="12"/>
      <c r="BJA1" s="12"/>
      <c r="BJB1" s="12"/>
      <c r="BJC1" s="12"/>
      <c r="BJD1" s="12"/>
      <c r="BJE1" s="12"/>
      <c r="BJF1" s="12"/>
      <c r="BJG1" s="12"/>
      <c r="BJH1" s="12"/>
      <c r="BJI1" s="12"/>
      <c r="BJJ1" s="12"/>
      <c r="BJK1" s="12"/>
      <c r="BJL1" s="12"/>
      <c r="BJM1" s="12"/>
      <c r="BJN1" s="12"/>
      <c r="BJO1" s="12"/>
      <c r="BJP1" s="12"/>
      <c r="BJQ1" s="12"/>
      <c r="BJR1" s="12"/>
      <c r="BJS1" s="12"/>
      <c r="BJT1" s="12"/>
      <c r="BJU1" s="12"/>
      <c r="BJV1" s="12"/>
      <c r="BJW1" s="12"/>
      <c r="BJX1" s="12"/>
      <c r="BJY1" s="12"/>
      <c r="BJZ1" s="12"/>
      <c r="BKA1" s="12"/>
      <c r="BKB1" s="12"/>
      <c r="BKC1" s="12"/>
      <c r="BKD1" s="12"/>
      <c r="BKE1" s="12"/>
      <c r="BKF1" s="12"/>
      <c r="BKG1" s="12"/>
      <c r="BKH1" s="12"/>
      <c r="BKI1" s="12"/>
      <c r="BKJ1" s="12"/>
      <c r="BKK1" s="12"/>
      <c r="BKL1" s="12"/>
      <c r="BKM1" s="12"/>
      <c r="BKN1" s="12"/>
      <c r="BKO1" s="12"/>
      <c r="BKP1" s="12"/>
      <c r="BKQ1" s="12"/>
      <c r="BKR1" s="12"/>
      <c r="BKS1" s="12"/>
      <c r="BKT1" s="12"/>
      <c r="BKU1" s="12"/>
      <c r="BKV1" s="12"/>
      <c r="BKW1" s="12"/>
      <c r="BKX1" s="12"/>
      <c r="BKY1" s="12"/>
      <c r="BKZ1" s="12"/>
      <c r="BLA1" s="12"/>
      <c r="BLB1" s="12"/>
      <c r="BLC1" s="12"/>
      <c r="BLD1" s="12"/>
      <c r="BLE1" s="12"/>
      <c r="BLF1" s="12"/>
      <c r="BLG1" s="12"/>
      <c r="BLH1" s="12"/>
      <c r="BLI1" s="12"/>
      <c r="BLJ1" s="12"/>
      <c r="BLK1" s="12"/>
      <c r="BLL1" s="12"/>
      <c r="BLM1" s="12"/>
      <c r="BLN1" s="12"/>
      <c r="BLO1" s="12"/>
      <c r="BLP1" s="12"/>
      <c r="BLQ1" s="12"/>
      <c r="BLR1" s="12"/>
      <c r="BLS1" s="12"/>
      <c r="BLT1" s="12"/>
      <c r="BLU1" s="12"/>
      <c r="BLV1" s="12"/>
      <c r="BLW1" s="12"/>
      <c r="BLX1" s="12"/>
      <c r="BLY1" s="12"/>
      <c r="BLZ1" s="12"/>
      <c r="BMA1" s="12"/>
      <c r="BMB1" s="12"/>
      <c r="BMC1" s="12"/>
      <c r="BMD1" s="12"/>
      <c r="BME1" s="12"/>
      <c r="BMF1" s="12"/>
      <c r="BMG1" s="12"/>
      <c r="BMH1" s="12"/>
      <c r="BMI1" s="12"/>
      <c r="BMJ1" s="12"/>
      <c r="BMK1" s="12"/>
      <c r="BML1" s="12"/>
      <c r="BMM1" s="12"/>
      <c r="BMN1" s="12"/>
      <c r="BMO1" s="12"/>
      <c r="BMP1" s="12"/>
      <c r="BMQ1" s="12"/>
      <c r="BMR1" s="12"/>
      <c r="BMS1" s="12"/>
      <c r="BMT1" s="12"/>
      <c r="BMU1" s="12"/>
      <c r="BMV1" s="12"/>
      <c r="BMW1" s="12"/>
      <c r="BMX1" s="12"/>
      <c r="BMY1" s="12"/>
      <c r="BMZ1" s="12"/>
      <c r="BNA1" s="12"/>
      <c r="BNB1" s="12"/>
      <c r="BNC1" s="12"/>
      <c r="BND1" s="12"/>
      <c r="BNE1" s="12"/>
      <c r="BNF1" s="12"/>
      <c r="BNG1" s="12"/>
      <c r="BNH1" s="12"/>
      <c r="BNI1" s="12"/>
      <c r="BNJ1" s="12"/>
      <c r="BNK1" s="12"/>
      <c r="BNL1" s="12"/>
      <c r="BNM1" s="12"/>
      <c r="BNN1" s="12"/>
      <c r="BNO1" s="12"/>
      <c r="BNP1" s="12"/>
      <c r="BNQ1" s="12"/>
      <c r="BNR1" s="12"/>
      <c r="BNS1" s="12"/>
      <c r="BNT1" s="12"/>
      <c r="BNU1" s="12"/>
      <c r="BNV1" s="12"/>
      <c r="BNW1" s="12"/>
      <c r="BNX1" s="12"/>
      <c r="BNY1" s="12"/>
      <c r="BNZ1" s="12"/>
      <c r="BOA1" s="12"/>
      <c r="BOB1" s="12"/>
      <c r="BOC1" s="12"/>
      <c r="BOD1" s="12"/>
      <c r="BOE1" s="12"/>
      <c r="BOF1" s="12"/>
      <c r="BOG1" s="12"/>
      <c r="BOH1" s="12"/>
      <c r="BOI1" s="12"/>
      <c r="BOJ1" s="12"/>
      <c r="BOK1" s="12"/>
      <c r="BOL1" s="12"/>
      <c r="BOM1" s="12"/>
      <c r="BON1" s="12"/>
      <c r="BOO1" s="12"/>
      <c r="BOP1" s="12"/>
      <c r="BOQ1" s="12"/>
      <c r="BOR1" s="12"/>
      <c r="BOS1" s="12"/>
      <c r="BOT1" s="12"/>
      <c r="BOU1" s="12"/>
      <c r="BOV1" s="12"/>
      <c r="BOW1" s="12"/>
      <c r="BOX1" s="12"/>
      <c r="BOY1" s="12"/>
      <c r="BOZ1" s="12"/>
      <c r="BPA1" s="12"/>
      <c r="BPB1" s="12"/>
      <c r="BPC1" s="12"/>
      <c r="BPD1" s="12"/>
      <c r="BPE1" s="12"/>
      <c r="BPF1" s="12"/>
      <c r="BPG1" s="12"/>
      <c r="BPH1" s="12"/>
      <c r="BPI1" s="12"/>
      <c r="BPJ1" s="12"/>
      <c r="BPK1" s="12"/>
      <c r="BPL1" s="12"/>
      <c r="BPM1" s="12"/>
      <c r="BPN1" s="12"/>
      <c r="BPO1" s="12"/>
      <c r="BPP1" s="12"/>
      <c r="BPQ1" s="12"/>
      <c r="BPR1" s="12"/>
      <c r="BPS1" s="12"/>
      <c r="BPT1" s="12"/>
      <c r="BPU1" s="12"/>
      <c r="BPV1" s="12"/>
      <c r="BPW1" s="12"/>
      <c r="BPX1" s="12"/>
      <c r="BPY1" s="12"/>
      <c r="BPZ1" s="12"/>
      <c r="BQA1" s="12"/>
      <c r="BQB1" s="12"/>
      <c r="BQC1" s="12"/>
      <c r="BQD1" s="12"/>
      <c r="BQE1" s="12"/>
      <c r="BQF1" s="12"/>
      <c r="BQG1" s="12"/>
      <c r="BQH1" s="12"/>
      <c r="BQI1" s="12"/>
      <c r="BQJ1" s="12"/>
      <c r="BQK1" s="12"/>
      <c r="BQL1" s="12"/>
      <c r="BQM1" s="12"/>
      <c r="BQN1" s="12"/>
      <c r="BQO1" s="12"/>
      <c r="BQP1" s="12"/>
      <c r="BQQ1" s="12"/>
      <c r="BQR1" s="12"/>
      <c r="BQS1" s="12"/>
      <c r="BQT1" s="12"/>
      <c r="BQU1" s="12"/>
      <c r="BQV1" s="12"/>
      <c r="BQW1" s="12"/>
      <c r="BQX1" s="12"/>
      <c r="BQY1" s="12"/>
      <c r="BQZ1" s="12"/>
      <c r="BRA1" s="12"/>
      <c r="BRB1" s="12"/>
      <c r="BRC1" s="12"/>
      <c r="BRD1" s="12"/>
      <c r="BRE1" s="12"/>
      <c r="BRF1" s="12"/>
      <c r="BRG1" s="12"/>
      <c r="BRH1" s="12"/>
      <c r="BRI1" s="12"/>
      <c r="BRJ1" s="12"/>
      <c r="BRK1" s="12"/>
      <c r="BRL1" s="12"/>
      <c r="BRM1" s="12"/>
      <c r="BRN1" s="12"/>
      <c r="BRO1" s="12"/>
      <c r="BRP1" s="12"/>
      <c r="BRQ1" s="12"/>
      <c r="BRR1" s="12"/>
      <c r="BRS1" s="12"/>
      <c r="BRT1" s="12"/>
      <c r="BRU1" s="12"/>
      <c r="BRV1" s="12"/>
      <c r="BRW1" s="12"/>
      <c r="BRX1" s="12"/>
      <c r="BRY1" s="12"/>
      <c r="BRZ1" s="12"/>
      <c r="BSA1" s="12"/>
      <c r="BSB1" s="12"/>
      <c r="BSC1" s="12"/>
      <c r="BSD1" s="12"/>
      <c r="BSE1" s="12"/>
      <c r="BSF1" s="12"/>
      <c r="BSG1" s="12"/>
      <c r="BSH1" s="12"/>
      <c r="BSI1" s="12"/>
      <c r="BSJ1" s="12"/>
      <c r="BSK1" s="12"/>
      <c r="BSL1" s="12"/>
      <c r="BSM1" s="12"/>
      <c r="BSN1" s="12"/>
      <c r="BSO1" s="12"/>
      <c r="BSP1" s="12"/>
      <c r="BSQ1" s="12"/>
      <c r="BSR1" s="12"/>
      <c r="BSS1" s="12"/>
      <c r="BST1" s="12"/>
      <c r="BSU1" s="12"/>
      <c r="BSV1" s="12"/>
      <c r="BSW1" s="12"/>
      <c r="BSX1" s="12"/>
      <c r="BSY1" s="12"/>
      <c r="BSZ1" s="12"/>
      <c r="BTA1" s="12"/>
      <c r="BTB1" s="12"/>
      <c r="BTC1" s="12"/>
      <c r="BTD1" s="12"/>
      <c r="BTE1" s="12"/>
      <c r="BTF1" s="12"/>
      <c r="BTG1" s="12"/>
      <c r="BTH1" s="12"/>
      <c r="BTI1" s="12"/>
      <c r="BTJ1" s="12"/>
      <c r="BTK1" s="12"/>
      <c r="BTL1" s="12"/>
      <c r="BTM1" s="12"/>
      <c r="BTN1" s="12"/>
      <c r="BTO1" s="12"/>
      <c r="BTP1" s="12"/>
      <c r="BTQ1" s="12"/>
      <c r="BTR1" s="12"/>
      <c r="BTS1" s="12"/>
      <c r="BTT1" s="12"/>
      <c r="BTU1" s="12"/>
      <c r="BTV1" s="12"/>
      <c r="BTW1" s="12"/>
      <c r="BTX1" s="12"/>
      <c r="BTY1" s="12"/>
      <c r="BTZ1" s="12"/>
      <c r="BUA1" s="12"/>
      <c r="BUB1" s="12"/>
      <c r="BUC1" s="12"/>
      <c r="BUD1" s="12"/>
      <c r="BUE1" s="12"/>
      <c r="BUF1" s="12"/>
      <c r="BUG1" s="12"/>
      <c r="BUH1" s="12"/>
      <c r="BUI1" s="12"/>
      <c r="BUJ1" s="12"/>
      <c r="BUK1" s="12"/>
      <c r="BUL1" s="12"/>
      <c r="BUM1" s="12"/>
      <c r="BUN1" s="12"/>
      <c r="BUO1" s="12"/>
      <c r="BUP1" s="12"/>
      <c r="BUQ1" s="12"/>
      <c r="BUR1" s="12"/>
      <c r="BUS1" s="12"/>
      <c r="BUT1" s="12"/>
      <c r="BUU1" s="12"/>
      <c r="BUV1" s="12"/>
      <c r="BUW1" s="12"/>
      <c r="BUX1" s="12"/>
      <c r="BUY1" s="12"/>
      <c r="BUZ1" s="12"/>
      <c r="BVA1" s="12"/>
      <c r="BVB1" s="12"/>
      <c r="BVC1" s="12"/>
      <c r="BVD1" s="12"/>
      <c r="BVE1" s="12"/>
      <c r="BVF1" s="12"/>
      <c r="BVG1" s="12"/>
      <c r="BVH1" s="12"/>
      <c r="BVI1" s="12"/>
      <c r="BVJ1" s="12"/>
      <c r="BVK1" s="12"/>
      <c r="BVL1" s="12"/>
      <c r="BVM1" s="12"/>
      <c r="BVN1" s="12"/>
      <c r="BVO1" s="12"/>
      <c r="BVP1" s="12"/>
      <c r="BVQ1" s="12"/>
      <c r="BVR1" s="12"/>
      <c r="BVS1" s="12"/>
      <c r="BVT1" s="12"/>
      <c r="BVU1" s="12"/>
      <c r="BVV1" s="12"/>
      <c r="BVW1" s="12"/>
      <c r="BVX1" s="12"/>
      <c r="BVY1" s="12"/>
      <c r="BVZ1" s="12"/>
      <c r="BWA1" s="12"/>
      <c r="BWB1" s="12"/>
      <c r="BWC1" s="12"/>
      <c r="BWD1" s="12"/>
      <c r="BWE1" s="12"/>
      <c r="BWF1" s="12"/>
      <c r="BWG1" s="12"/>
      <c r="BWH1" s="12"/>
      <c r="BWI1" s="12"/>
      <c r="BWJ1" s="12"/>
      <c r="BWK1" s="12"/>
      <c r="BWL1" s="12"/>
      <c r="BWM1" s="12"/>
      <c r="BWN1" s="12"/>
      <c r="BWO1" s="12"/>
      <c r="BWP1" s="12"/>
      <c r="BWQ1" s="12"/>
      <c r="BWR1" s="12"/>
      <c r="BWS1" s="12"/>
      <c r="BWT1" s="12"/>
      <c r="BWU1" s="12"/>
      <c r="BWV1" s="12"/>
      <c r="BWW1" s="12"/>
      <c r="BWX1" s="12"/>
      <c r="BWY1" s="12"/>
      <c r="BWZ1" s="12"/>
      <c r="BXA1" s="12"/>
      <c r="BXB1" s="12"/>
      <c r="BXC1" s="12"/>
      <c r="BXD1" s="12"/>
      <c r="BXE1" s="12"/>
      <c r="BXF1" s="12"/>
      <c r="BXG1" s="12"/>
      <c r="BXH1" s="12"/>
      <c r="BXI1" s="12"/>
      <c r="BXJ1" s="12"/>
      <c r="BXK1" s="12"/>
      <c r="BXL1" s="12"/>
      <c r="BXM1" s="12"/>
      <c r="BXN1" s="12"/>
      <c r="BXO1" s="12"/>
      <c r="BXP1" s="12"/>
      <c r="BXQ1" s="12"/>
      <c r="BXR1" s="12"/>
      <c r="BXS1" s="12"/>
      <c r="BXT1" s="12"/>
      <c r="BXU1" s="12"/>
      <c r="BXV1" s="12"/>
      <c r="BXW1" s="12"/>
      <c r="BXX1" s="12"/>
      <c r="BXY1" s="12"/>
      <c r="BXZ1" s="12"/>
      <c r="BYA1" s="12"/>
      <c r="BYB1" s="12"/>
      <c r="BYC1" s="12"/>
      <c r="BYD1" s="12"/>
      <c r="BYE1" s="12"/>
      <c r="BYF1" s="12"/>
      <c r="BYG1" s="12"/>
      <c r="BYH1" s="12"/>
      <c r="BYI1" s="12"/>
      <c r="BYJ1" s="12"/>
      <c r="BYK1" s="12"/>
      <c r="BYL1" s="12"/>
      <c r="BYM1" s="12"/>
      <c r="BYN1" s="12"/>
      <c r="BYO1" s="12"/>
      <c r="BYP1" s="12"/>
      <c r="BYQ1" s="12"/>
      <c r="BYR1" s="12"/>
      <c r="BYS1" s="12"/>
      <c r="BYT1" s="12"/>
      <c r="BYU1" s="12"/>
      <c r="BYV1" s="12"/>
      <c r="BYW1" s="12"/>
      <c r="BYX1" s="12"/>
      <c r="BYY1" s="12"/>
      <c r="BYZ1" s="12"/>
      <c r="BZA1" s="12"/>
      <c r="BZB1" s="12"/>
      <c r="BZC1" s="12"/>
      <c r="BZD1" s="12"/>
      <c r="BZE1" s="12"/>
      <c r="BZF1" s="12"/>
      <c r="BZG1" s="12"/>
      <c r="BZH1" s="12"/>
      <c r="BZI1" s="12"/>
      <c r="BZJ1" s="12"/>
      <c r="BZK1" s="12"/>
      <c r="BZL1" s="12"/>
      <c r="BZM1" s="12"/>
      <c r="BZN1" s="12"/>
      <c r="BZO1" s="12"/>
      <c r="BZP1" s="12"/>
      <c r="BZQ1" s="12"/>
      <c r="BZR1" s="12"/>
      <c r="BZS1" s="12"/>
      <c r="BZT1" s="12"/>
      <c r="BZU1" s="12"/>
      <c r="BZV1" s="12"/>
      <c r="BZW1" s="12"/>
      <c r="BZX1" s="12"/>
      <c r="BZY1" s="12"/>
      <c r="BZZ1" s="12"/>
      <c r="CAA1" s="12"/>
      <c r="CAB1" s="12"/>
      <c r="CAC1" s="12"/>
      <c r="CAD1" s="12"/>
      <c r="CAE1" s="12"/>
      <c r="CAF1" s="12"/>
      <c r="CAG1" s="12"/>
      <c r="CAH1" s="12"/>
      <c r="CAI1" s="12"/>
      <c r="CAJ1" s="12"/>
      <c r="CAK1" s="12"/>
      <c r="CAL1" s="12"/>
      <c r="CAM1" s="12"/>
      <c r="CAN1" s="12"/>
      <c r="CAO1" s="12"/>
      <c r="CAP1" s="12"/>
      <c r="CAQ1" s="12"/>
      <c r="CAR1" s="12"/>
      <c r="CAS1" s="12"/>
      <c r="CAT1" s="12"/>
      <c r="CAU1" s="12"/>
      <c r="CAV1" s="12"/>
      <c r="CAW1" s="12"/>
      <c r="CAX1" s="12"/>
      <c r="CAY1" s="12"/>
      <c r="CAZ1" s="12"/>
      <c r="CBA1" s="12"/>
      <c r="CBB1" s="12"/>
      <c r="CBC1" s="12"/>
      <c r="CBD1" s="12"/>
      <c r="CBE1" s="12"/>
      <c r="CBF1" s="12"/>
      <c r="CBG1" s="12"/>
      <c r="CBH1" s="12"/>
      <c r="CBI1" s="12"/>
      <c r="CBJ1" s="12"/>
      <c r="CBK1" s="12"/>
      <c r="CBL1" s="12"/>
      <c r="CBM1" s="12"/>
      <c r="CBN1" s="12"/>
      <c r="CBO1" s="12"/>
      <c r="CBP1" s="12"/>
      <c r="CBQ1" s="12"/>
      <c r="CBR1" s="12"/>
      <c r="CBS1" s="12"/>
      <c r="CBT1" s="12"/>
      <c r="CBU1" s="12"/>
      <c r="CBV1" s="12"/>
      <c r="CBW1" s="12"/>
      <c r="CBX1" s="12"/>
      <c r="CBY1" s="12"/>
      <c r="CBZ1" s="12"/>
      <c r="CCA1" s="12"/>
      <c r="CCB1" s="12"/>
      <c r="CCC1" s="12"/>
      <c r="CCD1" s="12"/>
      <c r="CCE1" s="12"/>
      <c r="CCF1" s="12"/>
      <c r="CCG1" s="12"/>
      <c r="CCH1" s="12"/>
      <c r="CCI1" s="12"/>
      <c r="CCJ1" s="12"/>
      <c r="CCK1" s="12"/>
      <c r="CCL1" s="12"/>
      <c r="CCM1" s="12"/>
      <c r="CCN1" s="12"/>
      <c r="CCO1" s="12"/>
      <c r="CCP1" s="12"/>
      <c r="CCQ1" s="12"/>
      <c r="CCR1" s="12"/>
      <c r="CCS1" s="12"/>
      <c r="CCT1" s="12"/>
      <c r="CCU1" s="12"/>
      <c r="CCV1" s="12"/>
      <c r="CCW1" s="12"/>
      <c r="CCX1" s="12"/>
      <c r="CCY1" s="12"/>
      <c r="CCZ1" s="12"/>
      <c r="CDA1" s="12"/>
      <c r="CDB1" s="12"/>
      <c r="CDC1" s="12"/>
      <c r="CDD1" s="12"/>
      <c r="CDE1" s="12"/>
      <c r="CDF1" s="12"/>
      <c r="CDG1" s="12"/>
      <c r="CDH1" s="12"/>
      <c r="CDI1" s="12"/>
      <c r="CDJ1" s="12"/>
      <c r="CDK1" s="12"/>
      <c r="CDL1" s="12"/>
      <c r="CDM1" s="12"/>
      <c r="CDN1" s="12"/>
      <c r="CDO1" s="12"/>
      <c r="CDP1" s="12"/>
      <c r="CDQ1" s="12"/>
      <c r="CDR1" s="12"/>
      <c r="CDS1" s="12"/>
      <c r="CDT1" s="12"/>
      <c r="CDU1" s="12"/>
      <c r="CDV1" s="12"/>
      <c r="CDW1" s="12"/>
      <c r="CDX1" s="12"/>
      <c r="CDY1" s="12"/>
      <c r="CDZ1" s="12"/>
      <c r="CEA1" s="12"/>
      <c r="CEB1" s="12"/>
      <c r="CEC1" s="12"/>
      <c r="CED1" s="12"/>
      <c r="CEE1" s="12"/>
      <c r="CEF1" s="12"/>
      <c r="CEG1" s="12"/>
      <c r="CEH1" s="12"/>
      <c r="CEI1" s="12"/>
      <c r="CEJ1" s="12"/>
      <c r="CEK1" s="12"/>
      <c r="CEL1" s="12"/>
      <c r="CEM1" s="12"/>
      <c r="CEN1" s="12"/>
      <c r="CEO1" s="12"/>
      <c r="CEP1" s="12"/>
      <c r="CEQ1" s="12"/>
      <c r="CER1" s="12"/>
      <c r="CES1" s="12"/>
      <c r="CET1" s="12"/>
      <c r="CEU1" s="12"/>
      <c r="CEV1" s="12"/>
      <c r="CEW1" s="12"/>
      <c r="CEX1" s="12"/>
      <c r="CEY1" s="12"/>
      <c r="CEZ1" s="12"/>
      <c r="CFA1" s="12"/>
      <c r="CFB1" s="12"/>
      <c r="CFC1" s="12"/>
      <c r="CFD1" s="12"/>
      <c r="CFE1" s="12"/>
      <c r="CFF1" s="12"/>
      <c r="CFG1" s="12"/>
      <c r="CFH1" s="12"/>
      <c r="CFI1" s="12"/>
      <c r="CFJ1" s="12"/>
      <c r="CFK1" s="12"/>
      <c r="CFL1" s="12"/>
      <c r="CFM1" s="12"/>
      <c r="CFN1" s="12"/>
      <c r="CFO1" s="12"/>
      <c r="CFP1" s="12"/>
      <c r="CFQ1" s="12"/>
      <c r="CFR1" s="12"/>
      <c r="CFS1" s="12"/>
      <c r="CFT1" s="12"/>
      <c r="CFU1" s="12"/>
      <c r="CFV1" s="12"/>
      <c r="CFW1" s="12"/>
      <c r="CFX1" s="12"/>
      <c r="CFY1" s="12"/>
      <c r="CFZ1" s="12"/>
      <c r="CGA1" s="12"/>
      <c r="CGB1" s="12"/>
      <c r="CGC1" s="12"/>
      <c r="CGD1" s="12"/>
      <c r="CGE1" s="12"/>
      <c r="CGF1" s="12"/>
      <c r="CGG1" s="12"/>
      <c r="CGH1" s="12"/>
      <c r="CGI1" s="12"/>
      <c r="CGJ1" s="12"/>
      <c r="CGK1" s="12"/>
      <c r="CGL1" s="12"/>
      <c r="CGM1" s="12"/>
      <c r="CGN1" s="12"/>
      <c r="CGO1" s="12"/>
      <c r="CGP1" s="12"/>
      <c r="CGQ1" s="12"/>
      <c r="CGR1" s="12"/>
      <c r="CGS1" s="12"/>
      <c r="CGT1" s="12"/>
      <c r="CGU1" s="12"/>
      <c r="CGV1" s="12"/>
      <c r="CGW1" s="12"/>
      <c r="CGX1" s="12"/>
      <c r="CGY1" s="12"/>
      <c r="CGZ1" s="12"/>
      <c r="CHA1" s="12"/>
      <c r="CHB1" s="12"/>
      <c r="CHC1" s="12"/>
      <c r="CHD1" s="12"/>
      <c r="CHE1" s="12"/>
      <c r="CHF1" s="12"/>
      <c r="CHG1" s="12"/>
      <c r="CHH1" s="12"/>
      <c r="CHI1" s="12"/>
      <c r="CHJ1" s="12"/>
      <c r="CHK1" s="12"/>
      <c r="CHL1" s="12"/>
      <c r="CHM1" s="12"/>
      <c r="CHN1" s="12"/>
      <c r="CHO1" s="12"/>
      <c r="CHP1" s="12"/>
      <c r="CHQ1" s="12"/>
      <c r="CHR1" s="12"/>
      <c r="CHS1" s="12"/>
      <c r="CHT1" s="12"/>
      <c r="CHU1" s="12"/>
      <c r="CHV1" s="12"/>
      <c r="CHW1" s="12"/>
      <c r="CHX1" s="12"/>
      <c r="CHY1" s="12"/>
      <c r="CHZ1" s="12"/>
      <c r="CIA1" s="12"/>
      <c r="CIB1" s="12"/>
      <c r="CIC1" s="12"/>
      <c r="CID1" s="12"/>
      <c r="CIE1" s="12"/>
      <c r="CIF1" s="12"/>
      <c r="CIG1" s="12"/>
      <c r="CIH1" s="12"/>
      <c r="CII1" s="12"/>
      <c r="CIJ1" s="12"/>
      <c r="CIK1" s="12"/>
      <c r="CIL1" s="12"/>
      <c r="CIM1" s="12"/>
      <c r="CIN1" s="12"/>
      <c r="CIO1" s="12"/>
      <c r="CIP1" s="12"/>
      <c r="CIQ1" s="12"/>
      <c r="CIR1" s="12"/>
      <c r="CIS1" s="12"/>
      <c r="CIT1" s="12"/>
      <c r="CIU1" s="12"/>
      <c r="CIV1" s="12"/>
      <c r="CIW1" s="12"/>
      <c r="CIX1" s="12"/>
      <c r="CIY1" s="12"/>
      <c r="CIZ1" s="12"/>
      <c r="CJA1" s="12"/>
      <c r="CJB1" s="12"/>
      <c r="CJC1" s="12"/>
      <c r="CJD1" s="12"/>
      <c r="CJE1" s="12"/>
      <c r="CJF1" s="12"/>
      <c r="CJG1" s="12"/>
      <c r="CJH1" s="12"/>
      <c r="CJI1" s="12"/>
      <c r="CJJ1" s="12"/>
      <c r="CJK1" s="12"/>
      <c r="CJL1" s="12"/>
      <c r="CJM1" s="12"/>
      <c r="CJN1" s="12"/>
      <c r="CJO1" s="12"/>
      <c r="CJP1" s="12"/>
      <c r="CJQ1" s="12"/>
      <c r="CJR1" s="12"/>
      <c r="CJS1" s="12"/>
      <c r="CJT1" s="12"/>
      <c r="CJU1" s="12"/>
      <c r="CJV1" s="12"/>
      <c r="CJW1" s="12"/>
      <c r="CJX1" s="12"/>
      <c r="CJY1" s="12"/>
      <c r="CJZ1" s="12"/>
      <c r="CKA1" s="12"/>
      <c r="CKB1" s="12"/>
      <c r="CKC1" s="12"/>
      <c r="CKD1" s="12"/>
      <c r="CKE1" s="12"/>
      <c r="CKF1" s="12"/>
      <c r="CKG1" s="12"/>
      <c r="CKH1" s="12"/>
      <c r="CKI1" s="12"/>
      <c r="CKJ1" s="12"/>
      <c r="CKK1" s="12"/>
      <c r="CKL1" s="12"/>
      <c r="CKM1" s="12"/>
      <c r="CKN1" s="12"/>
      <c r="CKO1" s="12"/>
      <c r="CKP1" s="12"/>
      <c r="CKQ1" s="12"/>
      <c r="CKR1" s="12"/>
      <c r="CKS1" s="12"/>
      <c r="CKT1" s="12"/>
      <c r="CKU1" s="12"/>
      <c r="CKV1" s="12"/>
      <c r="CKW1" s="12"/>
      <c r="CKX1" s="12"/>
      <c r="CKY1" s="12"/>
      <c r="CKZ1" s="12"/>
      <c r="CLA1" s="12"/>
      <c r="CLB1" s="12"/>
      <c r="CLC1" s="12"/>
      <c r="CLD1" s="12"/>
      <c r="CLE1" s="12"/>
      <c r="CLF1" s="12"/>
      <c r="CLG1" s="12"/>
      <c r="CLH1" s="12"/>
      <c r="CLI1" s="12"/>
      <c r="CLJ1" s="12"/>
      <c r="CLK1" s="12"/>
      <c r="CLL1" s="12"/>
      <c r="CLM1" s="12"/>
      <c r="CLN1" s="12"/>
      <c r="CLO1" s="12"/>
      <c r="CLP1" s="12"/>
      <c r="CLQ1" s="12"/>
      <c r="CLR1" s="12"/>
      <c r="CLS1" s="12"/>
      <c r="CLT1" s="12"/>
      <c r="CLU1" s="12"/>
      <c r="CLV1" s="12"/>
      <c r="CLW1" s="12"/>
      <c r="CLX1" s="12"/>
      <c r="CLY1" s="12"/>
      <c r="CLZ1" s="12"/>
      <c r="CMA1" s="12"/>
      <c r="CMB1" s="12"/>
      <c r="CMC1" s="12"/>
      <c r="CMD1" s="12"/>
      <c r="CME1" s="12"/>
      <c r="CMF1" s="12"/>
      <c r="CMG1" s="12"/>
      <c r="CMH1" s="12"/>
      <c r="CMI1" s="12"/>
      <c r="CMJ1" s="12"/>
      <c r="CMK1" s="12"/>
      <c r="CML1" s="12"/>
      <c r="CMM1" s="12"/>
      <c r="CMN1" s="12"/>
      <c r="CMO1" s="12"/>
      <c r="CMP1" s="12"/>
      <c r="CMQ1" s="12"/>
      <c r="CMR1" s="12"/>
      <c r="CMS1" s="12"/>
      <c r="CMT1" s="12"/>
      <c r="CMU1" s="12"/>
      <c r="CMV1" s="12"/>
      <c r="CMW1" s="12"/>
      <c r="CMX1" s="12"/>
      <c r="CMY1" s="12"/>
      <c r="CMZ1" s="12"/>
      <c r="CNA1" s="12"/>
      <c r="CNB1" s="12"/>
      <c r="CNC1" s="12"/>
      <c r="CND1" s="12"/>
      <c r="CNE1" s="12"/>
      <c r="CNF1" s="12"/>
      <c r="CNG1" s="12"/>
      <c r="CNH1" s="12"/>
      <c r="CNI1" s="12"/>
      <c r="CNJ1" s="12"/>
      <c r="CNK1" s="12"/>
      <c r="CNL1" s="12"/>
      <c r="CNM1" s="12"/>
      <c r="CNN1" s="12"/>
      <c r="CNO1" s="12"/>
      <c r="CNP1" s="12"/>
      <c r="CNQ1" s="12"/>
      <c r="CNR1" s="12"/>
      <c r="CNS1" s="12"/>
      <c r="CNT1" s="12"/>
      <c r="CNU1" s="12"/>
      <c r="CNV1" s="12"/>
      <c r="CNW1" s="12"/>
      <c r="CNX1" s="12"/>
      <c r="CNY1" s="12"/>
      <c r="CNZ1" s="12"/>
      <c r="COA1" s="12"/>
      <c r="COB1" s="12"/>
      <c r="COC1" s="12"/>
      <c r="COD1" s="12"/>
      <c r="COE1" s="12"/>
      <c r="COF1" s="12"/>
      <c r="COG1" s="12"/>
      <c r="COH1" s="12"/>
      <c r="COI1" s="12"/>
      <c r="COJ1" s="12"/>
      <c r="COK1" s="12"/>
      <c r="COL1" s="12"/>
      <c r="COM1" s="12"/>
      <c r="CON1" s="12"/>
      <c r="COO1" s="12"/>
      <c r="COP1" s="12"/>
      <c r="COQ1" s="12"/>
      <c r="COR1" s="12"/>
      <c r="COS1" s="12"/>
      <c r="COT1" s="12"/>
      <c r="COU1" s="12"/>
      <c r="COV1" s="12"/>
      <c r="COW1" s="12"/>
      <c r="COX1" s="12"/>
      <c r="COY1" s="12"/>
      <c r="COZ1" s="12"/>
      <c r="CPA1" s="12"/>
      <c r="CPB1" s="12"/>
      <c r="CPC1" s="12"/>
      <c r="CPD1" s="12"/>
      <c r="CPE1" s="12"/>
      <c r="CPF1" s="12"/>
      <c r="CPG1" s="12"/>
      <c r="CPH1" s="12"/>
      <c r="CPI1" s="12"/>
      <c r="CPJ1" s="12"/>
      <c r="CPK1" s="12"/>
      <c r="CPL1" s="12"/>
      <c r="CPM1" s="12"/>
      <c r="CPN1" s="12"/>
      <c r="CPO1" s="12"/>
      <c r="CPP1" s="12"/>
      <c r="CPQ1" s="12"/>
      <c r="CPR1" s="12"/>
      <c r="CPS1" s="12"/>
      <c r="CPT1" s="12"/>
      <c r="CPU1" s="12"/>
      <c r="CPV1" s="12"/>
      <c r="CPW1" s="12"/>
      <c r="CPX1" s="12"/>
      <c r="CPY1" s="12"/>
      <c r="CPZ1" s="12"/>
      <c r="CQA1" s="12"/>
      <c r="CQB1" s="12"/>
      <c r="CQC1" s="12"/>
      <c r="CQD1" s="12"/>
      <c r="CQE1" s="12"/>
      <c r="CQF1" s="12"/>
      <c r="CQG1" s="12"/>
      <c r="CQH1" s="12"/>
      <c r="CQI1" s="12"/>
      <c r="CQJ1" s="12"/>
      <c r="CQK1" s="12"/>
      <c r="CQL1" s="12"/>
      <c r="CQM1" s="12"/>
      <c r="CQN1" s="12"/>
      <c r="CQO1" s="12"/>
      <c r="CQP1" s="12"/>
      <c r="CQQ1" s="12"/>
      <c r="CQR1" s="12"/>
      <c r="CQS1" s="12"/>
      <c r="CQT1" s="12"/>
      <c r="CQU1" s="12"/>
      <c r="CQV1" s="12"/>
      <c r="CQW1" s="12"/>
      <c r="CQX1" s="12"/>
      <c r="CQY1" s="12"/>
      <c r="CQZ1" s="12"/>
      <c r="CRA1" s="12"/>
      <c r="CRB1" s="12"/>
      <c r="CRC1" s="12"/>
      <c r="CRD1" s="12"/>
      <c r="CRE1" s="12"/>
      <c r="CRF1" s="12"/>
      <c r="CRG1" s="12"/>
      <c r="CRH1" s="12"/>
      <c r="CRI1" s="12"/>
      <c r="CRJ1" s="12"/>
      <c r="CRK1" s="12"/>
      <c r="CRL1" s="12"/>
      <c r="CRM1" s="12"/>
      <c r="CRN1" s="12"/>
      <c r="CRO1" s="12"/>
      <c r="CRP1" s="12"/>
      <c r="CRQ1" s="12"/>
      <c r="CRR1" s="12"/>
      <c r="CRS1" s="12"/>
      <c r="CRT1" s="12"/>
      <c r="CRU1" s="12"/>
      <c r="CRV1" s="12"/>
      <c r="CRW1" s="12"/>
      <c r="CRX1" s="12"/>
      <c r="CRY1" s="12"/>
      <c r="CRZ1" s="12"/>
      <c r="CSA1" s="12"/>
      <c r="CSB1" s="12"/>
      <c r="CSC1" s="12"/>
      <c r="CSD1" s="12"/>
      <c r="CSE1" s="12"/>
      <c r="CSF1" s="12"/>
      <c r="CSG1" s="12"/>
      <c r="CSH1" s="12"/>
      <c r="CSI1" s="12"/>
      <c r="CSJ1" s="12"/>
      <c r="CSK1" s="12"/>
      <c r="CSL1" s="12"/>
      <c r="CSM1" s="12"/>
      <c r="CSN1" s="12"/>
      <c r="CSO1" s="12"/>
      <c r="CSP1" s="12"/>
      <c r="CSQ1" s="12"/>
      <c r="CSR1" s="12"/>
      <c r="CSS1" s="12"/>
      <c r="CST1" s="12"/>
      <c r="CSU1" s="12"/>
      <c r="CSV1" s="12"/>
      <c r="CSW1" s="12"/>
      <c r="CSX1" s="12"/>
      <c r="CSY1" s="12"/>
      <c r="CSZ1" s="12"/>
      <c r="CTA1" s="12"/>
      <c r="CTB1" s="12"/>
      <c r="CTC1" s="12"/>
      <c r="CTD1" s="12"/>
      <c r="CTE1" s="12"/>
      <c r="CTF1" s="12"/>
      <c r="CTG1" s="12"/>
      <c r="CTH1" s="12"/>
      <c r="CTI1" s="12"/>
      <c r="CTJ1" s="12"/>
      <c r="CTK1" s="12"/>
      <c r="CTL1" s="12"/>
      <c r="CTM1" s="12"/>
      <c r="CTN1" s="12"/>
      <c r="CTO1" s="12"/>
      <c r="CTP1" s="12"/>
      <c r="CTQ1" s="12"/>
      <c r="CTR1" s="12"/>
      <c r="CTS1" s="12"/>
      <c r="CTT1" s="12"/>
      <c r="CTU1" s="12"/>
      <c r="CTV1" s="12"/>
      <c r="CTW1" s="12"/>
      <c r="CTX1" s="12"/>
      <c r="CTY1" s="12"/>
      <c r="CTZ1" s="12"/>
      <c r="CUA1" s="12"/>
      <c r="CUB1" s="12"/>
      <c r="CUC1" s="12"/>
      <c r="CUD1" s="12"/>
      <c r="CUE1" s="12"/>
      <c r="CUF1" s="12"/>
      <c r="CUG1" s="12"/>
      <c r="CUH1" s="12"/>
      <c r="CUI1" s="12"/>
      <c r="CUJ1" s="12"/>
      <c r="CUK1" s="12"/>
      <c r="CUL1" s="12"/>
      <c r="CUM1" s="12"/>
      <c r="CUN1" s="12"/>
      <c r="CUO1" s="12"/>
      <c r="CUP1" s="12"/>
      <c r="CUQ1" s="12"/>
      <c r="CUR1" s="12"/>
      <c r="CUS1" s="12"/>
      <c r="CUT1" s="12"/>
      <c r="CUU1" s="12"/>
      <c r="CUV1" s="12"/>
      <c r="CUW1" s="12"/>
      <c r="CUX1" s="12"/>
      <c r="CUY1" s="12"/>
      <c r="CUZ1" s="12"/>
      <c r="CVA1" s="12"/>
      <c r="CVB1" s="12"/>
      <c r="CVC1" s="12"/>
      <c r="CVD1" s="12"/>
      <c r="CVE1" s="12"/>
      <c r="CVF1" s="12"/>
      <c r="CVG1" s="12"/>
      <c r="CVH1" s="12"/>
      <c r="CVI1" s="12"/>
      <c r="CVJ1" s="12"/>
      <c r="CVK1" s="12"/>
      <c r="CVL1" s="12"/>
      <c r="CVM1" s="12"/>
      <c r="CVN1" s="12"/>
      <c r="CVO1" s="12"/>
      <c r="CVP1" s="12"/>
      <c r="CVQ1" s="12"/>
      <c r="CVR1" s="12"/>
      <c r="CVS1" s="12"/>
      <c r="CVT1" s="12"/>
      <c r="CVU1" s="12"/>
      <c r="CVV1" s="12"/>
      <c r="CVW1" s="12"/>
      <c r="CVX1" s="12"/>
      <c r="CVY1" s="12"/>
      <c r="CVZ1" s="12"/>
      <c r="CWA1" s="12"/>
      <c r="CWB1" s="12"/>
      <c r="CWC1" s="12"/>
      <c r="CWD1" s="12"/>
      <c r="CWE1" s="12"/>
      <c r="CWF1" s="12"/>
      <c r="CWG1" s="12"/>
      <c r="CWH1" s="12"/>
      <c r="CWI1" s="12"/>
      <c r="CWJ1" s="12"/>
      <c r="CWK1" s="12"/>
      <c r="CWL1" s="12"/>
      <c r="CWM1" s="12"/>
      <c r="CWN1" s="12"/>
      <c r="CWO1" s="12"/>
      <c r="CWP1" s="12"/>
      <c r="CWQ1" s="12"/>
      <c r="CWR1" s="12"/>
      <c r="CWS1" s="12"/>
      <c r="CWT1" s="12"/>
      <c r="CWU1" s="12"/>
      <c r="CWV1" s="12"/>
      <c r="CWW1" s="12"/>
      <c r="CWX1" s="12"/>
      <c r="CWY1" s="12"/>
      <c r="CWZ1" s="12"/>
      <c r="CXA1" s="12"/>
      <c r="CXB1" s="12"/>
      <c r="CXC1" s="12"/>
      <c r="CXD1" s="12"/>
      <c r="CXE1" s="12"/>
      <c r="CXF1" s="12"/>
      <c r="CXG1" s="12"/>
      <c r="CXH1" s="12"/>
      <c r="CXI1" s="12"/>
      <c r="CXJ1" s="12"/>
      <c r="CXK1" s="12"/>
      <c r="CXL1" s="12"/>
      <c r="CXM1" s="12"/>
      <c r="CXN1" s="12"/>
      <c r="CXO1" s="12"/>
      <c r="CXP1" s="12"/>
      <c r="CXQ1" s="12"/>
      <c r="CXR1" s="12"/>
      <c r="CXS1" s="12"/>
      <c r="CXT1" s="12"/>
      <c r="CXU1" s="12"/>
      <c r="CXV1" s="12"/>
      <c r="CXW1" s="12"/>
      <c r="CXX1" s="12"/>
      <c r="CXY1" s="12"/>
      <c r="CXZ1" s="12"/>
      <c r="CYA1" s="12"/>
      <c r="CYB1" s="12"/>
      <c r="CYC1" s="12"/>
      <c r="CYD1" s="12"/>
      <c r="CYE1" s="12"/>
      <c r="CYF1" s="12"/>
      <c r="CYG1" s="12"/>
      <c r="CYH1" s="12"/>
      <c r="CYI1" s="12"/>
      <c r="CYJ1" s="12"/>
      <c r="CYK1" s="12"/>
      <c r="CYL1" s="12"/>
      <c r="CYM1" s="12"/>
      <c r="CYN1" s="12"/>
      <c r="CYO1" s="12"/>
      <c r="CYP1" s="12"/>
      <c r="CYQ1" s="12"/>
      <c r="CYR1" s="12"/>
      <c r="CYS1" s="12"/>
      <c r="CYT1" s="12"/>
      <c r="CYU1" s="12"/>
      <c r="CYV1" s="12"/>
      <c r="CYW1" s="12"/>
      <c r="CYX1" s="12"/>
      <c r="CYY1" s="12"/>
      <c r="CYZ1" s="12"/>
      <c r="CZA1" s="12"/>
      <c r="CZB1" s="12"/>
      <c r="CZC1" s="12"/>
      <c r="CZD1" s="12"/>
      <c r="CZE1" s="12"/>
      <c r="CZF1" s="12"/>
      <c r="CZG1" s="12"/>
      <c r="CZH1" s="12"/>
      <c r="CZI1" s="12"/>
      <c r="CZJ1" s="12"/>
      <c r="CZK1" s="12"/>
      <c r="CZL1" s="12"/>
      <c r="CZM1" s="12"/>
      <c r="CZN1" s="12"/>
      <c r="CZO1" s="12"/>
      <c r="CZP1" s="12"/>
      <c r="CZQ1" s="12"/>
      <c r="CZR1" s="12"/>
      <c r="CZS1" s="12"/>
      <c r="CZT1" s="12"/>
      <c r="CZU1" s="12"/>
      <c r="CZV1" s="12"/>
      <c r="CZW1" s="12"/>
      <c r="CZX1" s="12"/>
      <c r="CZY1" s="12"/>
      <c r="CZZ1" s="12"/>
      <c r="DAA1" s="12"/>
      <c r="DAB1" s="12"/>
      <c r="DAC1" s="12"/>
      <c r="DAD1" s="12"/>
      <c r="DAE1" s="12"/>
      <c r="DAF1" s="12"/>
      <c r="DAG1" s="12"/>
      <c r="DAH1" s="12"/>
      <c r="DAI1" s="12"/>
      <c r="DAJ1" s="12"/>
      <c r="DAK1" s="12"/>
      <c r="DAL1" s="12"/>
      <c r="DAM1" s="12"/>
      <c r="DAN1" s="12"/>
      <c r="DAO1" s="12"/>
      <c r="DAP1" s="12"/>
      <c r="DAQ1" s="12"/>
      <c r="DAR1" s="12"/>
      <c r="DAS1" s="12"/>
      <c r="DAT1" s="12"/>
      <c r="DAU1" s="12"/>
      <c r="DAV1" s="12"/>
      <c r="DAW1" s="12"/>
      <c r="DAX1" s="12"/>
      <c r="DAY1" s="12"/>
      <c r="DAZ1" s="12"/>
      <c r="DBA1" s="12"/>
      <c r="DBB1" s="12"/>
      <c r="DBC1" s="12"/>
      <c r="DBD1" s="12"/>
      <c r="DBE1" s="12"/>
      <c r="DBF1" s="12"/>
      <c r="DBG1" s="12"/>
      <c r="DBH1" s="12"/>
      <c r="DBI1" s="12"/>
      <c r="DBJ1" s="12"/>
      <c r="DBK1" s="12"/>
      <c r="DBL1" s="12"/>
      <c r="DBM1" s="12"/>
      <c r="DBN1" s="12"/>
      <c r="DBO1" s="12"/>
      <c r="DBP1" s="12"/>
      <c r="DBQ1" s="12"/>
      <c r="DBR1" s="12"/>
      <c r="DBS1" s="12"/>
      <c r="DBT1" s="12"/>
      <c r="DBU1" s="12"/>
      <c r="DBV1" s="12"/>
      <c r="DBW1" s="12"/>
      <c r="DBX1" s="12"/>
      <c r="DBY1" s="12"/>
      <c r="DBZ1" s="12"/>
      <c r="DCA1" s="12"/>
      <c r="DCB1" s="12"/>
      <c r="DCC1" s="12"/>
      <c r="DCD1" s="12"/>
      <c r="DCE1" s="12"/>
      <c r="DCF1" s="12"/>
      <c r="DCG1" s="12"/>
      <c r="DCH1" s="12"/>
      <c r="DCI1" s="12"/>
      <c r="DCJ1" s="12"/>
      <c r="DCK1" s="12"/>
      <c r="DCL1" s="12"/>
      <c r="DCM1" s="12"/>
      <c r="DCN1" s="12"/>
      <c r="DCO1" s="12"/>
      <c r="DCP1" s="12"/>
      <c r="DCQ1" s="12"/>
      <c r="DCR1" s="12"/>
      <c r="DCS1" s="12"/>
      <c r="DCT1" s="12"/>
      <c r="DCU1" s="12"/>
      <c r="DCV1" s="12"/>
      <c r="DCW1" s="12"/>
      <c r="DCX1" s="12"/>
      <c r="DCY1" s="12"/>
      <c r="DCZ1" s="12"/>
      <c r="DDA1" s="12"/>
      <c r="DDB1" s="12"/>
      <c r="DDC1" s="12"/>
      <c r="DDD1" s="12"/>
      <c r="DDE1" s="12"/>
      <c r="DDF1" s="12"/>
      <c r="DDG1" s="12"/>
      <c r="DDH1" s="12"/>
      <c r="DDI1" s="12"/>
      <c r="DDJ1" s="12"/>
      <c r="DDK1" s="12"/>
      <c r="DDL1" s="12"/>
      <c r="DDM1" s="12"/>
      <c r="DDN1" s="12"/>
      <c r="DDO1" s="12"/>
      <c r="DDP1" s="12"/>
      <c r="DDQ1" s="12"/>
      <c r="DDR1" s="12"/>
      <c r="DDS1" s="12"/>
      <c r="DDT1" s="12"/>
      <c r="DDU1" s="12"/>
      <c r="DDV1" s="12"/>
      <c r="DDW1" s="12"/>
      <c r="DDX1" s="12"/>
      <c r="DDY1" s="12"/>
      <c r="DDZ1" s="12"/>
      <c r="DEA1" s="12"/>
      <c r="DEB1" s="12"/>
      <c r="DEC1" s="12"/>
      <c r="DED1" s="12"/>
      <c r="DEE1" s="12"/>
      <c r="DEF1" s="12"/>
      <c r="DEG1" s="12"/>
      <c r="DEH1" s="12"/>
      <c r="DEI1" s="12"/>
      <c r="DEJ1" s="12"/>
      <c r="DEK1" s="12"/>
      <c r="DEL1" s="12"/>
      <c r="DEM1" s="12"/>
      <c r="DEN1" s="12"/>
      <c r="DEO1" s="12"/>
      <c r="DEP1" s="12"/>
      <c r="DEQ1" s="12"/>
      <c r="DER1" s="12"/>
      <c r="DES1" s="12"/>
      <c r="DET1" s="12"/>
      <c r="DEU1" s="12"/>
      <c r="DEV1" s="12"/>
      <c r="DEW1" s="12"/>
      <c r="DEX1" s="12"/>
      <c r="DEY1" s="12"/>
      <c r="DEZ1" s="12"/>
      <c r="DFA1" s="12"/>
      <c r="DFB1" s="12"/>
      <c r="DFC1" s="12"/>
      <c r="DFD1" s="12"/>
      <c r="DFE1" s="12"/>
      <c r="DFF1" s="12"/>
      <c r="DFG1" s="12"/>
      <c r="DFH1" s="12"/>
      <c r="DFI1" s="12"/>
      <c r="DFJ1" s="12"/>
      <c r="DFK1" s="12"/>
      <c r="DFL1" s="12"/>
      <c r="DFM1" s="12"/>
      <c r="DFN1" s="12"/>
      <c r="DFO1" s="12"/>
      <c r="DFP1" s="12"/>
      <c r="DFQ1" s="12"/>
      <c r="DFR1" s="12"/>
      <c r="DFS1" s="12"/>
      <c r="DFT1" s="12"/>
      <c r="DFU1" s="12"/>
      <c r="DFV1" s="12"/>
      <c r="DFW1" s="12"/>
      <c r="DFX1" s="12"/>
      <c r="DFY1" s="12"/>
      <c r="DFZ1" s="12"/>
      <c r="DGA1" s="12"/>
      <c r="DGB1" s="12"/>
      <c r="DGC1" s="12"/>
      <c r="DGD1" s="12"/>
      <c r="DGE1" s="12"/>
      <c r="DGF1" s="12"/>
      <c r="DGG1" s="12"/>
      <c r="DGH1" s="12"/>
      <c r="DGI1" s="12"/>
      <c r="DGJ1" s="12"/>
      <c r="DGK1" s="12"/>
      <c r="DGL1" s="12"/>
      <c r="DGM1" s="12"/>
      <c r="DGN1" s="12"/>
      <c r="DGO1" s="12"/>
      <c r="DGP1" s="12"/>
      <c r="DGQ1" s="12"/>
      <c r="DGR1" s="12"/>
      <c r="DGS1" s="12"/>
      <c r="DGT1" s="12"/>
      <c r="DGU1" s="12"/>
      <c r="DGV1" s="12"/>
      <c r="DGW1" s="12"/>
      <c r="DGX1" s="12"/>
      <c r="DGY1" s="12"/>
      <c r="DGZ1" s="12"/>
      <c r="DHA1" s="12"/>
      <c r="DHB1" s="12"/>
      <c r="DHC1" s="12"/>
      <c r="DHD1" s="12"/>
      <c r="DHE1" s="12"/>
      <c r="DHF1" s="12"/>
      <c r="DHG1" s="12"/>
      <c r="DHH1" s="12"/>
      <c r="DHI1" s="12"/>
      <c r="DHJ1" s="12"/>
      <c r="DHK1" s="12"/>
      <c r="DHL1" s="12"/>
      <c r="DHM1" s="12"/>
      <c r="DHN1" s="12"/>
      <c r="DHO1" s="12"/>
      <c r="DHP1" s="12"/>
      <c r="DHQ1" s="12"/>
      <c r="DHR1" s="12"/>
      <c r="DHS1" s="12"/>
      <c r="DHT1" s="12"/>
      <c r="DHU1" s="12"/>
      <c r="DHV1" s="12"/>
      <c r="DHW1" s="12"/>
      <c r="DHX1" s="12"/>
      <c r="DHY1" s="12"/>
      <c r="DHZ1" s="12"/>
      <c r="DIA1" s="12"/>
      <c r="DIB1" s="12"/>
      <c r="DIC1" s="12"/>
      <c r="DID1" s="12"/>
      <c r="DIE1" s="12"/>
      <c r="DIF1" s="12"/>
      <c r="DIG1" s="12"/>
      <c r="DIH1" s="12"/>
      <c r="DII1" s="12"/>
      <c r="DIJ1" s="12"/>
      <c r="DIK1" s="12"/>
      <c r="DIL1" s="12"/>
      <c r="DIM1" s="12"/>
      <c r="DIN1" s="12"/>
      <c r="DIO1" s="12"/>
      <c r="DIP1" s="12"/>
      <c r="DIQ1" s="12"/>
      <c r="DIR1" s="12"/>
      <c r="DIS1" s="12"/>
      <c r="DIT1" s="12"/>
      <c r="DIU1" s="12"/>
      <c r="DIV1" s="12"/>
      <c r="DIW1" s="12"/>
      <c r="DIX1" s="12"/>
      <c r="DIY1" s="12"/>
      <c r="DIZ1" s="12"/>
      <c r="DJA1" s="12"/>
      <c r="DJB1" s="12"/>
      <c r="DJC1" s="12"/>
      <c r="DJD1" s="12"/>
      <c r="DJE1" s="12"/>
      <c r="DJF1" s="12"/>
      <c r="DJG1" s="12"/>
      <c r="DJH1" s="12"/>
      <c r="DJI1" s="12"/>
      <c r="DJJ1" s="12"/>
      <c r="DJK1" s="12"/>
      <c r="DJL1" s="12"/>
      <c r="DJM1" s="12"/>
      <c r="DJN1" s="12"/>
      <c r="DJO1" s="12"/>
      <c r="DJP1" s="12"/>
      <c r="DJQ1" s="12"/>
      <c r="DJR1" s="12"/>
      <c r="DJS1" s="12"/>
      <c r="DJT1" s="12"/>
      <c r="DJU1" s="12"/>
      <c r="DJV1" s="12"/>
      <c r="DJW1" s="12"/>
      <c r="DJX1" s="12"/>
      <c r="DJY1" s="12"/>
      <c r="DJZ1" s="12"/>
      <c r="DKA1" s="12"/>
      <c r="DKB1" s="12"/>
      <c r="DKC1" s="12"/>
      <c r="DKD1" s="12"/>
      <c r="DKE1" s="12"/>
      <c r="DKF1" s="12"/>
      <c r="DKG1" s="12"/>
      <c r="DKH1" s="12"/>
      <c r="DKI1" s="12"/>
      <c r="DKJ1" s="12"/>
      <c r="DKK1" s="12"/>
      <c r="DKL1" s="12"/>
      <c r="DKM1" s="12"/>
      <c r="DKN1" s="12"/>
      <c r="DKO1" s="12"/>
      <c r="DKP1" s="12"/>
      <c r="DKQ1" s="12"/>
      <c r="DKR1" s="12"/>
      <c r="DKS1" s="12"/>
      <c r="DKT1" s="12"/>
      <c r="DKU1" s="12"/>
      <c r="DKV1" s="12"/>
      <c r="DKW1" s="12"/>
      <c r="DKX1" s="12"/>
      <c r="DKY1" s="12"/>
      <c r="DKZ1" s="12"/>
      <c r="DLA1" s="12"/>
      <c r="DLB1" s="12"/>
      <c r="DLC1" s="12"/>
      <c r="DLD1" s="12"/>
      <c r="DLE1" s="12"/>
      <c r="DLF1" s="12"/>
      <c r="DLG1" s="12"/>
      <c r="DLH1" s="12"/>
      <c r="DLI1" s="12"/>
      <c r="DLJ1" s="12"/>
      <c r="DLK1" s="12"/>
      <c r="DLL1" s="12"/>
      <c r="DLM1" s="12"/>
      <c r="DLN1" s="12"/>
      <c r="DLO1" s="12"/>
      <c r="DLP1" s="12"/>
      <c r="DLQ1" s="12"/>
      <c r="DLR1" s="12"/>
      <c r="DLS1" s="12"/>
      <c r="DLT1" s="12"/>
      <c r="DLU1" s="12"/>
      <c r="DLV1" s="12"/>
      <c r="DLW1" s="12"/>
      <c r="DLX1" s="12"/>
      <c r="DLY1" s="12"/>
      <c r="DLZ1" s="12"/>
      <c r="DMA1" s="12"/>
      <c r="DMB1" s="12"/>
      <c r="DMC1" s="12"/>
      <c r="DMD1" s="12"/>
      <c r="DME1" s="12"/>
      <c r="DMF1" s="12"/>
      <c r="DMG1" s="12"/>
      <c r="DMH1" s="12"/>
      <c r="DMI1" s="12"/>
      <c r="DMJ1" s="12"/>
      <c r="DMK1" s="12"/>
      <c r="DML1" s="12"/>
      <c r="DMM1" s="12"/>
      <c r="DMN1" s="12"/>
      <c r="DMO1" s="12"/>
      <c r="DMP1" s="12"/>
      <c r="DMQ1" s="12"/>
      <c r="DMR1" s="12"/>
      <c r="DMS1" s="12"/>
      <c r="DMT1" s="12"/>
      <c r="DMU1" s="12"/>
      <c r="DMV1" s="12"/>
      <c r="DMW1" s="12"/>
      <c r="DMX1" s="12"/>
      <c r="DMY1" s="12"/>
      <c r="DMZ1" s="12"/>
      <c r="DNA1" s="12"/>
      <c r="DNB1" s="12"/>
      <c r="DNC1" s="12"/>
      <c r="DND1" s="12"/>
      <c r="DNE1" s="12"/>
      <c r="DNF1" s="12"/>
      <c r="DNG1" s="12"/>
      <c r="DNH1" s="12"/>
      <c r="DNI1" s="12"/>
      <c r="DNJ1" s="12"/>
      <c r="DNK1" s="12"/>
      <c r="DNL1" s="12"/>
      <c r="DNM1" s="12"/>
      <c r="DNN1" s="12"/>
      <c r="DNO1" s="12"/>
      <c r="DNP1" s="12"/>
      <c r="DNQ1" s="12"/>
      <c r="DNR1" s="12"/>
      <c r="DNS1" s="12"/>
      <c r="DNT1" s="12"/>
      <c r="DNU1" s="12"/>
      <c r="DNV1" s="12"/>
      <c r="DNW1" s="12"/>
      <c r="DNX1" s="12"/>
      <c r="DNY1" s="12"/>
      <c r="DNZ1" s="12"/>
      <c r="DOA1" s="12"/>
      <c r="DOB1" s="12"/>
      <c r="DOC1" s="12"/>
      <c r="DOD1" s="12"/>
      <c r="DOE1" s="12"/>
      <c r="DOF1" s="12"/>
      <c r="DOG1" s="12"/>
      <c r="DOH1" s="12"/>
      <c r="DOI1" s="12"/>
      <c r="DOJ1" s="12"/>
      <c r="DOK1" s="12"/>
      <c r="DOL1" s="12"/>
      <c r="DOM1" s="12"/>
      <c r="DON1" s="12"/>
      <c r="DOO1" s="12"/>
      <c r="DOP1" s="12"/>
      <c r="DOQ1" s="12"/>
      <c r="DOR1" s="12"/>
      <c r="DOS1" s="12"/>
      <c r="DOT1" s="12"/>
      <c r="DOU1" s="12"/>
      <c r="DOV1" s="12"/>
      <c r="DOW1" s="12"/>
      <c r="DOX1" s="12"/>
      <c r="DOY1" s="12"/>
      <c r="DOZ1" s="12"/>
      <c r="DPA1" s="12"/>
      <c r="DPB1" s="12"/>
      <c r="DPC1" s="12"/>
      <c r="DPD1" s="12"/>
      <c r="DPE1" s="12"/>
      <c r="DPF1" s="12"/>
      <c r="DPG1" s="12"/>
      <c r="DPH1" s="12"/>
      <c r="DPI1" s="12"/>
      <c r="DPJ1" s="12"/>
      <c r="DPK1" s="12"/>
      <c r="DPL1" s="12"/>
      <c r="DPM1" s="12"/>
      <c r="DPN1" s="12"/>
      <c r="DPO1" s="12"/>
      <c r="DPP1" s="12"/>
      <c r="DPQ1" s="12"/>
      <c r="DPR1" s="12"/>
      <c r="DPS1" s="12"/>
      <c r="DPT1" s="12"/>
      <c r="DPU1" s="12"/>
      <c r="DPV1" s="12"/>
      <c r="DPW1" s="12"/>
      <c r="DPX1" s="12"/>
      <c r="DPY1" s="12"/>
      <c r="DPZ1" s="12"/>
      <c r="DQA1" s="12"/>
      <c r="DQB1" s="12"/>
      <c r="DQC1" s="12"/>
      <c r="DQD1" s="12"/>
      <c r="DQE1" s="12"/>
      <c r="DQF1" s="12"/>
      <c r="DQG1" s="12"/>
      <c r="DQH1" s="12"/>
      <c r="DQI1" s="12"/>
      <c r="DQJ1" s="12"/>
      <c r="DQK1" s="12"/>
      <c r="DQL1" s="12"/>
      <c r="DQM1" s="12"/>
      <c r="DQN1" s="12"/>
      <c r="DQO1" s="12"/>
      <c r="DQP1" s="12"/>
      <c r="DQQ1" s="12"/>
      <c r="DQR1" s="12"/>
      <c r="DQS1" s="12"/>
      <c r="DQT1" s="12"/>
      <c r="DQU1" s="12"/>
      <c r="DQV1" s="12"/>
      <c r="DQW1" s="12"/>
      <c r="DQX1" s="12"/>
      <c r="DQY1" s="12"/>
      <c r="DQZ1" s="12"/>
      <c r="DRA1" s="12"/>
      <c r="DRB1" s="12"/>
      <c r="DRC1" s="12"/>
      <c r="DRD1" s="12"/>
      <c r="DRE1" s="12"/>
      <c r="DRF1" s="12"/>
      <c r="DRG1" s="12"/>
      <c r="DRH1" s="12"/>
      <c r="DRI1" s="12"/>
      <c r="DRJ1" s="12"/>
      <c r="DRK1" s="12"/>
      <c r="DRL1" s="12"/>
      <c r="DRM1" s="12"/>
      <c r="DRN1" s="12"/>
      <c r="DRO1" s="12"/>
      <c r="DRP1" s="12"/>
      <c r="DRQ1" s="12"/>
      <c r="DRR1" s="12"/>
      <c r="DRS1" s="12"/>
      <c r="DRT1" s="12"/>
      <c r="DRU1" s="12"/>
      <c r="DRV1" s="12"/>
      <c r="DRW1" s="12"/>
      <c r="DRX1" s="12"/>
      <c r="DRY1" s="12"/>
      <c r="DRZ1" s="12"/>
      <c r="DSA1" s="12"/>
      <c r="DSB1" s="12"/>
      <c r="DSC1" s="12"/>
      <c r="DSD1" s="12"/>
      <c r="DSE1" s="12"/>
      <c r="DSF1" s="12"/>
      <c r="DSG1" s="12"/>
      <c r="DSH1" s="12"/>
      <c r="DSI1" s="12"/>
      <c r="DSJ1" s="12"/>
      <c r="DSK1" s="12"/>
      <c r="DSL1" s="12"/>
      <c r="DSM1" s="12"/>
      <c r="DSN1" s="12"/>
      <c r="DSO1" s="12"/>
      <c r="DSP1" s="12"/>
      <c r="DSQ1" s="12"/>
      <c r="DSR1" s="12"/>
      <c r="DSS1" s="12"/>
      <c r="DST1" s="12"/>
      <c r="DSU1" s="12"/>
      <c r="DSV1" s="12"/>
      <c r="DSW1" s="12"/>
      <c r="DSX1" s="12"/>
      <c r="DSY1" s="12"/>
      <c r="DSZ1" s="12"/>
      <c r="DTA1" s="12"/>
      <c r="DTB1" s="12"/>
      <c r="DTC1" s="12"/>
      <c r="DTD1" s="12"/>
      <c r="DTE1" s="12"/>
      <c r="DTF1" s="12"/>
      <c r="DTG1" s="12"/>
      <c r="DTH1" s="12"/>
      <c r="DTI1" s="12"/>
      <c r="DTJ1" s="12"/>
      <c r="DTK1" s="12"/>
      <c r="DTL1" s="12"/>
      <c r="DTM1" s="12"/>
      <c r="DTN1" s="12"/>
      <c r="DTO1" s="12"/>
      <c r="DTP1" s="12"/>
      <c r="DTQ1" s="12"/>
      <c r="DTR1" s="12"/>
      <c r="DTS1" s="12"/>
      <c r="DTT1" s="12"/>
      <c r="DTU1" s="12"/>
      <c r="DTV1" s="12"/>
      <c r="DTW1" s="12"/>
      <c r="DTX1" s="12"/>
      <c r="DTY1" s="12"/>
      <c r="DTZ1" s="12"/>
      <c r="DUA1" s="12"/>
      <c r="DUB1" s="12"/>
      <c r="DUC1" s="12"/>
      <c r="DUD1" s="12"/>
      <c r="DUE1" s="12"/>
      <c r="DUF1" s="12"/>
      <c r="DUG1" s="12"/>
      <c r="DUH1" s="12"/>
      <c r="DUI1" s="12"/>
      <c r="DUJ1" s="12"/>
      <c r="DUK1" s="12"/>
      <c r="DUL1" s="12"/>
      <c r="DUM1" s="12"/>
      <c r="DUN1" s="12"/>
      <c r="DUO1" s="12"/>
      <c r="DUP1" s="12"/>
      <c r="DUQ1" s="12"/>
      <c r="DUR1" s="12"/>
      <c r="DUS1" s="12"/>
      <c r="DUT1" s="12"/>
      <c r="DUU1" s="12"/>
      <c r="DUV1" s="12"/>
      <c r="DUW1" s="12"/>
      <c r="DUX1" s="12"/>
      <c r="DUY1" s="12"/>
      <c r="DUZ1" s="12"/>
      <c r="DVA1" s="12"/>
      <c r="DVB1" s="12"/>
      <c r="DVC1" s="12"/>
      <c r="DVD1" s="12"/>
      <c r="DVE1" s="12"/>
      <c r="DVF1" s="12"/>
      <c r="DVG1" s="12"/>
      <c r="DVH1" s="12"/>
      <c r="DVI1" s="12"/>
      <c r="DVJ1" s="12"/>
      <c r="DVK1" s="12"/>
      <c r="DVL1" s="12"/>
      <c r="DVM1" s="12"/>
      <c r="DVN1" s="12"/>
      <c r="DVO1" s="12"/>
      <c r="DVP1" s="12"/>
      <c r="DVQ1" s="12"/>
      <c r="DVR1" s="12"/>
      <c r="DVS1" s="12"/>
      <c r="DVT1" s="12"/>
      <c r="DVU1" s="12"/>
      <c r="DVV1" s="12"/>
      <c r="DVW1" s="12"/>
      <c r="DVX1" s="12"/>
      <c r="DVY1" s="12"/>
      <c r="DVZ1" s="12"/>
      <c r="DWA1" s="12"/>
      <c r="DWB1" s="12"/>
      <c r="DWC1" s="12"/>
      <c r="DWD1" s="12"/>
      <c r="DWE1" s="12"/>
      <c r="DWF1" s="12"/>
      <c r="DWG1" s="12"/>
      <c r="DWH1" s="12"/>
      <c r="DWI1" s="12"/>
      <c r="DWJ1" s="12"/>
      <c r="DWK1" s="12"/>
      <c r="DWL1" s="12"/>
      <c r="DWM1" s="12"/>
      <c r="DWN1" s="12"/>
      <c r="DWO1" s="12"/>
      <c r="DWP1" s="12"/>
      <c r="DWQ1" s="12"/>
      <c r="DWR1" s="12"/>
      <c r="DWS1" s="12"/>
      <c r="DWT1" s="12"/>
      <c r="DWU1" s="12"/>
      <c r="DWV1" s="12"/>
      <c r="DWW1" s="12"/>
      <c r="DWX1" s="12"/>
      <c r="DWY1" s="12"/>
      <c r="DWZ1" s="12"/>
      <c r="DXA1" s="12"/>
      <c r="DXB1" s="12"/>
      <c r="DXC1" s="12"/>
      <c r="DXD1" s="12"/>
      <c r="DXE1" s="12"/>
      <c r="DXF1" s="12"/>
      <c r="DXG1" s="12"/>
      <c r="DXH1" s="12"/>
      <c r="DXI1" s="12"/>
      <c r="DXJ1" s="12"/>
      <c r="DXK1" s="12"/>
      <c r="DXL1" s="12"/>
      <c r="DXM1" s="12"/>
      <c r="DXN1" s="12"/>
      <c r="DXO1" s="12"/>
      <c r="DXP1" s="12"/>
      <c r="DXQ1" s="12"/>
      <c r="DXR1" s="12"/>
      <c r="DXS1" s="12"/>
      <c r="DXT1" s="12"/>
      <c r="DXU1" s="12"/>
      <c r="DXV1" s="12"/>
      <c r="DXW1" s="12"/>
      <c r="DXX1" s="12"/>
      <c r="DXY1" s="12"/>
      <c r="DXZ1" s="12"/>
      <c r="DYA1" s="12"/>
      <c r="DYB1" s="12"/>
      <c r="DYC1" s="12"/>
      <c r="DYD1" s="12"/>
      <c r="DYE1" s="12"/>
      <c r="DYF1" s="12"/>
      <c r="DYG1" s="12"/>
      <c r="DYH1" s="12"/>
      <c r="DYI1" s="12"/>
      <c r="DYJ1" s="12"/>
      <c r="DYK1" s="12"/>
      <c r="DYL1" s="12"/>
      <c r="DYM1" s="12"/>
      <c r="DYN1" s="12"/>
      <c r="DYO1" s="12"/>
      <c r="DYP1" s="12"/>
      <c r="DYQ1" s="12"/>
      <c r="DYR1" s="12"/>
      <c r="DYS1" s="12"/>
      <c r="DYT1" s="12"/>
      <c r="DYU1" s="12"/>
      <c r="DYV1" s="12"/>
      <c r="DYW1" s="12"/>
      <c r="DYX1" s="12"/>
      <c r="DYY1" s="12"/>
      <c r="DYZ1" s="12"/>
      <c r="DZA1" s="12"/>
      <c r="DZB1" s="12"/>
      <c r="DZC1" s="12"/>
      <c r="DZD1" s="12"/>
      <c r="DZE1" s="12"/>
      <c r="DZF1" s="12"/>
      <c r="DZG1" s="12"/>
      <c r="DZH1" s="12"/>
      <c r="DZI1" s="12"/>
      <c r="DZJ1" s="12"/>
      <c r="DZK1" s="12"/>
      <c r="DZL1" s="12"/>
      <c r="DZM1" s="12"/>
      <c r="DZN1" s="12"/>
      <c r="DZO1" s="12"/>
      <c r="DZP1" s="12"/>
      <c r="DZQ1" s="12"/>
      <c r="DZR1" s="12"/>
      <c r="DZS1" s="12"/>
      <c r="DZT1" s="12"/>
      <c r="DZU1" s="12"/>
      <c r="DZV1" s="12"/>
      <c r="DZW1" s="12"/>
      <c r="DZX1" s="12"/>
      <c r="DZY1" s="12"/>
      <c r="DZZ1" s="12"/>
      <c r="EAA1" s="12"/>
      <c r="EAB1" s="12"/>
      <c r="EAC1" s="12"/>
      <c r="EAD1" s="12"/>
      <c r="EAE1" s="12"/>
      <c r="EAF1" s="12"/>
      <c r="EAG1" s="12"/>
      <c r="EAH1" s="12"/>
      <c r="EAI1" s="12"/>
      <c r="EAJ1" s="12"/>
      <c r="EAK1" s="12"/>
      <c r="EAL1" s="12"/>
      <c r="EAM1" s="12"/>
      <c r="EAN1" s="12"/>
      <c r="EAO1" s="12"/>
      <c r="EAP1" s="12"/>
      <c r="EAQ1" s="12"/>
      <c r="EAR1" s="12"/>
      <c r="EAS1" s="12"/>
      <c r="EAT1" s="12"/>
      <c r="EAU1" s="12"/>
      <c r="EAV1" s="12"/>
      <c r="EAW1" s="12"/>
      <c r="EAX1" s="12"/>
      <c r="EAY1" s="12"/>
      <c r="EAZ1" s="12"/>
      <c r="EBA1" s="12"/>
      <c r="EBB1" s="12"/>
      <c r="EBC1" s="12"/>
      <c r="EBD1" s="12"/>
      <c r="EBE1" s="12"/>
      <c r="EBF1" s="12"/>
      <c r="EBG1" s="12"/>
      <c r="EBH1" s="12"/>
      <c r="EBI1" s="12"/>
      <c r="EBJ1" s="12"/>
      <c r="EBK1" s="12"/>
      <c r="EBL1" s="12"/>
      <c r="EBM1" s="12"/>
      <c r="EBN1" s="12"/>
      <c r="EBO1" s="12"/>
      <c r="EBP1" s="12"/>
      <c r="EBQ1" s="12"/>
      <c r="EBR1" s="12"/>
      <c r="EBS1" s="12"/>
      <c r="EBT1" s="12"/>
      <c r="EBU1" s="12"/>
      <c r="EBV1" s="12"/>
      <c r="EBW1" s="12"/>
      <c r="EBX1" s="12"/>
      <c r="EBY1" s="12"/>
      <c r="EBZ1" s="12"/>
      <c r="ECA1" s="12"/>
      <c r="ECB1" s="12"/>
      <c r="ECC1" s="12"/>
      <c r="ECD1" s="12"/>
      <c r="ECE1" s="12"/>
      <c r="ECF1" s="12"/>
      <c r="ECG1" s="12"/>
      <c r="ECH1" s="12"/>
      <c r="ECI1" s="12"/>
      <c r="ECJ1" s="12"/>
      <c r="ECK1" s="12"/>
      <c r="ECL1" s="12"/>
      <c r="ECM1" s="12"/>
      <c r="ECN1" s="12"/>
      <c r="ECO1" s="12"/>
      <c r="ECP1" s="12"/>
      <c r="ECQ1" s="12"/>
      <c r="ECR1" s="12"/>
      <c r="ECS1" s="12"/>
      <c r="ECT1" s="12"/>
      <c r="ECU1" s="12"/>
      <c r="ECV1" s="12"/>
      <c r="ECW1" s="12"/>
      <c r="ECX1" s="12"/>
      <c r="ECY1" s="12"/>
      <c r="ECZ1" s="12"/>
      <c r="EDA1" s="12"/>
      <c r="EDB1" s="12"/>
      <c r="EDC1" s="12"/>
      <c r="EDD1" s="12"/>
      <c r="EDE1" s="12"/>
      <c r="EDF1" s="12"/>
      <c r="EDG1" s="12"/>
      <c r="EDH1" s="12"/>
      <c r="EDI1" s="12"/>
      <c r="EDJ1" s="12"/>
      <c r="EDK1" s="12"/>
      <c r="EDL1" s="12"/>
      <c r="EDM1" s="12"/>
      <c r="EDN1" s="12"/>
      <c r="EDO1" s="12"/>
      <c r="EDP1" s="12"/>
      <c r="EDQ1" s="12"/>
      <c r="EDR1" s="12"/>
      <c r="EDS1" s="12"/>
      <c r="EDT1" s="12"/>
      <c r="EDU1" s="12"/>
      <c r="EDV1" s="12"/>
      <c r="EDW1" s="12"/>
      <c r="EDX1" s="12"/>
      <c r="EDY1" s="12"/>
      <c r="EDZ1" s="12"/>
      <c r="EEA1" s="12"/>
      <c r="EEB1" s="12"/>
      <c r="EEC1" s="12"/>
      <c r="EED1" s="12"/>
      <c r="EEE1" s="12"/>
      <c r="EEF1" s="12"/>
      <c r="EEG1" s="12"/>
      <c r="EEH1" s="12"/>
      <c r="EEI1" s="12"/>
      <c r="EEJ1" s="12"/>
      <c r="EEK1" s="12"/>
      <c r="EEL1" s="12"/>
      <c r="EEM1" s="12"/>
      <c r="EEN1" s="12"/>
      <c r="EEO1" s="12"/>
      <c r="EEP1" s="12"/>
      <c r="EEQ1" s="12"/>
      <c r="EER1" s="12"/>
      <c r="EES1" s="12"/>
      <c r="EET1" s="12"/>
      <c r="EEU1" s="12"/>
      <c r="EEV1" s="12"/>
      <c r="EEW1" s="12"/>
      <c r="EEX1" s="12"/>
      <c r="EEY1" s="12"/>
      <c r="EEZ1" s="12"/>
      <c r="EFA1" s="12"/>
      <c r="EFB1" s="12"/>
      <c r="EFC1" s="12"/>
      <c r="EFD1" s="12"/>
      <c r="EFE1" s="12"/>
      <c r="EFF1" s="12"/>
      <c r="EFG1" s="12"/>
      <c r="EFH1" s="12"/>
      <c r="EFI1" s="12"/>
      <c r="EFJ1" s="12"/>
      <c r="EFK1" s="12"/>
      <c r="EFL1" s="12"/>
      <c r="EFM1" s="12"/>
      <c r="EFN1" s="12"/>
      <c r="EFO1" s="12"/>
      <c r="EFP1" s="12"/>
      <c r="EFQ1" s="12"/>
      <c r="EFR1" s="12"/>
      <c r="EFS1" s="12"/>
      <c r="EFT1" s="12"/>
      <c r="EFU1" s="12"/>
      <c r="EFV1" s="12"/>
      <c r="EFW1" s="12"/>
      <c r="EFX1" s="12"/>
      <c r="EFY1" s="12"/>
      <c r="EFZ1" s="12"/>
      <c r="EGA1" s="12"/>
      <c r="EGB1" s="12"/>
      <c r="EGC1" s="12"/>
      <c r="EGD1" s="12"/>
      <c r="EGE1" s="12"/>
      <c r="EGF1" s="12"/>
      <c r="EGG1" s="12"/>
      <c r="EGH1" s="12"/>
      <c r="EGI1" s="12"/>
      <c r="EGJ1" s="12"/>
      <c r="EGK1" s="12"/>
      <c r="EGL1" s="12"/>
      <c r="EGM1" s="12"/>
      <c r="EGN1" s="12"/>
      <c r="EGO1" s="12"/>
      <c r="EGP1" s="12"/>
      <c r="EGQ1" s="12"/>
      <c r="EGR1" s="12"/>
      <c r="EGS1" s="12"/>
      <c r="EGT1" s="12"/>
      <c r="EGU1" s="12"/>
      <c r="EGV1" s="12"/>
      <c r="EGW1" s="12"/>
      <c r="EGX1" s="12"/>
      <c r="EGY1" s="12"/>
      <c r="EGZ1" s="12"/>
      <c r="EHA1" s="12"/>
      <c r="EHB1" s="12"/>
      <c r="EHC1" s="12"/>
      <c r="EHD1" s="12"/>
      <c r="EHE1" s="12"/>
      <c r="EHF1" s="12"/>
      <c r="EHG1" s="12"/>
      <c r="EHH1" s="12"/>
      <c r="EHI1" s="12"/>
      <c r="EHJ1" s="12"/>
      <c r="EHK1" s="12"/>
      <c r="EHL1" s="12"/>
      <c r="EHM1" s="12"/>
      <c r="EHN1" s="12"/>
      <c r="EHO1" s="12"/>
      <c r="EHP1" s="12"/>
      <c r="EHQ1" s="12"/>
      <c r="EHR1" s="12"/>
      <c r="EHS1" s="12"/>
      <c r="EHT1" s="12"/>
      <c r="EHU1" s="12"/>
      <c r="EHV1" s="12"/>
      <c r="EHW1" s="12"/>
      <c r="EHX1" s="12"/>
      <c r="EHY1" s="12"/>
      <c r="EHZ1" s="12"/>
      <c r="EIA1" s="12"/>
      <c r="EIB1" s="12"/>
      <c r="EIC1" s="12"/>
      <c r="EID1" s="12"/>
      <c r="EIE1" s="12"/>
      <c r="EIF1" s="12"/>
      <c r="EIG1" s="12"/>
      <c r="EIH1" s="12"/>
      <c r="EII1" s="12"/>
      <c r="EIJ1" s="12"/>
      <c r="EIK1" s="12"/>
      <c r="EIL1" s="12"/>
      <c r="EIM1" s="12"/>
      <c r="EIN1" s="12"/>
      <c r="EIO1" s="12"/>
      <c r="EIP1" s="12"/>
      <c r="EIQ1" s="12"/>
      <c r="EIR1" s="12"/>
      <c r="EIS1" s="12"/>
      <c r="EIT1" s="12"/>
      <c r="EIU1" s="12"/>
      <c r="EIV1" s="12"/>
      <c r="EIW1" s="12"/>
      <c r="EIX1" s="12"/>
      <c r="EIY1" s="12"/>
      <c r="EIZ1" s="12"/>
      <c r="EJA1" s="12"/>
      <c r="EJB1" s="12"/>
      <c r="EJC1" s="12"/>
      <c r="EJD1" s="12"/>
      <c r="EJE1" s="12"/>
      <c r="EJF1" s="12"/>
      <c r="EJG1" s="12"/>
      <c r="EJH1" s="12"/>
      <c r="EJI1" s="12"/>
      <c r="EJJ1" s="12"/>
      <c r="EJK1" s="12"/>
      <c r="EJL1" s="12"/>
      <c r="EJM1" s="12"/>
      <c r="EJN1" s="12"/>
      <c r="EJO1" s="12"/>
      <c r="EJP1" s="12"/>
      <c r="EJQ1" s="12"/>
      <c r="EJR1" s="12"/>
      <c r="EJS1" s="12"/>
      <c r="EJT1" s="12"/>
      <c r="EJU1" s="12"/>
      <c r="EJV1" s="12"/>
      <c r="EJW1" s="12"/>
      <c r="EJX1" s="12"/>
      <c r="EJY1" s="12"/>
      <c r="EJZ1" s="12"/>
      <c r="EKA1" s="12"/>
      <c r="EKB1" s="12"/>
      <c r="EKC1" s="12"/>
      <c r="EKD1" s="12"/>
      <c r="EKE1" s="12"/>
      <c r="EKF1" s="12"/>
      <c r="EKG1" s="12"/>
      <c r="EKH1" s="12"/>
      <c r="EKI1" s="12"/>
      <c r="EKJ1" s="12"/>
      <c r="EKK1" s="12"/>
      <c r="EKL1" s="12"/>
      <c r="EKM1" s="12"/>
      <c r="EKN1" s="12"/>
      <c r="EKO1" s="12"/>
      <c r="EKP1" s="12"/>
      <c r="EKQ1" s="12"/>
      <c r="EKR1" s="12"/>
      <c r="EKS1" s="12"/>
      <c r="EKT1" s="12"/>
      <c r="EKU1" s="12"/>
      <c r="EKV1" s="12"/>
      <c r="EKW1" s="12"/>
      <c r="EKX1" s="12"/>
      <c r="EKY1" s="12"/>
      <c r="EKZ1" s="12"/>
      <c r="ELA1" s="12"/>
      <c r="ELB1" s="12"/>
      <c r="ELC1" s="12"/>
      <c r="ELD1" s="12"/>
      <c r="ELE1" s="12"/>
      <c r="ELF1" s="12"/>
      <c r="ELG1" s="12"/>
      <c r="ELH1" s="12"/>
      <c r="ELI1" s="12"/>
      <c r="ELJ1" s="12"/>
      <c r="ELK1" s="12"/>
      <c r="ELL1" s="12"/>
      <c r="ELM1" s="12"/>
      <c r="ELN1" s="12"/>
      <c r="ELO1" s="12"/>
      <c r="ELP1" s="12"/>
      <c r="ELQ1" s="12"/>
      <c r="ELR1" s="12"/>
      <c r="ELS1" s="12"/>
      <c r="ELT1" s="12"/>
      <c r="ELU1" s="12"/>
      <c r="ELV1" s="12"/>
      <c r="ELW1" s="12"/>
      <c r="ELX1" s="12"/>
      <c r="ELY1" s="12"/>
      <c r="ELZ1" s="12"/>
      <c r="EMA1" s="12"/>
      <c r="EMB1" s="12"/>
      <c r="EMC1" s="12"/>
      <c r="EMD1" s="12"/>
      <c r="EME1" s="12"/>
      <c r="EMF1" s="12"/>
      <c r="EMG1" s="12"/>
      <c r="EMH1" s="12"/>
      <c r="EMI1" s="12"/>
      <c r="EMJ1" s="12"/>
      <c r="EMK1" s="12"/>
      <c r="EML1" s="12"/>
      <c r="EMM1" s="12"/>
      <c r="EMN1" s="12"/>
      <c r="EMO1" s="12"/>
      <c r="EMP1" s="12"/>
      <c r="EMQ1" s="12"/>
      <c r="EMR1" s="12"/>
      <c r="EMS1" s="12"/>
      <c r="EMT1" s="12"/>
      <c r="EMU1" s="12"/>
      <c r="EMV1" s="12"/>
      <c r="EMW1" s="12"/>
      <c r="EMX1" s="12"/>
      <c r="EMY1" s="12"/>
      <c r="EMZ1" s="12"/>
      <c r="ENA1" s="12"/>
      <c r="ENB1" s="12"/>
      <c r="ENC1" s="12"/>
      <c r="END1" s="12"/>
      <c r="ENE1" s="12"/>
      <c r="ENF1" s="12"/>
      <c r="ENG1" s="12"/>
      <c r="ENH1" s="12"/>
      <c r="ENI1" s="12"/>
      <c r="ENJ1" s="12"/>
      <c r="ENK1" s="12"/>
      <c r="ENL1" s="12"/>
      <c r="ENM1" s="12"/>
      <c r="ENN1" s="12"/>
      <c r="ENO1" s="12"/>
      <c r="ENP1" s="12"/>
      <c r="ENQ1" s="12"/>
      <c r="ENR1" s="12"/>
      <c r="ENS1" s="12"/>
      <c r="ENT1" s="12"/>
      <c r="ENU1" s="12"/>
      <c r="ENV1" s="12"/>
      <c r="ENW1" s="12"/>
      <c r="ENX1" s="12"/>
      <c r="ENY1" s="12"/>
      <c r="ENZ1" s="12"/>
      <c r="EOA1" s="12"/>
      <c r="EOB1" s="12"/>
      <c r="EOC1" s="12"/>
      <c r="EOD1" s="12"/>
      <c r="EOE1" s="12"/>
      <c r="EOF1" s="12"/>
      <c r="EOG1" s="12"/>
      <c r="EOH1" s="12"/>
      <c r="EOI1" s="12"/>
      <c r="EOJ1" s="12"/>
      <c r="EOK1" s="12"/>
      <c r="EOL1" s="12"/>
      <c r="EOM1" s="12"/>
      <c r="EON1" s="12"/>
      <c r="EOO1" s="12"/>
      <c r="EOP1" s="12"/>
      <c r="EOQ1" s="12"/>
      <c r="EOR1" s="12"/>
      <c r="EOS1" s="12"/>
      <c r="EOT1" s="12"/>
      <c r="EOU1" s="12"/>
      <c r="EOV1" s="12"/>
      <c r="EOW1" s="12"/>
      <c r="EOX1" s="12"/>
      <c r="EOY1" s="12"/>
      <c r="EOZ1" s="12"/>
      <c r="EPA1" s="12"/>
      <c r="EPB1" s="12"/>
      <c r="EPC1" s="12"/>
      <c r="EPD1" s="12"/>
      <c r="EPE1" s="12"/>
      <c r="EPF1" s="12"/>
      <c r="EPG1" s="12"/>
      <c r="EPH1" s="12"/>
      <c r="EPI1" s="12"/>
      <c r="EPJ1" s="12"/>
      <c r="EPK1" s="12"/>
      <c r="EPL1" s="12"/>
      <c r="EPM1" s="12"/>
      <c r="EPN1" s="12"/>
      <c r="EPO1" s="12"/>
      <c r="EPP1" s="12"/>
      <c r="EPQ1" s="12"/>
      <c r="EPR1" s="12"/>
      <c r="EPS1" s="12"/>
      <c r="EPT1" s="12"/>
      <c r="EPU1" s="12"/>
      <c r="EPV1" s="12"/>
      <c r="EPW1" s="12"/>
      <c r="EPX1" s="12"/>
      <c r="EPY1" s="12"/>
      <c r="EPZ1" s="12"/>
      <c r="EQA1" s="12"/>
      <c r="EQB1" s="12"/>
      <c r="EQC1" s="12"/>
      <c r="EQD1" s="12"/>
      <c r="EQE1" s="12"/>
      <c r="EQF1" s="12"/>
      <c r="EQG1" s="12"/>
      <c r="EQH1" s="12"/>
      <c r="EQI1" s="12"/>
      <c r="EQJ1" s="12"/>
      <c r="EQK1" s="12"/>
      <c r="EQL1" s="12"/>
      <c r="EQM1" s="12"/>
      <c r="EQN1" s="12"/>
      <c r="EQO1" s="12"/>
      <c r="EQP1" s="12"/>
      <c r="EQQ1" s="12"/>
      <c r="EQR1" s="12"/>
      <c r="EQS1" s="12"/>
      <c r="EQT1" s="12"/>
      <c r="EQU1" s="12"/>
      <c r="EQV1" s="12"/>
      <c r="EQW1" s="12"/>
      <c r="EQX1" s="12"/>
      <c r="EQY1" s="12"/>
      <c r="EQZ1" s="12"/>
      <c r="ERA1" s="12"/>
      <c r="ERB1" s="12"/>
      <c r="ERC1" s="12"/>
      <c r="ERD1" s="12"/>
      <c r="ERE1" s="12"/>
      <c r="ERF1" s="12"/>
      <c r="ERG1" s="12"/>
      <c r="ERH1" s="12"/>
      <c r="ERI1" s="12"/>
      <c r="ERJ1" s="12"/>
      <c r="ERK1" s="12"/>
      <c r="ERL1" s="12"/>
      <c r="ERM1" s="12"/>
      <c r="ERN1" s="12"/>
      <c r="ERO1" s="12"/>
      <c r="ERP1" s="12"/>
      <c r="ERQ1" s="12"/>
      <c r="ERR1" s="12"/>
      <c r="ERS1" s="12"/>
      <c r="ERT1" s="12"/>
      <c r="ERU1" s="12"/>
      <c r="ERV1" s="12"/>
      <c r="ERW1" s="12"/>
      <c r="ERX1" s="12"/>
      <c r="ERY1" s="12"/>
      <c r="ERZ1" s="12"/>
      <c r="ESA1" s="12"/>
      <c r="ESB1" s="12"/>
      <c r="ESC1" s="12"/>
      <c r="ESD1" s="12"/>
      <c r="ESE1" s="12"/>
      <c r="ESF1" s="12"/>
      <c r="ESG1" s="12"/>
      <c r="ESH1" s="12"/>
      <c r="ESI1" s="12"/>
      <c r="ESJ1" s="12"/>
      <c r="ESK1" s="12"/>
      <c r="ESL1" s="12"/>
      <c r="ESM1" s="12"/>
      <c r="ESN1" s="12"/>
      <c r="ESO1" s="12"/>
      <c r="ESP1" s="12"/>
      <c r="ESQ1" s="12"/>
      <c r="ESR1" s="12"/>
      <c r="ESS1" s="12"/>
      <c r="EST1" s="12"/>
      <c r="ESU1" s="12"/>
      <c r="ESV1" s="12"/>
      <c r="ESW1" s="12"/>
      <c r="ESX1" s="12"/>
      <c r="ESY1" s="12"/>
      <c r="ESZ1" s="12"/>
      <c r="ETA1" s="12"/>
      <c r="ETB1" s="12"/>
      <c r="ETC1" s="12"/>
      <c r="ETD1" s="12"/>
      <c r="ETE1" s="12"/>
      <c r="ETF1" s="12"/>
      <c r="ETG1" s="12"/>
      <c r="ETH1" s="12"/>
      <c r="ETI1" s="12"/>
      <c r="ETJ1" s="12"/>
      <c r="ETK1" s="12"/>
      <c r="ETL1" s="12"/>
      <c r="ETM1" s="12"/>
      <c r="ETN1" s="12"/>
      <c r="ETO1" s="12"/>
      <c r="ETP1" s="12"/>
      <c r="ETQ1" s="12"/>
      <c r="ETR1" s="12"/>
      <c r="ETS1" s="12"/>
      <c r="ETT1" s="12"/>
      <c r="ETU1" s="12"/>
      <c r="ETV1" s="12"/>
      <c r="ETW1" s="12"/>
      <c r="ETX1" s="12"/>
      <c r="ETY1" s="12"/>
      <c r="ETZ1" s="12"/>
      <c r="EUA1" s="12"/>
      <c r="EUB1" s="12"/>
      <c r="EUC1" s="12"/>
      <c r="EUD1" s="12"/>
      <c r="EUE1" s="12"/>
      <c r="EUF1" s="12"/>
      <c r="EUG1" s="12"/>
      <c r="EUH1" s="12"/>
      <c r="EUI1" s="12"/>
      <c r="EUJ1" s="12"/>
      <c r="EUK1" s="12"/>
      <c r="EUL1" s="12"/>
      <c r="EUM1" s="12"/>
      <c r="EUN1" s="12"/>
      <c r="EUO1" s="12"/>
      <c r="EUP1" s="12"/>
      <c r="EUQ1" s="12"/>
      <c r="EUR1" s="12"/>
      <c r="EUS1" s="12"/>
      <c r="EUT1" s="12"/>
      <c r="EUU1" s="12"/>
      <c r="EUV1" s="12"/>
      <c r="EUW1" s="12"/>
      <c r="EUX1" s="12"/>
      <c r="EUY1" s="12"/>
      <c r="EUZ1" s="12"/>
      <c r="EVA1" s="12"/>
      <c r="EVB1" s="12"/>
      <c r="EVC1" s="12"/>
      <c r="EVD1" s="12"/>
      <c r="EVE1" s="12"/>
      <c r="EVF1" s="12"/>
      <c r="EVG1" s="12"/>
      <c r="EVH1" s="12"/>
      <c r="EVI1" s="12"/>
      <c r="EVJ1" s="12"/>
      <c r="EVK1" s="12"/>
      <c r="EVL1" s="12"/>
      <c r="EVM1" s="12"/>
      <c r="EVN1" s="12"/>
      <c r="EVO1" s="12"/>
      <c r="EVP1" s="12"/>
      <c r="EVQ1" s="12"/>
      <c r="EVR1" s="12"/>
      <c r="EVS1" s="12"/>
      <c r="EVT1" s="12"/>
      <c r="EVU1" s="12"/>
      <c r="EVV1" s="12"/>
      <c r="EVW1" s="12"/>
      <c r="EVX1" s="12"/>
      <c r="EVY1" s="12"/>
      <c r="EVZ1" s="12"/>
      <c r="EWA1" s="12"/>
      <c r="EWB1" s="12"/>
      <c r="EWC1" s="12"/>
      <c r="EWD1" s="12"/>
      <c r="EWE1" s="12"/>
      <c r="EWF1" s="12"/>
      <c r="EWG1" s="12"/>
      <c r="EWH1" s="12"/>
      <c r="EWI1" s="12"/>
      <c r="EWJ1" s="12"/>
      <c r="EWK1" s="12"/>
      <c r="EWL1" s="12"/>
      <c r="EWM1" s="12"/>
      <c r="EWN1" s="12"/>
      <c r="EWO1" s="12"/>
      <c r="EWP1" s="12"/>
      <c r="EWQ1" s="12"/>
      <c r="EWR1" s="12"/>
      <c r="EWS1" s="12"/>
      <c r="EWT1" s="12"/>
      <c r="EWU1" s="12"/>
      <c r="EWV1" s="12"/>
      <c r="EWW1" s="12"/>
      <c r="EWX1" s="12"/>
      <c r="EWY1" s="12"/>
      <c r="EWZ1" s="12"/>
      <c r="EXA1" s="12"/>
      <c r="EXB1" s="12"/>
      <c r="EXC1" s="12"/>
      <c r="EXD1" s="12"/>
      <c r="EXE1" s="12"/>
      <c r="EXF1" s="12"/>
      <c r="EXG1" s="12"/>
      <c r="EXH1" s="12"/>
      <c r="EXI1" s="12"/>
      <c r="EXJ1" s="12"/>
      <c r="EXK1" s="12"/>
      <c r="EXL1" s="12"/>
      <c r="EXM1" s="12"/>
      <c r="EXN1" s="12"/>
      <c r="EXO1" s="12"/>
      <c r="EXP1" s="12"/>
      <c r="EXQ1" s="12"/>
      <c r="EXR1" s="12"/>
      <c r="EXS1" s="12"/>
      <c r="EXT1" s="12"/>
      <c r="EXU1" s="12"/>
      <c r="EXV1" s="12"/>
      <c r="EXW1" s="12"/>
      <c r="EXX1" s="12"/>
      <c r="EXY1" s="12"/>
      <c r="EXZ1" s="12"/>
      <c r="EYA1" s="12"/>
      <c r="EYB1" s="12"/>
      <c r="EYC1" s="12"/>
      <c r="EYD1" s="12"/>
      <c r="EYE1" s="12"/>
      <c r="EYF1" s="12"/>
      <c r="EYG1" s="12"/>
      <c r="EYH1" s="12"/>
      <c r="EYI1" s="12"/>
      <c r="EYJ1" s="12"/>
      <c r="EYK1" s="12"/>
      <c r="EYL1" s="12"/>
      <c r="EYM1" s="12"/>
      <c r="EYN1" s="12"/>
      <c r="EYO1" s="12"/>
      <c r="EYP1" s="12"/>
      <c r="EYQ1" s="12"/>
      <c r="EYR1" s="12"/>
      <c r="EYS1" s="12"/>
      <c r="EYT1" s="12"/>
      <c r="EYU1" s="12"/>
      <c r="EYV1" s="12"/>
      <c r="EYW1" s="12"/>
      <c r="EYX1" s="12"/>
      <c r="EYY1" s="12"/>
      <c r="EYZ1" s="12"/>
      <c r="EZA1" s="12"/>
      <c r="EZB1" s="12"/>
      <c r="EZC1" s="12"/>
      <c r="EZD1" s="12"/>
      <c r="EZE1" s="12"/>
      <c r="EZF1" s="12"/>
      <c r="EZG1" s="12"/>
      <c r="EZH1" s="12"/>
      <c r="EZI1" s="12"/>
      <c r="EZJ1" s="12"/>
      <c r="EZK1" s="12"/>
      <c r="EZL1" s="12"/>
      <c r="EZM1" s="12"/>
      <c r="EZN1" s="12"/>
      <c r="EZO1" s="12"/>
      <c r="EZP1" s="12"/>
      <c r="EZQ1" s="12"/>
      <c r="EZR1" s="12"/>
      <c r="EZS1" s="12"/>
      <c r="EZT1" s="12"/>
      <c r="EZU1" s="12"/>
      <c r="EZV1" s="12"/>
      <c r="EZW1" s="12"/>
      <c r="EZX1" s="12"/>
      <c r="EZY1" s="12"/>
      <c r="EZZ1" s="12"/>
      <c r="FAA1" s="12"/>
      <c r="FAB1" s="12"/>
      <c r="FAC1" s="12"/>
      <c r="FAD1" s="12"/>
      <c r="FAE1" s="12"/>
      <c r="FAF1" s="12"/>
      <c r="FAG1" s="12"/>
      <c r="FAH1" s="12"/>
      <c r="FAI1" s="12"/>
      <c r="FAJ1" s="12"/>
      <c r="FAK1" s="12"/>
      <c r="FAL1" s="12"/>
      <c r="FAM1" s="12"/>
      <c r="FAN1" s="12"/>
      <c r="FAO1" s="12"/>
      <c r="FAP1" s="12"/>
      <c r="FAQ1" s="12"/>
      <c r="FAR1" s="12"/>
      <c r="FAS1" s="12"/>
      <c r="FAT1" s="12"/>
      <c r="FAU1" s="12"/>
      <c r="FAV1" s="12"/>
      <c r="FAW1" s="12"/>
      <c r="FAX1" s="12"/>
      <c r="FAY1" s="12"/>
      <c r="FAZ1" s="12"/>
      <c r="FBA1" s="12"/>
      <c r="FBB1" s="12"/>
      <c r="FBC1" s="12"/>
      <c r="FBD1" s="12"/>
      <c r="FBE1" s="12"/>
      <c r="FBF1" s="12"/>
      <c r="FBG1" s="12"/>
      <c r="FBH1" s="12"/>
      <c r="FBI1" s="12"/>
      <c r="FBJ1" s="12"/>
      <c r="FBK1" s="12"/>
      <c r="FBL1" s="12"/>
      <c r="FBM1" s="12"/>
      <c r="FBN1" s="12"/>
      <c r="FBO1" s="12"/>
      <c r="FBP1" s="12"/>
      <c r="FBQ1" s="12"/>
      <c r="FBR1" s="12"/>
      <c r="FBS1" s="12"/>
      <c r="FBT1" s="12"/>
      <c r="FBU1" s="12"/>
      <c r="FBV1" s="12"/>
      <c r="FBW1" s="12"/>
      <c r="FBX1" s="12"/>
      <c r="FBY1" s="12"/>
      <c r="FBZ1" s="12"/>
      <c r="FCA1" s="12"/>
      <c r="FCB1" s="12"/>
      <c r="FCC1" s="12"/>
      <c r="FCD1" s="12"/>
      <c r="FCE1" s="12"/>
      <c r="FCF1" s="12"/>
      <c r="FCG1" s="12"/>
      <c r="FCH1" s="12"/>
      <c r="FCI1" s="12"/>
      <c r="FCJ1" s="12"/>
      <c r="FCK1" s="12"/>
      <c r="FCL1" s="12"/>
      <c r="FCM1" s="12"/>
      <c r="FCN1" s="12"/>
      <c r="FCO1" s="12"/>
      <c r="FCP1" s="12"/>
      <c r="FCQ1" s="12"/>
      <c r="FCR1" s="12"/>
      <c r="FCS1" s="12"/>
      <c r="FCT1" s="12"/>
      <c r="FCU1" s="12"/>
      <c r="FCV1" s="12"/>
      <c r="FCW1" s="12"/>
      <c r="FCX1" s="12"/>
      <c r="FCY1" s="12"/>
      <c r="FCZ1" s="12"/>
      <c r="FDA1" s="12"/>
      <c r="FDB1" s="12"/>
      <c r="FDC1" s="12"/>
      <c r="FDD1" s="12"/>
      <c r="FDE1" s="12"/>
      <c r="FDF1" s="12"/>
      <c r="FDG1" s="12"/>
      <c r="FDH1" s="12"/>
      <c r="FDI1" s="12"/>
      <c r="FDJ1" s="12"/>
      <c r="FDK1" s="12"/>
      <c r="FDL1" s="12"/>
      <c r="FDM1" s="12"/>
      <c r="FDN1" s="12"/>
      <c r="FDO1" s="12"/>
      <c r="FDP1" s="12"/>
      <c r="FDQ1" s="12"/>
      <c r="FDR1" s="12"/>
      <c r="FDS1" s="12"/>
      <c r="FDT1" s="12"/>
      <c r="FDU1" s="12"/>
      <c r="FDV1" s="12"/>
      <c r="FDW1" s="12"/>
      <c r="FDX1" s="12"/>
      <c r="FDY1" s="12"/>
      <c r="FDZ1" s="12"/>
      <c r="FEA1" s="12"/>
      <c r="FEB1" s="12"/>
      <c r="FEC1" s="12"/>
      <c r="FED1" s="12"/>
      <c r="FEE1" s="12"/>
      <c r="FEF1" s="12"/>
      <c r="FEG1" s="12"/>
      <c r="FEH1" s="12"/>
      <c r="FEI1" s="12"/>
      <c r="FEJ1" s="12"/>
      <c r="FEK1" s="12"/>
      <c r="FEL1" s="12"/>
      <c r="FEM1" s="12"/>
      <c r="FEN1" s="12"/>
      <c r="FEO1" s="12"/>
      <c r="FEP1" s="12"/>
      <c r="FEQ1" s="12"/>
      <c r="FER1" s="12"/>
      <c r="FES1" s="12"/>
      <c r="FET1" s="12"/>
      <c r="FEU1" s="12"/>
      <c r="FEV1" s="12"/>
      <c r="FEW1" s="12"/>
      <c r="FEX1" s="12"/>
      <c r="FEY1" s="12"/>
      <c r="FEZ1" s="12"/>
      <c r="FFA1" s="12"/>
      <c r="FFB1" s="12"/>
      <c r="FFC1" s="12"/>
      <c r="FFD1" s="12"/>
      <c r="FFE1" s="12"/>
      <c r="FFF1" s="12"/>
      <c r="FFG1" s="12"/>
      <c r="FFH1" s="12"/>
      <c r="FFI1" s="12"/>
      <c r="FFJ1" s="12"/>
      <c r="FFK1" s="12"/>
      <c r="FFL1" s="12"/>
      <c r="FFM1" s="12"/>
      <c r="FFN1" s="12"/>
      <c r="FFO1" s="12"/>
      <c r="FFP1" s="12"/>
      <c r="FFQ1" s="12"/>
      <c r="FFR1" s="12"/>
      <c r="FFS1" s="12"/>
      <c r="FFT1" s="12"/>
      <c r="FFU1" s="12"/>
      <c r="FFV1" s="12"/>
      <c r="FFW1" s="12"/>
      <c r="FFX1" s="12"/>
      <c r="FFY1" s="12"/>
      <c r="FFZ1" s="12"/>
      <c r="FGA1" s="12"/>
      <c r="FGB1" s="12"/>
      <c r="FGC1" s="12"/>
      <c r="FGD1" s="12"/>
      <c r="FGE1" s="12"/>
      <c r="FGF1" s="12"/>
      <c r="FGG1" s="12"/>
      <c r="FGH1" s="12"/>
      <c r="FGI1" s="12"/>
      <c r="FGJ1" s="12"/>
      <c r="FGK1" s="12"/>
      <c r="FGL1" s="12"/>
      <c r="FGM1" s="12"/>
      <c r="FGN1" s="12"/>
      <c r="FGO1" s="12"/>
      <c r="FGP1" s="12"/>
      <c r="FGQ1" s="12"/>
      <c r="FGR1" s="12"/>
      <c r="FGS1" s="12"/>
      <c r="FGT1" s="12"/>
      <c r="FGU1" s="12"/>
      <c r="FGV1" s="12"/>
      <c r="FGW1" s="12"/>
      <c r="FGX1" s="12"/>
      <c r="FGY1" s="12"/>
      <c r="FGZ1" s="12"/>
      <c r="FHA1" s="12"/>
      <c r="FHB1" s="12"/>
      <c r="FHC1" s="12"/>
      <c r="FHD1" s="12"/>
      <c r="FHE1" s="12"/>
      <c r="FHF1" s="12"/>
      <c r="FHG1" s="12"/>
      <c r="FHH1" s="12"/>
      <c r="FHI1" s="12"/>
      <c r="FHJ1" s="12"/>
      <c r="FHK1" s="12"/>
      <c r="FHL1" s="12"/>
      <c r="FHM1" s="12"/>
      <c r="FHN1" s="12"/>
      <c r="FHO1" s="12"/>
      <c r="FHP1" s="12"/>
      <c r="FHQ1" s="12"/>
      <c r="FHR1" s="12"/>
      <c r="FHS1" s="12"/>
      <c r="FHT1" s="12"/>
      <c r="FHU1" s="12"/>
      <c r="FHV1" s="12"/>
      <c r="FHW1" s="12"/>
      <c r="FHX1" s="12"/>
      <c r="FHY1" s="12"/>
      <c r="FHZ1" s="12"/>
      <c r="FIA1" s="12"/>
      <c r="FIB1" s="12"/>
      <c r="FIC1" s="12"/>
      <c r="FID1" s="12"/>
      <c r="FIE1" s="12"/>
      <c r="FIF1" s="12"/>
      <c r="FIG1" s="12"/>
      <c r="FIH1" s="12"/>
      <c r="FII1" s="12"/>
      <c r="FIJ1" s="12"/>
      <c r="FIK1" s="12"/>
      <c r="FIL1" s="12"/>
      <c r="FIM1" s="12"/>
      <c r="FIN1" s="12"/>
      <c r="FIO1" s="12"/>
      <c r="FIP1" s="12"/>
      <c r="FIQ1" s="12"/>
      <c r="FIR1" s="12"/>
      <c r="FIS1" s="12"/>
      <c r="FIT1" s="12"/>
      <c r="FIU1" s="12"/>
      <c r="FIV1" s="12"/>
      <c r="FIW1" s="12"/>
      <c r="FIX1" s="12"/>
      <c r="FIY1" s="12"/>
      <c r="FIZ1" s="12"/>
      <c r="FJA1" s="12"/>
      <c r="FJB1" s="12"/>
      <c r="FJC1" s="12"/>
      <c r="FJD1" s="12"/>
      <c r="FJE1" s="12"/>
      <c r="FJF1" s="12"/>
      <c r="FJG1" s="12"/>
      <c r="FJH1" s="12"/>
      <c r="FJI1" s="12"/>
      <c r="FJJ1" s="12"/>
      <c r="FJK1" s="12"/>
      <c r="FJL1" s="12"/>
      <c r="FJM1" s="12"/>
      <c r="FJN1" s="12"/>
      <c r="FJO1" s="12"/>
      <c r="FJP1" s="12"/>
      <c r="FJQ1" s="12"/>
      <c r="FJR1" s="12"/>
      <c r="FJS1" s="12"/>
      <c r="FJT1" s="12"/>
      <c r="FJU1" s="12"/>
      <c r="FJV1" s="12"/>
      <c r="FJW1" s="12"/>
      <c r="FJX1" s="12"/>
      <c r="FJY1" s="12"/>
      <c r="FJZ1" s="12"/>
      <c r="FKA1" s="12"/>
      <c r="FKB1" s="12"/>
      <c r="FKC1" s="12"/>
      <c r="FKD1" s="12"/>
      <c r="FKE1" s="12"/>
      <c r="FKF1" s="12"/>
      <c r="FKG1" s="12"/>
      <c r="FKH1" s="12"/>
      <c r="FKI1" s="12"/>
      <c r="FKJ1" s="12"/>
      <c r="FKK1" s="12"/>
      <c r="FKL1" s="12"/>
      <c r="FKM1" s="12"/>
      <c r="FKN1" s="12"/>
      <c r="FKO1" s="12"/>
      <c r="FKP1" s="12"/>
      <c r="FKQ1" s="12"/>
      <c r="FKR1" s="12"/>
      <c r="FKS1" s="12"/>
      <c r="FKT1" s="12"/>
      <c r="FKU1" s="12"/>
      <c r="FKV1" s="12"/>
      <c r="FKW1" s="12"/>
      <c r="FKX1" s="12"/>
      <c r="FKY1" s="12"/>
      <c r="FKZ1" s="12"/>
      <c r="FLA1" s="12"/>
      <c r="FLB1" s="12"/>
      <c r="FLC1" s="12"/>
      <c r="FLD1" s="12"/>
      <c r="FLE1" s="12"/>
      <c r="FLF1" s="12"/>
      <c r="FLG1" s="12"/>
      <c r="FLH1" s="12"/>
      <c r="FLI1" s="12"/>
      <c r="FLJ1" s="12"/>
      <c r="FLK1" s="12"/>
      <c r="FLL1" s="12"/>
      <c r="FLM1" s="12"/>
      <c r="FLN1" s="12"/>
      <c r="FLO1" s="12"/>
      <c r="FLP1" s="12"/>
      <c r="FLQ1" s="12"/>
      <c r="FLR1" s="12"/>
      <c r="FLS1" s="12"/>
      <c r="FLT1" s="12"/>
      <c r="FLU1" s="12"/>
      <c r="FLV1" s="12"/>
      <c r="FLW1" s="12"/>
      <c r="FLX1" s="12"/>
      <c r="FLY1" s="12"/>
      <c r="FLZ1" s="12"/>
      <c r="FMA1" s="12"/>
      <c r="FMB1" s="12"/>
      <c r="FMC1" s="12"/>
      <c r="FMD1" s="12"/>
      <c r="FME1" s="12"/>
      <c r="FMF1" s="12"/>
      <c r="FMG1" s="12"/>
      <c r="FMH1" s="12"/>
      <c r="FMI1" s="12"/>
      <c r="FMJ1" s="12"/>
      <c r="FMK1" s="12"/>
      <c r="FML1" s="12"/>
      <c r="FMM1" s="12"/>
      <c r="FMN1" s="12"/>
      <c r="FMO1" s="12"/>
      <c r="FMP1" s="12"/>
      <c r="FMQ1" s="12"/>
      <c r="FMR1" s="12"/>
      <c r="FMS1" s="12"/>
      <c r="FMT1" s="12"/>
      <c r="FMU1" s="12"/>
      <c r="FMV1" s="12"/>
      <c r="FMW1" s="12"/>
      <c r="FMX1" s="12"/>
      <c r="FMY1" s="12"/>
      <c r="FMZ1" s="12"/>
      <c r="FNA1" s="12"/>
      <c r="FNB1" s="12"/>
      <c r="FNC1" s="12"/>
      <c r="FND1" s="12"/>
      <c r="FNE1" s="12"/>
      <c r="FNF1" s="12"/>
      <c r="FNG1" s="12"/>
      <c r="FNH1" s="12"/>
      <c r="FNI1" s="12"/>
      <c r="FNJ1" s="12"/>
      <c r="FNK1" s="12"/>
      <c r="FNL1" s="12"/>
      <c r="FNM1" s="12"/>
      <c r="FNN1" s="12"/>
      <c r="FNO1" s="12"/>
      <c r="FNP1" s="12"/>
      <c r="FNQ1" s="12"/>
      <c r="FNR1" s="12"/>
      <c r="FNS1" s="12"/>
      <c r="FNT1" s="12"/>
      <c r="FNU1" s="12"/>
      <c r="FNV1" s="12"/>
      <c r="FNW1" s="12"/>
      <c r="FNX1" s="12"/>
      <c r="FNY1" s="12"/>
      <c r="FNZ1" s="12"/>
      <c r="FOA1" s="12"/>
      <c r="FOB1" s="12"/>
      <c r="FOC1" s="12"/>
      <c r="FOD1" s="12"/>
      <c r="FOE1" s="12"/>
      <c r="FOF1" s="12"/>
      <c r="FOG1" s="12"/>
      <c r="FOH1" s="12"/>
      <c r="FOI1" s="12"/>
      <c r="FOJ1" s="12"/>
      <c r="FOK1" s="12"/>
      <c r="FOL1" s="12"/>
      <c r="FOM1" s="12"/>
      <c r="FON1" s="12"/>
      <c r="FOO1" s="12"/>
      <c r="FOP1" s="12"/>
      <c r="FOQ1" s="12"/>
      <c r="FOR1" s="12"/>
      <c r="FOS1" s="12"/>
      <c r="FOT1" s="12"/>
      <c r="FOU1" s="12"/>
      <c r="FOV1" s="12"/>
      <c r="FOW1" s="12"/>
      <c r="FOX1" s="12"/>
      <c r="FOY1" s="12"/>
      <c r="FOZ1" s="12"/>
      <c r="FPA1" s="12"/>
      <c r="FPB1" s="12"/>
      <c r="FPC1" s="12"/>
      <c r="FPD1" s="12"/>
      <c r="FPE1" s="12"/>
      <c r="FPF1" s="12"/>
      <c r="FPG1" s="12"/>
      <c r="FPH1" s="12"/>
      <c r="FPI1" s="12"/>
      <c r="FPJ1" s="12"/>
      <c r="FPK1" s="12"/>
      <c r="FPL1" s="12"/>
      <c r="FPM1" s="12"/>
      <c r="FPN1" s="12"/>
      <c r="FPO1" s="12"/>
      <c r="FPP1" s="12"/>
      <c r="FPQ1" s="12"/>
      <c r="FPR1" s="12"/>
      <c r="FPS1" s="12"/>
      <c r="FPT1" s="12"/>
      <c r="FPU1" s="12"/>
      <c r="FPV1" s="12"/>
      <c r="FPW1" s="12"/>
      <c r="FPX1" s="12"/>
      <c r="FPY1" s="12"/>
      <c r="FPZ1" s="12"/>
      <c r="FQA1" s="12"/>
      <c r="FQB1" s="12"/>
      <c r="FQC1" s="12"/>
      <c r="FQD1" s="12"/>
      <c r="FQE1" s="12"/>
      <c r="FQF1" s="12"/>
      <c r="FQG1" s="12"/>
      <c r="FQH1" s="12"/>
      <c r="FQI1" s="12"/>
      <c r="FQJ1" s="12"/>
      <c r="FQK1" s="12"/>
      <c r="FQL1" s="12"/>
      <c r="FQM1" s="12"/>
      <c r="FQN1" s="12"/>
      <c r="FQO1" s="12"/>
      <c r="FQP1" s="12"/>
      <c r="FQQ1" s="12"/>
      <c r="FQR1" s="12"/>
      <c r="FQS1" s="12"/>
      <c r="FQT1" s="12"/>
      <c r="FQU1" s="12"/>
      <c r="FQV1" s="12"/>
      <c r="FQW1" s="12"/>
      <c r="FQX1" s="12"/>
      <c r="FQY1" s="12"/>
      <c r="FQZ1" s="12"/>
      <c r="FRA1" s="12"/>
      <c r="FRB1" s="12"/>
      <c r="FRC1" s="12"/>
      <c r="FRD1" s="12"/>
      <c r="FRE1" s="12"/>
      <c r="FRF1" s="12"/>
      <c r="FRG1" s="12"/>
      <c r="FRH1" s="12"/>
      <c r="FRI1" s="12"/>
      <c r="FRJ1" s="12"/>
      <c r="FRK1" s="12"/>
      <c r="FRL1" s="12"/>
      <c r="FRM1" s="12"/>
      <c r="FRN1" s="12"/>
      <c r="FRO1" s="12"/>
      <c r="FRP1" s="12"/>
      <c r="FRQ1" s="12"/>
      <c r="FRR1" s="12"/>
      <c r="FRS1" s="12"/>
      <c r="FRT1" s="12"/>
      <c r="FRU1" s="12"/>
      <c r="FRV1" s="12"/>
      <c r="FRW1" s="12"/>
      <c r="FRX1" s="12"/>
      <c r="FRY1" s="12"/>
      <c r="FRZ1" s="12"/>
      <c r="FSA1" s="12"/>
      <c r="FSB1" s="12"/>
      <c r="FSC1" s="12"/>
      <c r="FSD1" s="12"/>
      <c r="FSE1" s="12"/>
      <c r="FSF1" s="12"/>
      <c r="FSG1" s="12"/>
      <c r="FSH1" s="12"/>
      <c r="FSI1" s="12"/>
      <c r="FSJ1" s="12"/>
      <c r="FSK1" s="12"/>
      <c r="FSL1" s="12"/>
      <c r="FSM1" s="12"/>
      <c r="FSN1" s="12"/>
      <c r="FSO1" s="12"/>
      <c r="FSP1" s="12"/>
      <c r="FSQ1" s="12"/>
      <c r="FSR1" s="12"/>
      <c r="FSS1" s="12"/>
      <c r="FST1" s="12"/>
      <c r="FSU1" s="12"/>
      <c r="FSV1" s="12"/>
      <c r="FSW1" s="12"/>
      <c r="FSX1" s="12"/>
      <c r="FSY1" s="12"/>
      <c r="FSZ1" s="12"/>
      <c r="FTA1" s="12"/>
      <c r="FTB1" s="12"/>
      <c r="FTC1" s="12"/>
      <c r="FTD1" s="12"/>
      <c r="FTE1" s="12"/>
      <c r="FTF1" s="12"/>
      <c r="FTG1" s="12"/>
      <c r="FTH1" s="12"/>
      <c r="FTI1" s="12"/>
      <c r="FTJ1" s="12"/>
      <c r="FTK1" s="12"/>
      <c r="FTL1" s="12"/>
      <c r="FTM1" s="12"/>
      <c r="FTN1" s="12"/>
      <c r="FTO1" s="12"/>
      <c r="FTP1" s="12"/>
      <c r="FTQ1" s="12"/>
      <c r="FTR1" s="12"/>
      <c r="FTS1" s="12"/>
      <c r="FTT1" s="12"/>
      <c r="FTU1" s="12"/>
      <c r="FTV1" s="12"/>
      <c r="FTW1" s="12"/>
      <c r="FTX1" s="12"/>
      <c r="FTY1" s="12"/>
      <c r="FTZ1" s="12"/>
      <c r="FUA1" s="12"/>
      <c r="FUB1" s="12"/>
      <c r="FUC1" s="12"/>
      <c r="FUD1" s="12"/>
      <c r="FUE1" s="12"/>
      <c r="FUF1" s="12"/>
      <c r="FUG1" s="12"/>
      <c r="FUH1" s="12"/>
      <c r="FUI1" s="12"/>
      <c r="FUJ1" s="12"/>
      <c r="FUK1" s="12"/>
      <c r="FUL1" s="12"/>
      <c r="FUM1" s="12"/>
      <c r="FUN1" s="12"/>
      <c r="FUO1" s="12"/>
      <c r="FUP1" s="12"/>
      <c r="FUQ1" s="12"/>
      <c r="FUR1" s="12"/>
      <c r="FUS1" s="12"/>
      <c r="FUT1" s="12"/>
      <c r="FUU1" s="12"/>
      <c r="FUV1" s="12"/>
      <c r="FUW1" s="12"/>
      <c r="FUX1" s="12"/>
      <c r="FUY1" s="12"/>
      <c r="FUZ1" s="12"/>
      <c r="FVA1" s="12"/>
      <c r="FVB1" s="12"/>
      <c r="FVC1" s="12"/>
      <c r="FVD1" s="12"/>
      <c r="FVE1" s="12"/>
      <c r="FVF1" s="12"/>
      <c r="FVG1" s="12"/>
      <c r="FVH1" s="12"/>
      <c r="FVI1" s="12"/>
      <c r="FVJ1" s="12"/>
      <c r="FVK1" s="12"/>
      <c r="FVL1" s="12"/>
      <c r="FVM1" s="12"/>
      <c r="FVN1" s="12"/>
      <c r="FVO1" s="12"/>
      <c r="FVP1" s="12"/>
      <c r="FVQ1" s="12"/>
      <c r="FVR1" s="12"/>
      <c r="FVS1" s="12"/>
      <c r="FVT1" s="12"/>
      <c r="FVU1" s="12"/>
      <c r="FVV1" s="12"/>
      <c r="FVW1" s="12"/>
      <c r="FVX1" s="12"/>
      <c r="FVY1" s="12"/>
      <c r="FVZ1" s="12"/>
      <c r="FWA1" s="12"/>
      <c r="FWB1" s="12"/>
      <c r="FWC1" s="12"/>
      <c r="FWD1" s="12"/>
      <c r="FWE1" s="12"/>
      <c r="FWF1" s="12"/>
      <c r="FWG1" s="12"/>
      <c r="FWH1" s="12"/>
      <c r="FWI1" s="12"/>
      <c r="FWJ1" s="12"/>
      <c r="FWK1" s="12"/>
      <c r="FWL1" s="12"/>
      <c r="FWM1" s="12"/>
      <c r="FWN1" s="12"/>
      <c r="FWO1" s="12"/>
      <c r="FWP1" s="12"/>
      <c r="FWQ1" s="12"/>
      <c r="FWR1" s="12"/>
      <c r="FWS1" s="12"/>
      <c r="FWT1" s="12"/>
      <c r="FWU1" s="12"/>
      <c r="FWV1" s="12"/>
      <c r="FWW1" s="12"/>
      <c r="FWX1" s="12"/>
      <c r="FWY1" s="12"/>
      <c r="FWZ1" s="12"/>
      <c r="FXA1" s="12"/>
      <c r="FXB1" s="12"/>
      <c r="FXC1" s="12"/>
      <c r="FXD1" s="12"/>
      <c r="FXE1" s="12"/>
      <c r="FXF1" s="12"/>
      <c r="FXG1" s="12"/>
      <c r="FXH1" s="12"/>
      <c r="FXI1" s="12"/>
      <c r="FXJ1" s="12"/>
      <c r="FXK1" s="12"/>
      <c r="FXL1" s="12"/>
      <c r="FXM1" s="12"/>
      <c r="FXN1" s="12"/>
      <c r="FXO1" s="12"/>
      <c r="FXP1" s="12"/>
      <c r="FXQ1" s="12"/>
      <c r="FXR1" s="12"/>
      <c r="FXS1" s="12"/>
      <c r="FXT1" s="12"/>
      <c r="FXU1" s="12"/>
      <c r="FXV1" s="12"/>
      <c r="FXW1" s="12"/>
      <c r="FXX1" s="12"/>
      <c r="FXY1" s="12"/>
      <c r="FXZ1" s="12"/>
      <c r="FYA1" s="12"/>
      <c r="FYB1" s="12"/>
      <c r="FYC1" s="12"/>
      <c r="FYD1" s="12"/>
      <c r="FYE1" s="12"/>
      <c r="FYF1" s="12"/>
      <c r="FYG1" s="12"/>
      <c r="FYH1" s="12"/>
      <c r="FYI1" s="12"/>
      <c r="FYJ1" s="12"/>
      <c r="FYK1" s="12"/>
      <c r="FYL1" s="12"/>
      <c r="FYM1" s="12"/>
      <c r="FYN1" s="12"/>
      <c r="FYO1" s="12"/>
      <c r="FYP1" s="12"/>
      <c r="FYQ1" s="12"/>
      <c r="FYR1" s="12"/>
      <c r="FYS1" s="12"/>
      <c r="FYT1" s="12"/>
      <c r="FYU1" s="12"/>
      <c r="FYV1" s="12"/>
      <c r="FYW1" s="12"/>
      <c r="FYX1" s="12"/>
      <c r="FYY1" s="12"/>
      <c r="FYZ1" s="12"/>
      <c r="FZA1" s="12"/>
      <c r="FZB1" s="12"/>
      <c r="FZC1" s="12"/>
      <c r="FZD1" s="12"/>
      <c r="FZE1" s="12"/>
      <c r="FZF1" s="12"/>
      <c r="FZG1" s="12"/>
      <c r="FZH1" s="12"/>
      <c r="FZI1" s="12"/>
      <c r="FZJ1" s="12"/>
      <c r="FZK1" s="12"/>
      <c r="FZL1" s="12"/>
      <c r="FZM1" s="12"/>
      <c r="FZN1" s="12"/>
      <c r="FZO1" s="12"/>
      <c r="FZP1" s="12"/>
      <c r="FZQ1" s="12"/>
      <c r="FZR1" s="12"/>
      <c r="FZS1" s="12"/>
      <c r="FZT1" s="12"/>
      <c r="FZU1" s="12"/>
      <c r="FZV1" s="12"/>
      <c r="FZW1" s="12"/>
      <c r="FZX1" s="12"/>
      <c r="FZY1" s="12"/>
      <c r="FZZ1" s="12"/>
      <c r="GAA1" s="12"/>
      <c r="GAB1" s="12"/>
      <c r="GAC1" s="12"/>
      <c r="GAD1" s="12"/>
      <c r="GAE1" s="12"/>
      <c r="GAF1" s="12"/>
      <c r="GAG1" s="12"/>
      <c r="GAH1" s="12"/>
      <c r="GAI1" s="12"/>
      <c r="GAJ1" s="12"/>
      <c r="GAK1" s="12"/>
      <c r="GAL1" s="12"/>
      <c r="GAM1" s="12"/>
      <c r="GAN1" s="12"/>
      <c r="GAO1" s="12"/>
      <c r="GAP1" s="12"/>
      <c r="GAQ1" s="12"/>
      <c r="GAR1" s="12"/>
      <c r="GAS1" s="12"/>
      <c r="GAT1" s="12"/>
      <c r="GAU1" s="12"/>
      <c r="GAV1" s="12"/>
      <c r="GAW1" s="12"/>
      <c r="GAX1" s="12"/>
      <c r="GAY1" s="12"/>
      <c r="GAZ1" s="12"/>
      <c r="GBA1" s="12"/>
      <c r="GBB1" s="12"/>
      <c r="GBC1" s="12"/>
      <c r="GBD1" s="12"/>
      <c r="GBE1" s="12"/>
      <c r="GBF1" s="12"/>
      <c r="GBG1" s="12"/>
      <c r="GBH1" s="12"/>
      <c r="GBI1" s="12"/>
      <c r="GBJ1" s="12"/>
      <c r="GBK1" s="12"/>
      <c r="GBL1" s="12"/>
      <c r="GBM1" s="12"/>
      <c r="GBN1" s="12"/>
      <c r="GBO1" s="12"/>
      <c r="GBP1" s="12"/>
      <c r="GBQ1" s="12"/>
      <c r="GBR1" s="12"/>
      <c r="GBS1" s="12"/>
      <c r="GBT1" s="12"/>
      <c r="GBU1" s="12"/>
      <c r="GBV1" s="12"/>
      <c r="GBW1" s="12"/>
      <c r="GBX1" s="12"/>
      <c r="GBY1" s="12"/>
      <c r="GBZ1" s="12"/>
      <c r="GCA1" s="12"/>
      <c r="GCB1" s="12"/>
      <c r="GCC1" s="12"/>
      <c r="GCD1" s="12"/>
      <c r="GCE1" s="12"/>
      <c r="GCF1" s="12"/>
      <c r="GCG1" s="12"/>
      <c r="GCH1" s="12"/>
      <c r="GCI1" s="12"/>
      <c r="GCJ1" s="12"/>
      <c r="GCK1" s="12"/>
      <c r="GCL1" s="12"/>
      <c r="GCM1" s="12"/>
      <c r="GCN1" s="12"/>
      <c r="GCO1" s="12"/>
      <c r="GCP1" s="12"/>
      <c r="GCQ1" s="12"/>
      <c r="GCR1" s="12"/>
      <c r="GCS1" s="12"/>
      <c r="GCT1" s="12"/>
      <c r="GCU1" s="12"/>
      <c r="GCV1" s="12"/>
      <c r="GCW1" s="12"/>
      <c r="GCX1" s="12"/>
      <c r="GCY1" s="12"/>
      <c r="GCZ1" s="12"/>
      <c r="GDA1" s="12"/>
      <c r="GDB1" s="12"/>
      <c r="GDC1" s="12"/>
      <c r="GDD1" s="12"/>
      <c r="GDE1" s="12"/>
      <c r="GDF1" s="12"/>
      <c r="GDG1" s="12"/>
      <c r="GDH1" s="12"/>
      <c r="GDI1" s="12"/>
      <c r="GDJ1" s="12"/>
      <c r="GDK1" s="12"/>
      <c r="GDL1" s="12"/>
      <c r="GDM1" s="12"/>
      <c r="GDN1" s="12"/>
      <c r="GDO1" s="12"/>
      <c r="GDP1" s="12"/>
      <c r="GDQ1" s="12"/>
      <c r="GDR1" s="12"/>
      <c r="GDS1" s="12"/>
      <c r="GDT1" s="12"/>
      <c r="GDU1" s="12"/>
      <c r="GDV1" s="12"/>
      <c r="GDW1" s="12"/>
      <c r="GDX1" s="12"/>
      <c r="GDY1" s="12"/>
      <c r="GDZ1" s="12"/>
      <c r="GEA1" s="12"/>
      <c r="GEB1" s="12"/>
      <c r="GEC1" s="12"/>
      <c r="GED1" s="12"/>
      <c r="GEE1" s="12"/>
      <c r="GEF1" s="12"/>
      <c r="GEG1" s="12"/>
      <c r="GEH1" s="12"/>
      <c r="GEI1" s="12"/>
      <c r="GEJ1" s="12"/>
      <c r="GEK1" s="12"/>
      <c r="GEL1" s="12"/>
      <c r="GEM1" s="12"/>
      <c r="GEN1" s="12"/>
      <c r="GEO1" s="12"/>
      <c r="GEP1" s="12"/>
      <c r="GEQ1" s="12"/>
      <c r="GER1" s="12"/>
      <c r="GES1" s="12"/>
      <c r="GET1" s="12"/>
      <c r="GEU1" s="12"/>
      <c r="GEV1" s="12"/>
      <c r="GEW1" s="12"/>
      <c r="GEX1" s="12"/>
      <c r="GEY1" s="12"/>
      <c r="GEZ1" s="12"/>
      <c r="GFA1" s="12"/>
      <c r="GFB1" s="12"/>
      <c r="GFC1" s="12"/>
      <c r="GFD1" s="12"/>
      <c r="GFE1" s="12"/>
      <c r="GFF1" s="12"/>
      <c r="GFG1" s="12"/>
      <c r="GFH1" s="12"/>
      <c r="GFI1" s="12"/>
      <c r="GFJ1" s="12"/>
      <c r="GFK1" s="12"/>
      <c r="GFL1" s="12"/>
      <c r="GFM1" s="12"/>
      <c r="GFN1" s="12"/>
      <c r="GFO1" s="12"/>
      <c r="GFP1" s="12"/>
      <c r="GFQ1" s="12"/>
      <c r="GFR1" s="12"/>
      <c r="GFS1" s="12"/>
      <c r="GFT1" s="12"/>
      <c r="GFU1" s="12"/>
      <c r="GFV1" s="12"/>
      <c r="GFW1" s="12"/>
      <c r="GFX1" s="12"/>
      <c r="GFY1" s="12"/>
      <c r="GFZ1" s="12"/>
      <c r="GGA1" s="12"/>
      <c r="GGB1" s="12"/>
      <c r="GGC1" s="12"/>
      <c r="GGD1" s="12"/>
      <c r="GGE1" s="12"/>
      <c r="GGF1" s="12"/>
      <c r="GGG1" s="12"/>
      <c r="GGH1" s="12"/>
      <c r="GGI1" s="12"/>
      <c r="GGJ1" s="12"/>
      <c r="GGK1" s="12"/>
      <c r="GGL1" s="12"/>
      <c r="GGM1" s="12"/>
      <c r="GGN1" s="12"/>
      <c r="GGO1" s="12"/>
      <c r="GGP1" s="12"/>
      <c r="GGQ1" s="12"/>
      <c r="GGR1" s="12"/>
      <c r="GGS1" s="12"/>
      <c r="GGT1" s="12"/>
      <c r="GGU1" s="12"/>
      <c r="GGV1" s="12"/>
      <c r="GGW1" s="12"/>
      <c r="GGX1" s="12"/>
      <c r="GGY1" s="12"/>
      <c r="GGZ1" s="12"/>
      <c r="GHA1" s="12"/>
      <c r="GHB1" s="12"/>
      <c r="GHC1" s="12"/>
      <c r="GHD1" s="12"/>
      <c r="GHE1" s="12"/>
      <c r="GHF1" s="12"/>
      <c r="GHG1" s="12"/>
      <c r="GHH1" s="12"/>
      <c r="GHI1" s="12"/>
      <c r="GHJ1" s="12"/>
      <c r="GHK1" s="12"/>
      <c r="GHL1" s="12"/>
      <c r="GHM1" s="12"/>
      <c r="GHN1" s="12"/>
      <c r="GHO1" s="12"/>
      <c r="GHP1" s="12"/>
      <c r="GHQ1" s="12"/>
      <c r="GHR1" s="12"/>
      <c r="GHS1" s="12"/>
      <c r="GHT1" s="12"/>
      <c r="GHU1" s="12"/>
      <c r="GHV1" s="12"/>
      <c r="GHW1" s="12"/>
      <c r="GHX1" s="12"/>
      <c r="GHY1" s="12"/>
      <c r="GHZ1" s="12"/>
      <c r="GIA1" s="12"/>
      <c r="GIB1" s="12"/>
      <c r="GIC1" s="12"/>
      <c r="GID1" s="12"/>
      <c r="GIE1" s="12"/>
      <c r="GIF1" s="12"/>
      <c r="GIG1" s="12"/>
      <c r="GIH1" s="12"/>
      <c r="GII1" s="12"/>
      <c r="GIJ1" s="12"/>
      <c r="GIK1" s="12"/>
      <c r="GIL1" s="12"/>
      <c r="GIM1" s="12"/>
      <c r="GIN1" s="12"/>
      <c r="GIO1" s="12"/>
      <c r="GIP1" s="12"/>
      <c r="GIQ1" s="12"/>
      <c r="GIR1" s="12"/>
      <c r="GIS1" s="12"/>
      <c r="GIT1" s="12"/>
      <c r="GIU1" s="12"/>
      <c r="GIV1" s="12"/>
      <c r="GIW1" s="12"/>
      <c r="GIX1" s="12"/>
      <c r="GIY1" s="12"/>
      <c r="GIZ1" s="12"/>
      <c r="GJA1" s="12"/>
      <c r="GJB1" s="12"/>
      <c r="GJC1" s="12"/>
      <c r="GJD1" s="12"/>
      <c r="GJE1" s="12"/>
      <c r="GJF1" s="12"/>
      <c r="GJG1" s="12"/>
      <c r="GJH1" s="12"/>
      <c r="GJI1" s="12"/>
      <c r="GJJ1" s="12"/>
      <c r="GJK1" s="12"/>
      <c r="GJL1" s="12"/>
      <c r="GJM1" s="12"/>
      <c r="GJN1" s="12"/>
      <c r="GJO1" s="12"/>
      <c r="GJP1" s="12"/>
      <c r="GJQ1" s="12"/>
      <c r="GJR1" s="12"/>
      <c r="GJS1" s="12"/>
      <c r="GJT1" s="12"/>
      <c r="GJU1" s="12"/>
      <c r="GJV1" s="12"/>
      <c r="GJW1" s="12"/>
      <c r="GJX1" s="12"/>
      <c r="GJY1" s="12"/>
      <c r="GJZ1" s="12"/>
      <c r="GKA1" s="12"/>
      <c r="GKB1" s="12"/>
      <c r="GKC1" s="12"/>
      <c r="GKD1" s="12"/>
      <c r="GKE1" s="12"/>
      <c r="GKF1" s="12"/>
      <c r="GKG1" s="12"/>
      <c r="GKH1" s="12"/>
      <c r="GKI1" s="12"/>
      <c r="GKJ1" s="12"/>
      <c r="GKK1" s="12"/>
      <c r="GKL1" s="12"/>
      <c r="GKM1" s="12"/>
      <c r="GKN1" s="12"/>
      <c r="GKO1" s="12"/>
      <c r="GKP1" s="12"/>
      <c r="GKQ1" s="12"/>
      <c r="GKR1" s="12"/>
      <c r="GKS1" s="12"/>
      <c r="GKT1" s="12"/>
      <c r="GKU1" s="12"/>
      <c r="GKV1" s="12"/>
      <c r="GKW1" s="12"/>
      <c r="GKX1" s="12"/>
      <c r="GKY1" s="12"/>
      <c r="GKZ1" s="12"/>
      <c r="GLA1" s="12"/>
      <c r="GLB1" s="12"/>
      <c r="GLC1" s="12"/>
      <c r="GLD1" s="12"/>
      <c r="GLE1" s="12"/>
      <c r="GLF1" s="12"/>
      <c r="GLG1" s="12"/>
      <c r="GLH1" s="12"/>
      <c r="GLI1" s="12"/>
      <c r="GLJ1" s="12"/>
      <c r="GLK1" s="12"/>
      <c r="GLL1" s="12"/>
      <c r="GLM1" s="12"/>
      <c r="GLN1" s="12"/>
      <c r="GLO1" s="12"/>
      <c r="GLP1" s="12"/>
      <c r="GLQ1" s="12"/>
      <c r="GLR1" s="12"/>
      <c r="GLS1" s="12"/>
      <c r="GLT1" s="12"/>
      <c r="GLU1" s="12"/>
      <c r="GLV1" s="12"/>
      <c r="GLW1" s="12"/>
      <c r="GLX1" s="12"/>
      <c r="GLY1" s="12"/>
      <c r="GLZ1" s="12"/>
      <c r="GMA1" s="12"/>
      <c r="GMB1" s="12"/>
      <c r="GMC1" s="12"/>
      <c r="GMD1" s="12"/>
      <c r="GME1" s="12"/>
      <c r="GMF1" s="12"/>
      <c r="GMG1" s="12"/>
      <c r="GMH1" s="12"/>
      <c r="GMI1" s="12"/>
      <c r="GMJ1" s="12"/>
      <c r="GMK1" s="12"/>
      <c r="GML1" s="12"/>
      <c r="GMM1" s="12"/>
      <c r="GMN1" s="12"/>
      <c r="GMO1" s="12"/>
      <c r="GMP1" s="12"/>
      <c r="GMQ1" s="12"/>
      <c r="GMR1" s="12"/>
      <c r="GMS1" s="12"/>
      <c r="GMT1" s="12"/>
      <c r="GMU1" s="12"/>
      <c r="GMV1" s="12"/>
      <c r="GMW1" s="12"/>
      <c r="GMX1" s="12"/>
      <c r="GMY1" s="12"/>
      <c r="GMZ1" s="12"/>
      <c r="GNA1" s="12"/>
      <c r="GNB1" s="12"/>
      <c r="GNC1" s="12"/>
      <c r="GND1" s="12"/>
      <c r="GNE1" s="12"/>
      <c r="GNF1" s="12"/>
      <c r="GNG1" s="12"/>
      <c r="GNH1" s="12"/>
      <c r="GNI1" s="12"/>
      <c r="GNJ1" s="12"/>
      <c r="GNK1" s="12"/>
      <c r="GNL1" s="12"/>
      <c r="GNM1" s="12"/>
      <c r="GNN1" s="12"/>
      <c r="GNO1" s="12"/>
      <c r="GNP1" s="12"/>
      <c r="GNQ1" s="12"/>
      <c r="GNR1" s="12"/>
      <c r="GNS1" s="12"/>
      <c r="GNT1" s="12"/>
      <c r="GNU1" s="12"/>
      <c r="GNV1" s="12"/>
      <c r="GNW1" s="12"/>
      <c r="GNX1" s="12"/>
      <c r="GNY1" s="12"/>
      <c r="GNZ1" s="12"/>
      <c r="GOA1" s="12"/>
      <c r="GOB1" s="12"/>
      <c r="GOC1" s="12"/>
      <c r="GOD1" s="12"/>
      <c r="GOE1" s="12"/>
      <c r="GOF1" s="12"/>
      <c r="GOG1" s="12"/>
      <c r="GOH1" s="12"/>
      <c r="GOI1" s="12"/>
      <c r="GOJ1" s="12"/>
      <c r="GOK1" s="12"/>
      <c r="GOL1" s="12"/>
      <c r="GOM1" s="12"/>
      <c r="GON1" s="12"/>
      <c r="GOO1" s="12"/>
      <c r="GOP1" s="12"/>
      <c r="GOQ1" s="12"/>
      <c r="GOR1" s="12"/>
      <c r="GOS1" s="12"/>
      <c r="GOT1" s="12"/>
      <c r="GOU1" s="12"/>
      <c r="GOV1" s="12"/>
      <c r="GOW1" s="12"/>
      <c r="GOX1" s="12"/>
      <c r="GOY1" s="12"/>
      <c r="GOZ1" s="12"/>
      <c r="GPA1" s="12"/>
      <c r="GPB1" s="12"/>
      <c r="GPC1" s="12"/>
      <c r="GPD1" s="12"/>
      <c r="GPE1" s="12"/>
      <c r="GPF1" s="12"/>
      <c r="GPG1" s="12"/>
      <c r="GPH1" s="12"/>
      <c r="GPI1" s="12"/>
      <c r="GPJ1" s="12"/>
      <c r="GPK1" s="12"/>
      <c r="GPL1" s="12"/>
      <c r="GPM1" s="12"/>
      <c r="GPN1" s="12"/>
      <c r="GPO1" s="12"/>
      <c r="GPP1" s="12"/>
      <c r="GPQ1" s="12"/>
      <c r="GPR1" s="12"/>
      <c r="GPS1" s="12"/>
      <c r="GPT1" s="12"/>
      <c r="GPU1" s="12"/>
      <c r="GPV1" s="12"/>
      <c r="GPW1" s="12"/>
      <c r="GPX1" s="12"/>
      <c r="GPY1" s="12"/>
      <c r="GPZ1" s="12"/>
      <c r="GQA1" s="12"/>
      <c r="GQB1" s="12"/>
      <c r="GQC1" s="12"/>
      <c r="GQD1" s="12"/>
      <c r="GQE1" s="12"/>
      <c r="GQF1" s="12"/>
      <c r="GQG1" s="12"/>
      <c r="GQH1" s="12"/>
      <c r="GQI1" s="12"/>
      <c r="GQJ1" s="12"/>
      <c r="GQK1" s="12"/>
      <c r="GQL1" s="12"/>
      <c r="GQM1" s="12"/>
      <c r="GQN1" s="12"/>
      <c r="GQO1" s="12"/>
      <c r="GQP1" s="12"/>
      <c r="GQQ1" s="12"/>
      <c r="GQR1" s="12"/>
      <c r="GQS1" s="12"/>
      <c r="GQT1" s="12"/>
      <c r="GQU1" s="12"/>
      <c r="GQV1" s="12"/>
      <c r="GQW1" s="12"/>
      <c r="GQX1" s="12"/>
      <c r="GQY1" s="12"/>
      <c r="GQZ1" s="12"/>
      <c r="GRA1" s="12"/>
      <c r="GRB1" s="12"/>
      <c r="GRC1" s="12"/>
      <c r="GRD1" s="12"/>
      <c r="GRE1" s="12"/>
      <c r="GRF1" s="12"/>
      <c r="GRG1" s="12"/>
      <c r="GRH1" s="12"/>
      <c r="GRI1" s="12"/>
      <c r="GRJ1" s="12"/>
      <c r="GRK1" s="12"/>
      <c r="GRL1" s="12"/>
      <c r="GRM1" s="12"/>
      <c r="GRN1" s="12"/>
      <c r="GRO1" s="12"/>
      <c r="GRP1" s="12"/>
      <c r="GRQ1" s="12"/>
      <c r="GRR1" s="12"/>
      <c r="GRS1" s="12"/>
      <c r="GRT1" s="12"/>
      <c r="GRU1" s="12"/>
      <c r="GRV1" s="12"/>
      <c r="GRW1" s="12"/>
      <c r="GRX1" s="12"/>
      <c r="GRY1" s="12"/>
      <c r="GRZ1" s="12"/>
      <c r="GSA1" s="12"/>
      <c r="GSB1" s="12"/>
      <c r="GSC1" s="12"/>
      <c r="GSD1" s="12"/>
      <c r="GSE1" s="12"/>
      <c r="GSF1" s="12"/>
      <c r="GSG1" s="12"/>
      <c r="GSH1" s="12"/>
      <c r="GSI1" s="12"/>
      <c r="GSJ1" s="12"/>
      <c r="GSK1" s="12"/>
      <c r="GSL1" s="12"/>
      <c r="GSM1" s="12"/>
      <c r="GSN1" s="12"/>
      <c r="GSO1" s="12"/>
      <c r="GSP1" s="12"/>
      <c r="GSQ1" s="12"/>
      <c r="GSR1" s="12"/>
      <c r="GSS1" s="12"/>
      <c r="GST1" s="12"/>
      <c r="GSU1" s="12"/>
      <c r="GSV1" s="12"/>
      <c r="GSW1" s="12"/>
      <c r="GSX1" s="12"/>
      <c r="GSY1" s="12"/>
      <c r="GSZ1" s="12"/>
      <c r="GTA1" s="12"/>
      <c r="GTB1" s="12"/>
      <c r="GTC1" s="12"/>
      <c r="GTD1" s="12"/>
      <c r="GTE1" s="12"/>
      <c r="GTF1" s="12"/>
      <c r="GTG1" s="12"/>
      <c r="GTH1" s="12"/>
      <c r="GTI1" s="12"/>
      <c r="GTJ1" s="12"/>
      <c r="GTK1" s="12"/>
      <c r="GTL1" s="12"/>
      <c r="GTM1" s="12"/>
      <c r="GTN1" s="12"/>
      <c r="GTO1" s="12"/>
      <c r="GTP1" s="12"/>
      <c r="GTQ1" s="12"/>
      <c r="GTR1" s="12"/>
      <c r="GTS1" s="12"/>
      <c r="GTT1" s="12"/>
      <c r="GTU1" s="12"/>
      <c r="GTV1" s="12"/>
      <c r="GTW1" s="12"/>
      <c r="GTX1" s="12"/>
      <c r="GTY1" s="12"/>
      <c r="GTZ1" s="12"/>
      <c r="GUA1" s="12"/>
      <c r="GUB1" s="12"/>
      <c r="GUC1" s="12"/>
      <c r="GUD1" s="12"/>
      <c r="GUE1" s="12"/>
      <c r="GUF1" s="12"/>
      <c r="GUG1" s="12"/>
      <c r="GUH1" s="12"/>
      <c r="GUI1" s="12"/>
      <c r="GUJ1" s="12"/>
      <c r="GUK1" s="12"/>
      <c r="GUL1" s="12"/>
      <c r="GUM1" s="12"/>
      <c r="GUN1" s="12"/>
      <c r="GUO1" s="12"/>
      <c r="GUP1" s="12"/>
      <c r="GUQ1" s="12"/>
      <c r="GUR1" s="12"/>
      <c r="GUS1" s="12"/>
      <c r="GUT1" s="12"/>
      <c r="GUU1" s="12"/>
      <c r="GUV1" s="12"/>
      <c r="GUW1" s="12"/>
      <c r="GUX1" s="12"/>
      <c r="GUY1" s="12"/>
      <c r="GUZ1" s="12"/>
      <c r="GVA1" s="12"/>
      <c r="GVB1" s="12"/>
      <c r="GVC1" s="12"/>
      <c r="GVD1" s="12"/>
      <c r="GVE1" s="12"/>
      <c r="GVF1" s="12"/>
      <c r="GVG1" s="12"/>
      <c r="GVH1" s="12"/>
      <c r="GVI1" s="12"/>
      <c r="GVJ1" s="12"/>
      <c r="GVK1" s="12"/>
      <c r="GVL1" s="12"/>
      <c r="GVM1" s="12"/>
      <c r="GVN1" s="12"/>
      <c r="GVO1" s="12"/>
      <c r="GVP1" s="12"/>
      <c r="GVQ1" s="12"/>
      <c r="GVR1" s="12"/>
      <c r="GVS1" s="12"/>
      <c r="GVT1" s="12"/>
      <c r="GVU1" s="12"/>
      <c r="GVV1" s="12"/>
      <c r="GVW1" s="12"/>
      <c r="GVX1" s="12"/>
      <c r="GVY1" s="12"/>
      <c r="GVZ1" s="12"/>
      <c r="GWA1" s="12"/>
      <c r="GWB1" s="12"/>
      <c r="GWC1" s="12"/>
      <c r="GWD1" s="12"/>
      <c r="GWE1" s="12"/>
      <c r="GWF1" s="12"/>
      <c r="GWG1" s="12"/>
      <c r="GWH1" s="12"/>
      <c r="GWI1" s="12"/>
      <c r="GWJ1" s="12"/>
      <c r="GWK1" s="12"/>
      <c r="GWL1" s="12"/>
      <c r="GWM1" s="12"/>
      <c r="GWN1" s="12"/>
      <c r="GWO1" s="12"/>
      <c r="GWP1" s="12"/>
      <c r="GWQ1" s="12"/>
      <c r="GWR1" s="12"/>
      <c r="GWS1" s="12"/>
      <c r="GWT1" s="12"/>
      <c r="GWU1" s="12"/>
      <c r="GWV1" s="12"/>
      <c r="GWW1" s="12"/>
      <c r="GWX1" s="12"/>
      <c r="GWY1" s="12"/>
      <c r="GWZ1" s="12"/>
      <c r="GXA1" s="12"/>
      <c r="GXB1" s="12"/>
      <c r="GXC1" s="12"/>
      <c r="GXD1" s="12"/>
      <c r="GXE1" s="12"/>
      <c r="GXF1" s="12"/>
      <c r="GXG1" s="12"/>
      <c r="GXH1" s="12"/>
      <c r="GXI1" s="12"/>
      <c r="GXJ1" s="12"/>
      <c r="GXK1" s="12"/>
      <c r="GXL1" s="12"/>
      <c r="GXM1" s="12"/>
      <c r="GXN1" s="12"/>
      <c r="GXO1" s="12"/>
      <c r="GXP1" s="12"/>
      <c r="GXQ1" s="12"/>
      <c r="GXR1" s="12"/>
      <c r="GXS1" s="12"/>
      <c r="GXT1" s="12"/>
      <c r="GXU1" s="12"/>
      <c r="GXV1" s="12"/>
      <c r="GXW1" s="12"/>
      <c r="GXX1" s="12"/>
      <c r="GXY1" s="12"/>
      <c r="GXZ1" s="12"/>
      <c r="GYA1" s="12"/>
      <c r="GYB1" s="12"/>
      <c r="GYC1" s="12"/>
      <c r="GYD1" s="12"/>
      <c r="GYE1" s="12"/>
      <c r="GYF1" s="12"/>
      <c r="GYG1" s="12"/>
      <c r="GYH1" s="12"/>
      <c r="GYI1" s="12"/>
      <c r="GYJ1" s="12"/>
      <c r="GYK1" s="12"/>
      <c r="GYL1" s="12"/>
      <c r="GYM1" s="12"/>
      <c r="GYN1" s="12"/>
      <c r="GYO1" s="12"/>
      <c r="GYP1" s="12"/>
      <c r="GYQ1" s="12"/>
      <c r="GYR1" s="12"/>
      <c r="GYS1" s="12"/>
      <c r="GYT1" s="12"/>
      <c r="GYU1" s="12"/>
      <c r="GYV1" s="12"/>
      <c r="GYW1" s="12"/>
      <c r="GYX1" s="12"/>
      <c r="GYY1" s="12"/>
      <c r="GYZ1" s="12"/>
      <c r="GZA1" s="12"/>
      <c r="GZB1" s="12"/>
      <c r="GZC1" s="12"/>
      <c r="GZD1" s="12"/>
      <c r="GZE1" s="12"/>
      <c r="GZF1" s="12"/>
      <c r="GZG1" s="12"/>
      <c r="GZH1" s="12"/>
      <c r="GZI1" s="12"/>
      <c r="GZJ1" s="12"/>
      <c r="GZK1" s="12"/>
      <c r="GZL1" s="12"/>
      <c r="GZM1" s="12"/>
      <c r="GZN1" s="12"/>
      <c r="GZO1" s="12"/>
      <c r="GZP1" s="12"/>
      <c r="GZQ1" s="12"/>
      <c r="GZR1" s="12"/>
      <c r="GZS1" s="12"/>
      <c r="GZT1" s="12"/>
      <c r="GZU1" s="12"/>
      <c r="GZV1" s="12"/>
      <c r="GZW1" s="12"/>
      <c r="GZX1" s="12"/>
      <c r="GZY1" s="12"/>
      <c r="GZZ1" s="12"/>
      <c r="HAA1" s="12"/>
      <c r="HAB1" s="12"/>
      <c r="HAC1" s="12"/>
      <c r="HAD1" s="12"/>
      <c r="HAE1" s="12"/>
      <c r="HAF1" s="12"/>
      <c r="HAG1" s="12"/>
      <c r="HAH1" s="12"/>
      <c r="HAI1" s="12"/>
      <c r="HAJ1" s="12"/>
      <c r="HAK1" s="12"/>
      <c r="HAL1" s="12"/>
      <c r="HAM1" s="12"/>
      <c r="HAN1" s="12"/>
      <c r="HAO1" s="12"/>
      <c r="HAP1" s="12"/>
      <c r="HAQ1" s="12"/>
      <c r="HAR1" s="12"/>
      <c r="HAS1" s="12"/>
      <c r="HAT1" s="12"/>
      <c r="HAU1" s="12"/>
      <c r="HAV1" s="12"/>
      <c r="HAW1" s="12"/>
      <c r="HAX1" s="12"/>
      <c r="HAY1" s="12"/>
      <c r="HAZ1" s="12"/>
      <c r="HBA1" s="12"/>
      <c r="HBB1" s="12"/>
      <c r="HBC1" s="12"/>
      <c r="HBD1" s="12"/>
      <c r="HBE1" s="12"/>
      <c r="HBF1" s="12"/>
      <c r="HBG1" s="12"/>
      <c r="HBH1" s="12"/>
      <c r="HBI1" s="12"/>
      <c r="HBJ1" s="12"/>
      <c r="HBK1" s="12"/>
      <c r="HBL1" s="12"/>
      <c r="HBM1" s="12"/>
      <c r="HBN1" s="12"/>
      <c r="HBO1" s="12"/>
      <c r="HBP1" s="12"/>
      <c r="HBQ1" s="12"/>
      <c r="HBR1" s="12"/>
      <c r="HBS1" s="12"/>
      <c r="HBT1" s="12"/>
      <c r="HBU1" s="12"/>
      <c r="HBV1" s="12"/>
      <c r="HBW1" s="12"/>
      <c r="HBX1" s="12"/>
      <c r="HBY1" s="12"/>
      <c r="HBZ1" s="12"/>
      <c r="HCA1" s="12"/>
      <c r="HCB1" s="12"/>
      <c r="HCC1" s="12"/>
      <c r="HCD1" s="12"/>
      <c r="HCE1" s="12"/>
      <c r="HCF1" s="12"/>
      <c r="HCG1" s="12"/>
      <c r="HCH1" s="12"/>
      <c r="HCI1" s="12"/>
      <c r="HCJ1" s="12"/>
      <c r="HCK1" s="12"/>
      <c r="HCL1" s="12"/>
      <c r="HCM1" s="12"/>
      <c r="HCN1" s="12"/>
      <c r="HCO1" s="12"/>
      <c r="HCP1" s="12"/>
      <c r="HCQ1" s="12"/>
      <c r="HCR1" s="12"/>
      <c r="HCS1" s="12"/>
      <c r="HCT1" s="12"/>
      <c r="HCU1" s="12"/>
      <c r="HCV1" s="12"/>
      <c r="HCW1" s="12"/>
      <c r="HCX1" s="12"/>
      <c r="HCY1" s="12"/>
      <c r="HCZ1" s="12"/>
      <c r="HDA1" s="12"/>
      <c r="HDB1" s="12"/>
      <c r="HDC1" s="12"/>
      <c r="HDD1" s="12"/>
      <c r="HDE1" s="12"/>
      <c r="HDF1" s="12"/>
      <c r="HDG1" s="12"/>
      <c r="HDH1" s="12"/>
      <c r="HDI1" s="12"/>
      <c r="HDJ1" s="12"/>
      <c r="HDK1" s="12"/>
      <c r="HDL1" s="12"/>
      <c r="HDM1" s="12"/>
      <c r="HDN1" s="12"/>
      <c r="HDO1" s="12"/>
      <c r="HDP1" s="12"/>
      <c r="HDQ1" s="12"/>
      <c r="HDR1" s="12"/>
      <c r="HDS1" s="12"/>
      <c r="HDT1" s="12"/>
      <c r="HDU1" s="12"/>
      <c r="HDV1" s="12"/>
      <c r="HDW1" s="12"/>
      <c r="HDX1" s="12"/>
      <c r="HDY1" s="12"/>
      <c r="HDZ1" s="12"/>
      <c r="HEA1" s="12"/>
      <c r="HEB1" s="12"/>
      <c r="HEC1" s="12"/>
      <c r="HED1" s="12"/>
      <c r="HEE1" s="12"/>
      <c r="HEF1" s="12"/>
      <c r="HEG1" s="12"/>
      <c r="HEH1" s="12"/>
      <c r="HEI1" s="12"/>
      <c r="HEJ1" s="12"/>
      <c r="HEK1" s="12"/>
      <c r="HEL1" s="12"/>
      <c r="HEM1" s="12"/>
      <c r="HEN1" s="12"/>
      <c r="HEO1" s="12"/>
      <c r="HEP1" s="12"/>
      <c r="HEQ1" s="12"/>
      <c r="HER1" s="12"/>
      <c r="HES1" s="12"/>
      <c r="HET1" s="12"/>
      <c r="HEU1" s="12"/>
      <c r="HEV1" s="12"/>
      <c r="HEW1" s="12"/>
      <c r="HEX1" s="12"/>
      <c r="HEY1" s="12"/>
      <c r="HEZ1" s="12"/>
      <c r="HFA1" s="12"/>
      <c r="HFB1" s="12"/>
      <c r="HFC1" s="12"/>
      <c r="HFD1" s="12"/>
      <c r="HFE1" s="12"/>
      <c r="HFF1" s="12"/>
      <c r="HFG1" s="12"/>
      <c r="HFH1" s="12"/>
      <c r="HFI1" s="12"/>
      <c r="HFJ1" s="12"/>
      <c r="HFK1" s="12"/>
      <c r="HFL1" s="12"/>
      <c r="HFM1" s="12"/>
      <c r="HFN1" s="12"/>
      <c r="HFO1" s="12"/>
      <c r="HFP1" s="12"/>
      <c r="HFQ1" s="12"/>
      <c r="HFR1" s="12"/>
      <c r="HFS1" s="12"/>
      <c r="HFT1" s="12"/>
      <c r="HFU1" s="12"/>
      <c r="HFV1" s="12"/>
      <c r="HFW1" s="12"/>
      <c r="HFX1" s="12"/>
      <c r="HFY1" s="12"/>
      <c r="HFZ1" s="12"/>
      <c r="HGA1" s="12"/>
      <c r="HGB1" s="12"/>
      <c r="HGC1" s="12"/>
      <c r="HGD1" s="12"/>
      <c r="HGE1" s="12"/>
      <c r="HGF1" s="12"/>
      <c r="HGG1" s="12"/>
      <c r="HGH1" s="12"/>
      <c r="HGI1" s="12"/>
      <c r="HGJ1" s="12"/>
      <c r="HGK1" s="12"/>
      <c r="HGL1" s="12"/>
      <c r="HGM1" s="12"/>
      <c r="HGN1" s="12"/>
      <c r="HGO1" s="12"/>
      <c r="HGP1" s="12"/>
      <c r="HGQ1" s="12"/>
      <c r="HGR1" s="12"/>
      <c r="HGS1" s="12"/>
      <c r="HGT1" s="12"/>
      <c r="HGU1" s="12"/>
      <c r="HGV1" s="12"/>
      <c r="HGW1" s="12"/>
      <c r="HGX1" s="12"/>
      <c r="HGY1" s="12"/>
      <c r="HGZ1" s="12"/>
      <c r="HHA1" s="12"/>
      <c r="HHB1" s="12"/>
      <c r="HHC1" s="12"/>
      <c r="HHD1" s="12"/>
      <c r="HHE1" s="12"/>
      <c r="HHF1" s="12"/>
      <c r="HHG1" s="12"/>
      <c r="HHH1" s="12"/>
      <c r="HHI1" s="12"/>
      <c r="HHJ1" s="12"/>
      <c r="HHK1" s="12"/>
      <c r="HHL1" s="12"/>
      <c r="HHM1" s="12"/>
      <c r="HHN1" s="12"/>
      <c r="HHO1" s="12"/>
      <c r="HHP1" s="12"/>
      <c r="HHQ1" s="12"/>
      <c r="HHR1" s="12"/>
      <c r="HHS1" s="12"/>
      <c r="HHT1" s="12"/>
      <c r="HHU1" s="12"/>
      <c r="HHV1" s="12"/>
      <c r="HHW1" s="12"/>
      <c r="HHX1" s="12"/>
      <c r="HHY1" s="12"/>
      <c r="HHZ1" s="12"/>
      <c r="HIA1" s="12"/>
      <c r="HIB1" s="12"/>
      <c r="HIC1" s="12"/>
      <c r="HID1" s="12"/>
      <c r="HIE1" s="12"/>
      <c r="HIF1" s="12"/>
      <c r="HIG1" s="12"/>
      <c r="HIH1" s="12"/>
      <c r="HII1" s="12"/>
      <c r="HIJ1" s="12"/>
      <c r="HIK1" s="12"/>
      <c r="HIL1" s="12"/>
      <c r="HIM1" s="12"/>
      <c r="HIN1" s="12"/>
      <c r="HIO1" s="12"/>
      <c r="HIP1" s="12"/>
      <c r="HIQ1" s="12"/>
      <c r="HIR1" s="12"/>
      <c r="HIS1" s="12"/>
      <c r="HIT1" s="12"/>
      <c r="HIU1" s="12"/>
      <c r="HIV1" s="12"/>
      <c r="HIW1" s="12"/>
      <c r="HIX1" s="12"/>
      <c r="HIY1" s="12"/>
      <c r="HIZ1" s="12"/>
      <c r="HJA1" s="12"/>
      <c r="HJB1" s="12"/>
      <c r="HJC1" s="12"/>
      <c r="HJD1" s="12"/>
      <c r="HJE1" s="12"/>
      <c r="HJF1" s="12"/>
      <c r="HJG1" s="12"/>
      <c r="HJH1" s="12"/>
      <c r="HJI1" s="12"/>
      <c r="HJJ1" s="12"/>
      <c r="HJK1" s="12"/>
      <c r="HJL1" s="12"/>
      <c r="HJM1" s="12"/>
      <c r="HJN1" s="12"/>
      <c r="HJO1" s="12"/>
      <c r="HJP1" s="12"/>
      <c r="HJQ1" s="12"/>
      <c r="HJR1" s="12"/>
      <c r="HJS1" s="12"/>
      <c r="HJT1" s="12"/>
      <c r="HJU1" s="12"/>
      <c r="HJV1" s="12"/>
      <c r="HJW1" s="12"/>
      <c r="HJX1" s="12"/>
      <c r="HJY1" s="12"/>
      <c r="HJZ1" s="12"/>
      <c r="HKA1" s="12"/>
      <c r="HKB1" s="12"/>
      <c r="HKC1" s="12"/>
      <c r="HKD1" s="12"/>
      <c r="HKE1" s="12"/>
      <c r="HKF1" s="12"/>
      <c r="HKG1" s="12"/>
      <c r="HKH1" s="12"/>
      <c r="HKI1" s="12"/>
      <c r="HKJ1" s="12"/>
      <c r="HKK1" s="12"/>
      <c r="HKL1" s="12"/>
      <c r="HKM1" s="12"/>
      <c r="HKN1" s="12"/>
      <c r="HKO1" s="12"/>
      <c r="HKP1" s="12"/>
      <c r="HKQ1" s="12"/>
      <c r="HKR1" s="12"/>
      <c r="HKS1" s="12"/>
      <c r="HKT1" s="12"/>
      <c r="HKU1" s="12"/>
      <c r="HKV1" s="12"/>
      <c r="HKW1" s="12"/>
      <c r="HKX1" s="12"/>
      <c r="HKY1" s="12"/>
      <c r="HKZ1" s="12"/>
      <c r="HLA1" s="12"/>
      <c r="HLB1" s="12"/>
      <c r="HLC1" s="12"/>
      <c r="HLD1" s="12"/>
      <c r="HLE1" s="12"/>
      <c r="HLF1" s="12"/>
      <c r="HLG1" s="12"/>
      <c r="HLH1" s="12"/>
      <c r="HLI1" s="12"/>
      <c r="HLJ1" s="12"/>
      <c r="HLK1" s="12"/>
      <c r="HLL1" s="12"/>
      <c r="HLM1" s="12"/>
      <c r="HLN1" s="12"/>
      <c r="HLO1" s="12"/>
      <c r="HLP1" s="12"/>
      <c r="HLQ1" s="12"/>
      <c r="HLR1" s="12"/>
      <c r="HLS1" s="12"/>
      <c r="HLT1" s="12"/>
      <c r="HLU1" s="12"/>
      <c r="HLV1" s="12"/>
      <c r="HLW1" s="12"/>
      <c r="HLX1" s="12"/>
      <c r="HLY1" s="12"/>
      <c r="HLZ1" s="12"/>
      <c r="HMA1" s="12"/>
      <c r="HMB1" s="12"/>
      <c r="HMC1" s="12"/>
      <c r="HMD1" s="12"/>
      <c r="HME1" s="12"/>
      <c r="HMF1" s="12"/>
      <c r="HMG1" s="12"/>
      <c r="HMH1" s="12"/>
      <c r="HMI1" s="12"/>
      <c r="HMJ1" s="12"/>
      <c r="HMK1" s="12"/>
      <c r="HML1" s="12"/>
      <c r="HMM1" s="12"/>
      <c r="HMN1" s="12"/>
      <c r="HMO1" s="12"/>
      <c r="HMP1" s="12"/>
      <c r="HMQ1" s="12"/>
      <c r="HMR1" s="12"/>
      <c r="HMS1" s="12"/>
      <c r="HMT1" s="12"/>
      <c r="HMU1" s="12"/>
      <c r="HMV1" s="12"/>
      <c r="HMW1" s="12"/>
      <c r="HMX1" s="12"/>
      <c r="HMY1" s="12"/>
      <c r="HMZ1" s="12"/>
      <c r="HNA1" s="12"/>
      <c r="HNB1" s="12"/>
      <c r="HNC1" s="12"/>
      <c r="HND1" s="12"/>
      <c r="HNE1" s="12"/>
      <c r="HNF1" s="12"/>
      <c r="HNG1" s="12"/>
      <c r="HNH1" s="12"/>
      <c r="HNI1" s="12"/>
      <c r="HNJ1" s="12"/>
      <c r="HNK1" s="12"/>
      <c r="HNL1" s="12"/>
      <c r="HNM1" s="12"/>
      <c r="HNN1" s="12"/>
      <c r="HNO1" s="12"/>
      <c r="HNP1" s="12"/>
      <c r="HNQ1" s="12"/>
      <c r="HNR1" s="12"/>
      <c r="HNS1" s="12"/>
      <c r="HNT1" s="12"/>
      <c r="HNU1" s="12"/>
      <c r="HNV1" s="12"/>
      <c r="HNW1" s="12"/>
      <c r="HNX1" s="12"/>
      <c r="HNY1" s="12"/>
      <c r="HNZ1" s="12"/>
      <c r="HOA1" s="12"/>
      <c r="HOB1" s="12"/>
      <c r="HOC1" s="12"/>
      <c r="HOD1" s="12"/>
      <c r="HOE1" s="12"/>
      <c r="HOF1" s="12"/>
      <c r="HOG1" s="12"/>
      <c r="HOH1" s="12"/>
      <c r="HOI1" s="12"/>
      <c r="HOJ1" s="12"/>
      <c r="HOK1" s="12"/>
      <c r="HOL1" s="12"/>
      <c r="HOM1" s="12"/>
      <c r="HON1" s="12"/>
      <c r="HOO1" s="12"/>
      <c r="HOP1" s="12"/>
      <c r="HOQ1" s="12"/>
      <c r="HOR1" s="12"/>
      <c r="HOS1" s="12"/>
      <c r="HOT1" s="12"/>
      <c r="HOU1" s="12"/>
      <c r="HOV1" s="12"/>
      <c r="HOW1" s="12"/>
      <c r="HOX1" s="12"/>
      <c r="HOY1" s="12"/>
      <c r="HOZ1" s="12"/>
      <c r="HPA1" s="12"/>
      <c r="HPB1" s="12"/>
      <c r="HPC1" s="12"/>
      <c r="HPD1" s="12"/>
      <c r="HPE1" s="12"/>
      <c r="HPF1" s="12"/>
      <c r="HPG1" s="12"/>
      <c r="HPH1" s="12"/>
      <c r="HPI1" s="12"/>
      <c r="HPJ1" s="12"/>
      <c r="HPK1" s="12"/>
      <c r="HPL1" s="12"/>
      <c r="HPM1" s="12"/>
      <c r="HPN1" s="12"/>
      <c r="HPO1" s="12"/>
      <c r="HPP1" s="12"/>
      <c r="HPQ1" s="12"/>
      <c r="HPR1" s="12"/>
      <c r="HPS1" s="12"/>
      <c r="HPT1" s="12"/>
      <c r="HPU1" s="12"/>
      <c r="HPV1" s="12"/>
      <c r="HPW1" s="12"/>
      <c r="HPX1" s="12"/>
      <c r="HPY1" s="12"/>
      <c r="HPZ1" s="12"/>
      <c r="HQA1" s="12"/>
      <c r="HQB1" s="12"/>
      <c r="HQC1" s="12"/>
      <c r="HQD1" s="12"/>
      <c r="HQE1" s="12"/>
      <c r="HQF1" s="12"/>
      <c r="HQG1" s="12"/>
      <c r="HQH1" s="12"/>
      <c r="HQI1" s="12"/>
      <c r="HQJ1" s="12"/>
      <c r="HQK1" s="12"/>
      <c r="HQL1" s="12"/>
      <c r="HQM1" s="12"/>
      <c r="HQN1" s="12"/>
      <c r="HQO1" s="12"/>
      <c r="HQP1" s="12"/>
      <c r="HQQ1" s="12"/>
      <c r="HQR1" s="12"/>
      <c r="HQS1" s="12"/>
      <c r="HQT1" s="12"/>
      <c r="HQU1" s="12"/>
      <c r="HQV1" s="12"/>
      <c r="HQW1" s="12"/>
      <c r="HQX1" s="12"/>
      <c r="HQY1" s="12"/>
      <c r="HQZ1" s="12"/>
      <c r="HRA1" s="12"/>
      <c r="HRB1" s="12"/>
      <c r="HRC1" s="12"/>
      <c r="HRD1" s="12"/>
      <c r="HRE1" s="12"/>
      <c r="HRF1" s="12"/>
      <c r="HRG1" s="12"/>
      <c r="HRH1" s="12"/>
      <c r="HRI1" s="12"/>
      <c r="HRJ1" s="12"/>
      <c r="HRK1" s="12"/>
      <c r="HRL1" s="12"/>
      <c r="HRM1" s="12"/>
      <c r="HRN1" s="12"/>
      <c r="HRO1" s="12"/>
      <c r="HRP1" s="12"/>
      <c r="HRQ1" s="12"/>
      <c r="HRR1" s="12"/>
      <c r="HRS1" s="12"/>
      <c r="HRT1" s="12"/>
      <c r="HRU1" s="12"/>
      <c r="HRV1" s="12"/>
      <c r="HRW1" s="12"/>
      <c r="HRX1" s="12"/>
      <c r="HRY1" s="12"/>
      <c r="HRZ1" s="12"/>
      <c r="HSA1" s="12"/>
      <c r="HSB1" s="12"/>
      <c r="HSC1" s="12"/>
      <c r="HSD1" s="12"/>
      <c r="HSE1" s="12"/>
      <c r="HSF1" s="12"/>
      <c r="HSG1" s="12"/>
      <c r="HSH1" s="12"/>
      <c r="HSI1" s="12"/>
      <c r="HSJ1" s="12"/>
      <c r="HSK1" s="12"/>
      <c r="HSL1" s="12"/>
      <c r="HSM1" s="12"/>
      <c r="HSN1" s="12"/>
      <c r="HSO1" s="12"/>
      <c r="HSP1" s="12"/>
      <c r="HSQ1" s="12"/>
      <c r="HSR1" s="12"/>
      <c r="HSS1" s="12"/>
      <c r="HST1" s="12"/>
      <c r="HSU1" s="12"/>
      <c r="HSV1" s="12"/>
      <c r="HSW1" s="12"/>
      <c r="HSX1" s="12"/>
      <c r="HSY1" s="12"/>
      <c r="HSZ1" s="12"/>
      <c r="HTA1" s="12"/>
      <c r="HTB1" s="12"/>
      <c r="HTC1" s="12"/>
      <c r="HTD1" s="12"/>
      <c r="HTE1" s="12"/>
      <c r="HTF1" s="12"/>
      <c r="HTG1" s="12"/>
      <c r="HTH1" s="12"/>
      <c r="HTI1" s="12"/>
      <c r="HTJ1" s="12"/>
      <c r="HTK1" s="12"/>
      <c r="HTL1" s="12"/>
      <c r="HTM1" s="12"/>
      <c r="HTN1" s="12"/>
      <c r="HTO1" s="12"/>
      <c r="HTP1" s="12"/>
      <c r="HTQ1" s="12"/>
      <c r="HTR1" s="12"/>
      <c r="HTS1" s="12"/>
      <c r="HTT1" s="12"/>
      <c r="HTU1" s="12"/>
      <c r="HTV1" s="12"/>
      <c r="HTW1" s="12"/>
      <c r="HTX1" s="12"/>
      <c r="HTY1" s="12"/>
      <c r="HTZ1" s="12"/>
      <c r="HUA1" s="12"/>
      <c r="HUB1" s="12"/>
      <c r="HUC1" s="12"/>
      <c r="HUD1" s="12"/>
      <c r="HUE1" s="12"/>
      <c r="HUF1" s="12"/>
      <c r="HUG1" s="12"/>
      <c r="HUH1" s="12"/>
      <c r="HUI1" s="12"/>
      <c r="HUJ1" s="12"/>
      <c r="HUK1" s="12"/>
      <c r="HUL1" s="12"/>
      <c r="HUM1" s="12"/>
      <c r="HUN1" s="12"/>
      <c r="HUO1" s="12"/>
      <c r="HUP1" s="12"/>
      <c r="HUQ1" s="12"/>
      <c r="HUR1" s="12"/>
      <c r="HUS1" s="12"/>
      <c r="HUT1" s="12"/>
      <c r="HUU1" s="12"/>
      <c r="HUV1" s="12"/>
      <c r="HUW1" s="12"/>
      <c r="HUX1" s="12"/>
      <c r="HUY1" s="12"/>
      <c r="HUZ1" s="12"/>
      <c r="HVA1" s="12"/>
      <c r="HVB1" s="12"/>
      <c r="HVC1" s="12"/>
      <c r="HVD1" s="12"/>
      <c r="HVE1" s="12"/>
      <c r="HVF1" s="12"/>
      <c r="HVG1" s="12"/>
      <c r="HVH1" s="12"/>
      <c r="HVI1" s="12"/>
      <c r="HVJ1" s="12"/>
      <c r="HVK1" s="12"/>
      <c r="HVL1" s="12"/>
      <c r="HVM1" s="12"/>
      <c r="HVN1" s="12"/>
      <c r="HVO1" s="12"/>
      <c r="HVP1" s="12"/>
      <c r="HVQ1" s="12"/>
      <c r="HVR1" s="12"/>
      <c r="HVS1" s="12"/>
      <c r="HVT1" s="12"/>
      <c r="HVU1" s="12"/>
      <c r="HVV1" s="12"/>
      <c r="HVW1" s="12"/>
      <c r="HVX1" s="12"/>
      <c r="HVY1" s="12"/>
      <c r="HVZ1" s="12"/>
      <c r="HWA1" s="12"/>
      <c r="HWB1" s="12"/>
      <c r="HWC1" s="12"/>
      <c r="HWD1" s="12"/>
      <c r="HWE1" s="12"/>
      <c r="HWF1" s="12"/>
      <c r="HWG1" s="12"/>
      <c r="HWH1" s="12"/>
      <c r="HWI1" s="12"/>
      <c r="HWJ1" s="12"/>
      <c r="HWK1" s="12"/>
      <c r="HWL1" s="12"/>
      <c r="HWM1" s="12"/>
      <c r="HWN1" s="12"/>
      <c r="HWO1" s="12"/>
      <c r="HWP1" s="12"/>
      <c r="HWQ1" s="12"/>
      <c r="HWR1" s="12"/>
      <c r="HWS1" s="12"/>
      <c r="HWT1" s="12"/>
      <c r="HWU1" s="12"/>
      <c r="HWV1" s="12"/>
      <c r="HWW1" s="12"/>
      <c r="HWX1" s="12"/>
      <c r="HWY1" s="12"/>
      <c r="HWZ1" s="12"/>
      <c r="HXA1" s="12"/>
      <c r="HXB1" s="12"/>
      <c r="HXC1" s="12"/>
      <c r="HXD1" s="12"/>
      <c r="HXE1" s="12"/>
      <c r="HXF1" s="12"/>
      <c r="HXG1" s="12"/>
      <c r="HXH1" s="12"/>
      <c r="HXI1" s="12"/>
      <c r="HXJ1" s="12"/>
      <c r="HXK1" s="12"/>
      <c r="HXL1" s="12"/>
      <c r="HXM1" s="12"/>
      <c r="HXN1" s="12"/>
      <c r="HXO1" s="12"/>
      <c r="HXP1" s="12"/>
      <c r="HXQ1" s="12"/>
      <c r="HXR1" s="12"/>
      <c r="HXS1" s="12"/>
      <c r="HXT1" s="12"/>
      <c r="HXU1" s="12"/>
      <c r="HXV1" s="12"/>
      <c r="HXW1" s="12"/>
      <c r="HXX1" s="12"/>
      <c r="HXY1" s="12"/>
      <c r="HXZ1" s="12"/>
      <c r="HYA1" s="12"/>
      <c r="HYB1" s="12"/>
      <c r="HYC1" s="12"/>
      <c r="HYD1" s="12"/>
      <c r="HYE1" s="12"/>
      <c r="HYF1" s="12"/>
      <c r="HYG1" s="12"/>
      <c r="HYH1" s="12"/>
      <c r="HYI1" s="12"/>
      <c r="HYJ1" s="12"/>
      <c r="HYK1" s="12"/>
      <c r="HYL1" s="12"/>
      <c r="HYM1" s="12"/>
      <c r="HYN1" s="12"/>
      <c r="HYO1" s="12"/>
      <c r="HYP1" s="12"/>
      <c r="HYQ1" s="12"/>
      <c r="HYR1" s="12"/>
      <c r="HYS1" s="12"/>
      <c r="HYT1" s="12"/>
      <c r="HYU1" s="12"/>
      <c r="HYV1" s="12"/>
      <c r="HYW1" s="12"/>
      <c r="HYX1" s="12"/>
      <c r="HYY1" s="12"/>
      <c r="HYZ1" s="12"/>
      <c r="HZA1" s="12"/>
      <c r="HZB1" s="12"/>
      <c r="HZC1" s="12"/>
      <c r="HZD1" s="12"/>
      <c r="HZE1" s="12"/>
      <c r="HZF1" s="12"/>
      <c r="HZG1" s="12"/>
      <c r="HZH1" s="12"/>
      <c r="HZI1" s="12"/>
      <c r="HZJ1" s="12"/>
      <c r="HZK1" s="12"/>
      <c r="HZL1" s="12"/>
      <c r="HZM1" s="12"/>
      <c r="HZN1" s="12"/>
      <c r="HZO1" s="12"/>
      <c r="HZP1" s="12"/>
      <c r="HZQ1" s="12"/>
      <c r="HZR1" s="12"/>
      <c r="HZS1" s="12"/>
      <c r="HZT1" s="12"/>
      <c r="HZU1" s="12"/>
      <c r="HZV1" s="12"/>
      <c r="HZW1" s="12"/>
      <c r="HZX1" s="12"/>
      <c r="HZY1" s="12"/>
      <c r="HZZ1" s="12"/>
      <c r="IAA1" s="12"/>
      <c r="IAB1" s="12"/>
      <c r="IAC1" s="12"/>
      <c r="IAD1" s="12"/>
      <c r="IAE1" s="12"/>
      <c r="IAF1" s="12"/>
      <c r="IAG1" s="12"/>
      <c r="IAH1" s="12"/>
      <c r="IAI1" s="12"/>
      <c r="IAJ1" s="12"/>
      <c r="IAK1" s="12"/>
      <c r="IAL1" s="12"/>
      <c r="IAM1" s="12"/>
      <c r="IAN1" s="12"/>
      <c r="IAO1" s="12"/>
      <c r="IAP1" s="12"/>
      <c r="IAQ1" s="12"/>
      <c r="IAR1" s="12"/>
      <c r="IAS1" s="12"/>
      <c r="IAT1" s="12"/>
      <c r="IAU1" s="12"/>
      <c r="IAV1" s="12"/>
      <c r="IAW1" s="12"/>
      <c r="IAX1" s="12"/>
      <c r="IAY1" s="12"/>
      <c r="IAZ1" s="12"/>
      <c r="IBA1" s="12"/>
      <c r="IBB1" s="12"/>
      <c r="IBC1" s="12"/>
      <c r="IBD1" s="12"/>
      <c r="IBE1" s="12"/>
      <c r="IBF1" s="12"/>
      <c r="IBG1" s="12"/>
      <c r="IBH1" s="12"/>
      <c r="IBI1" s="12"/>
      <c r="IBJ1" s="12"/>
      <c r="IBK1" s="12"/>
      <c r="IBL1" s="12"/>
      <c r="IBM1" s="12"/>
      <c r="IBN1" s="12"/>
      <c r="IBO1" s="12"/>
      <c r="IBP1" s="12"/>
      <c r="IBQ1" s="12"/>
      <c r="IBR1" s="12"/>
      <c r="IBS1" s="12"/>
      <c r="IBT1" s="12"/>
      <c r="IBU1" s="12"/>
      <c r="IBV1" s="12"/>
      <c r="IBW1" s="12"/>
      <c r="IBX1" s="12"/>
      <c r="IBY1" s="12"/>
      <c r="IBZ1" s="12"/>
      <c r="ICA1" s="12"/>
      <c r="ICB1" s="12"/>
      <c r="ICC1" s="12"/>
      <c r="ICD1" s="12"/>
      <c r="ICE1" s="12"/>
      <c r="ICF1" s="12"/>
      <c r="ICG1" s="12"/>
      <c r="ICH1" s="12"/>
      <c r="ICI1" s="12"/>
      <c r="ICJ1" s="12"/>
      <c r="ICK1" s="12"/>
      <c r="ICL1" s="12"/>
      <c r="ICM1" s="12"/>
      <c r="ICN1" s="12"/>
      <c r="ICO1" s="12"/>
      <c r="ICP1" s="12"/>
      <c r="ICQ1" s="12"/>
      <c r="ICR1" s="12"/>
      <c r="ICS1" s="12"/>
      <c r="ICT1" s="12"/>
      <c r="ICU1" s="12"/>
      <c r="ICV1" s="12"/>
      <c r="ICW1" s="12"/>
      <c r="ICX1" s="12"/>
      <c r="ICY1" s="12"/>
      <c r="ICZ1" s="12"/>
      <c r="IDA1" s="12"/>
      <c r="IDB1" s="12"/>
      <c r="IDC1" s="12"/>
      <c r="IDD1" s="12"/>
      <c r="IDE1" s="12"/>
      <c r="IDF1" s="12"/>
      <c r="IDG1" s="12"/>
      <c r="IDH1" s="12"/>
      <c r="IDI1" s="12"/>
      <c r="IDJ1" s="12"/>
      <c r="IDK1" s="12"/>
      <c r="IDL1" s="12"/>
      <c r="IDM1" s="12"/>
      <c r="IDN1" s="12"/>
      <c r="IDO1" s="12"/>
      <c r="IDP1" s="12"/>
      <c r="IDQ1" s="12"/>
      <c r="IDR1" s="12"/>
      <c r="IDS1" s="12"/>
      <c r="IDT1" s="12"/>
      <c r="IDU1" s="12"/>
      <c r="IDV1" s="12"/>
      <c r="IDW1" s="12"/>
      <c r="IDX1" s="12"/>
      <c r="IDY1" s="12"/>
      <c r="IDZ1" s="12"/>
      <c r="IEA1" s="12"/>
      <c r="IEB1" s="12"/>
      <c r="IEC1" s="12"/>
      <c r="IED1" s="12"/>
      <c r="IEE1" s="12"/>
      <c r="IEF1" s="12"/>
      <c r="IEG1" s="12"/>
      <c r="IEH1" s="12"/>
      <c r="IEI1" s="12"/>
      <c r="IEJ1" s="12"/>
      <c r="IEK1" s="12"/>
      <c r="IEL1" s="12"/>
      <c r="IEM1" s="12"/>
      <c r="IEN1" s="12"/>
      <c r="IEO1" s="12"/>
      <c r="IEP1" s="12"/>
      <c r="IEQ1" s="12"/>
      <c r="IER1" s="12"/>
      <c r="IES1" s="12"/>
      <c r="IET1" s="12"/>
      <c r="IEU1" s="12"/>
      <c r="IEV1" s="12"/>
      <c r="IEW1" s="12"/>
      <c r="IEX1" s="12"/>
      <c r="IEY1" s="12"/>
      <c r="IEZ1" s="12"/>
      <c r="IFA1" s="12"/>
      <c r="IFB1" s="12"/>
      <c r="IFC1" s="12"/>
      <c r="IFD1" s="12"/>
      <c r="IFE1" s="12"/>
      <c r="IFF1" s="12"/>
      <c r="IFG1" s="12"/>
      <c r="IFH1" s="12"/>
      <c r="IFI1" s="12"/>
      <c r="IFJ1" s="12"/>
      <c r="IFK1" s="12"/>
      <c r="IFL1" s="12"/>
      <c r="IFM1" s="12"/>
      <c r="IFN1" s="12"/>
      <c r="IFO1" s="12"/>
      <c r="IFP1" s="12"/>
      <c r="IFQ1" s="12"/>
      <c r="IFR1" s="12"/>
      <c r="IFS1" s="12"/>
      <c r="IFT1" s="12"/>
      <c r="IFU1" s="12"/>
      <c r="IFV1" s="12"/>
      <c r="IFW1" s="12"/>
      <c r="IFX1" s="12"/>
      <c r="IFY1" s="12"/>
      <c r="IFZ1" s="12"/>
      <c r="IGA1" s="12"/>
      <c r="IGB1" s="12"/>
      <c r="IGC1" s="12"/>
      <c r="IGD1" s="12"/>
      <c r="IGE1" s="12"/>
      <c r="IGF1" s="12"/>
      <c r="IGG1" s="12"/>
      <c r="IGH1" s="12"/>
      <c r="IGI1" s="12"/>
      <c r="IGJ1" s="12"/>
      <c r="IGK1" s="12"/>
      <c r="IGL1" s="12"/>
      <c r="IGM1" s="12"/>
      <c r="IGN1" s="12"/>
      <c r="IGO1" s="12"/>
      <c r="IGP1" s="12"/>
      <c r="IGQ1" s="12"/>
      <c r="IGR1" s="12"/>
      <c r="IGS1" s="12"/>
      <c r="IGT1" s="12"/>
      <c r="IGU1" s="12"/>
      <c r="IGV1" s="12"/>
      <c r="IGW1" s="12"/>
      <c r="IGX1" s="12"/>
      <c r="IGY1" s="12"/>
      <c r="IGZ1" s="12"/>
      <c r="IHA1" s="12"/>
      <c r="IHB1" s="12"/>
      <c r="IHC1" s="12"/>
      <c r="IHD1" s="12"/>
      <c r="IHE1" s="12"/>
      <c r="IHF1" s="12"/>
      <c r="IHG1" s="12"/>
      <c r="IHH1" s="12"/>
      <c r="IHI1" s="12"/>
      <c r="IHJ1" s="12"/>
      <c r="IHK1" s="12"/>
      <c r="IHL1" s="12"/>
      <c r="IHM1" s="12"/>
      <c r="IHN1" s="12"/>
      <c r="IHO1" s="12"/>
      <c r="IHP1" s="12"/>
      <c r="IHQ1" s="12"/>
      <c r="IHR1" s="12"/>
      <c r="IHS1" s="12"/>
      <c r="IHT1" s="12"/>
      <c r="IHU1" s="12"/>
      <c r="IHV1" s="12"/>
      <c r="IHW1" s="12"/>
      <c r="IHX1" s="12"/>
      <c r="IHY1" s="12"/>
      <c r="IHZ1" s="12"/>
      <c r="IIA1" s="12"/>
      <c r="IIB1" s="12"/>
      <c r="IIC1" s="12"/>
      <c r="IID1" s="12"/>
      <c r="IIE1" s="12"/>
      <c r="IIF1" s="12"/>
      <c r="IIG1" s="12"/>
      <c r="IIH1" s="12"/>
      <c r="III1" s="12"/>
      <c r="IIJ1" s="12"/>
      <c r="IIK1" s="12"/>
      <c r="IIL1" s="12"/>
      <c r="IIM1" s="12"/>
      <c r="IIN1" s="12"/>
      <c r="IIO1" s="12"/>
      <c r="IIP1" s="12"/>
      <c r="IIQ1" s="12"/>
      <c r="IIR1" s="12"/>
      <c r="IIS1" s="12"/>
      <c r="IIT1" s="12"/>
      <c r="IIU1" s="12"/>
      <c r="IIV1" s="12"/>
      <c r="IIW1" s="12"/>
      <c r="IIX1" s="12"/>
      <c r="IIY1" s="12"/>
      <c r="IIZ1" s="12"/>
      <c r="IJA1" s="12"/>
      <c r="IJB1" s="12"/>
      <c r="IJC1" s="12"/>
      <c r="IJD1" s="12"/>
      <c r="IJE1" s="12"/>
      <c r="IJF1" s="12"/>
      <c r="IJG1" s="12"/>
      <c r="IJH1" s="12"/>
      <c r="IJI1" s="12"/>
      <c r="IJJ1" s="12"/>
      <c r="IJK1" s="12"/>
      <c r="IJL1" s="12"/>
      <c r="IJM1" s="12"/>
      <c r="IJN1" s="12"/>
      <c r="IJO1" s="12"/>
      <c r="IJP1" s="12"/>
      <c r="IJQ1" s="12"/>
      <c r="IJR1" s="12"/>
      <c r="IJS1" s="12"/>
      <c r="IJT1" s="12"/>
      <c r="IJU1" s="12"/>
      <c r="IJV1" s="12"/>
      <c r="IJW1" s="12"/>
      <c r="IJX1" s="12"/>
      <c r="IJY1" s="12"/>
      <c r="IJZ1" s="12"/>
      <c r="IKA1" s="12"/>
      <c r="IKB1" s="12"/>
      <c r="IKC1" s="12"/>
      <c r="IKD1" s="12"/>
      <c r="IKE1" s="12"/>
      <c r="IKF1" s="12"/>
      <c r="IKG1" s="12"/>
      <c r="IKH1" s="12"/>
      <c r="IKI1" s="12"/>
      <c r="IKJ1" s="12"/>
      <c r="IKK1" s="12"/>
      <c r="IKL1" s="12"/>
      <c r="IKM1" s="12"/>
      <c r="IKN1" s="12"/>
      <c r="IKO1" s="12"/>
      <c r="IKP1" s="12"/>
      <c r="IKQ1" s="12"/>
      <c r="IKR1" s="12"/>
      <c r="IKS1" s="12"/>
      <c r="IKT1" s="12"/>
      <c r="IKU1" s="12"/>
      <c r="IKV1" s="12"/>
      <c r="IKW1" s="12"/>
      <c r="IKX1" s="12"/>
      <c r="IKY1" s="12"/>
      <c r="IKZ1" s="12"/>
      <c r="ILA1" s="12"/>
      <c r="ILB1" s="12"/>
      <c r="ILC1" s="12"/>
      <c r="ILD1" s="12"/>
      <c r="ILE1" s="12"/>
      <c r="ILF1" s="12"/>
      <c r="ILG1" s="12"/>
      <c r="ILH1" s="12"/>
      <c r="ILI1" s="12"/>
      <c r="ILJ1" s="12"/>
      <c r="ILK1" s="12"/>
      <c r="ILL1" s="12"/>
      <c r="ILM1" s="12"/>
      <c r="ILN1" s="12"/>
      <c r="ILO1" s="12"/>
      <c r="ILP1" s="12"/>
      <c r="ILQ1" s="12"/>
      <c r="ILR1" s="12"/>
      <c r="ILS1" s="12"/>
      <c r="ILT1" s="12"/>
      <c r="ILU1" s="12"/>
      <c r="ILV1" s="12"/>
      <c r="ILW1" s="12"/>
      <c r="ILX1" s="12"/>
      <c r="ILY1" s="12"/>
      <c r="ILZ1" s="12"/>
      <c r="IMA1" s="12"/>
      <c r="IMB1" s="12"/>
      <c r="IMC1" s="12"/>
      <c r="IMD1" s="12"/>
      <c r="IME1" s="12"/>
      <c r="IMF1" s="12"/>
      <c r="IMG1" s="12"/>
      <c r="IMH1" s="12"/>
      <c r="IMI1" s="12"/>
      <c r="IMJ1" s="12"/>
      <c r="IMK1" s="12"/>
      <c r="IML1" s="12"/>
      <c r="IMM1" s="12"/>
      <c r="IMN1" s="12"/>
      <c r="IMO1" s="12"/>
      <c r="IMP1" s="12"/>
      <c r="IMQ1" s="12"/>
      <c r="IMR1" s="12"/>
      <c r="IMS1" s="12"/>
      <c r="IMT1" s="12"/>
      <c r="IMU1" s="12"/>
      <c r="IMV1" s="12"/>
      <c r="IMW1" s="12"/>
      <c r="IMX1" s="12"/>
      <c r="IMY1" s="12"/>
      <c r="IMZ1" s="12"/>
      <c r="INA1" s="12"/>
      <c r="INB1" s="12"/>
      <c r="INC1" s="12"/>
      <c r="IND1" s="12"/>
      <c r="INE1" s="12"/>
      <c r="INF1" s="12"/>
      <c r="ING1" s="12"/>
      <c r="INH1" s="12"/>
      <c r="INI1" s="12"/>
      <c r="INJ1" s="12"/>
      <c r="INK1" s="12"/>
      <c r="INL1" s="12"/>
      <c r="INM1" s="12"/>
      <c r="INN1" s="12"/>
      <c r="INO1" s="12"/>
      <c r="INP1" s="12"/>
      <c r="INQ1" s="12"/>
      <c r="INR1" s="12"/>
      <c r="INS1" s="12"/>
      <c r="INT1" s="12"/>
      <c r="INU1" s="12"/>
      <c r="INV1" s="12"/>
      <c r="INW1" s="12"/>
      <c r="INX1" s="12"/>
      <c r="INY1" s="12"/>
      <c r="INZ1" s="12"/>
      <c r="IOA1" s="12"/>
      <c r="IOB1" s="12"/>
      <c r="IOC1" s="12"/>
      <c r="IOD1" s="12"/>
      <c r="IOE1" s="12"/>
      <c r="IOF1" s="12"/>
      <c r="IOG1" s="12"/>
      <c r="IOH1" s="12"/>
      <c r="IOI1" s="12"/>
      <c r="IOJ1" s="12"/>
      <c r="IOK1" s="12"/>
      <c r="IOL1" s="12"/>
      <c r="IOM1" s="12"/>
      <c r="ION1" s="12"/>
      <c r="IOO1" s="12"/>
      <c r="IOP1" s="12"/>
      <c r="IOQ1" s="12"/>
      <c r="IOR1" s="12"/>
      <c r="IOS1" s="12"/>
      <c r="IOT1" s="12"/>
      <c r="IOU1" s="12"/>
      <c r="IOV1" s="12"/>
      <c r="IOW1" s="12"/>
      <c r="IOX1" s="12"/>
      <c r="IOY1" s="12"/>
      <c r="IOZ1" s="12"/>
      <c r="IPA1" s="12"/>
      <c r="IPB1" s="12"/>
      <c r="IPC1" s="12"/>
      <c r="IPD1" s="12"/>
      <c r="IPE1" s="12"/>
      <c r="IPF1" s="12"/>
      <c r="IPG1" s="12"/>
      <c r="IPH1" s="12"/>
      <c r="IPI1" s="12"/>
      <c r="IPJ1" s="12"/>
      <c r="IPK1" s="12"/>
      <c r="IPL1" s="12"/>
      <c r="IPM1" s="12"/>
      <c r="IPN1" s="12"/>
      <c r="IPO1" s="12"/>
      <c r="IPP1" s="12"/>
      <c r="IPQ1" s="12"/>
      <c r="IPR1" s="12"/>
      <c r="IPS1" s="12"/>
      <c r="IPT1" s="12"/>
      <c r="IPU1" s="12"/>
      <c r="IPV1" s="12"/>
      <c r="IPW1" s="12"/>
      <c r="IPX1" s="12"/>
      <c r="IPY1" s="12"/>
      <c r="IPZ1" s="12"/>
      <c r="IQA1" s="12"/>
      <c r="IQB1" s="12"/>
      <c r="IQC1" s="12"/>
      <c r="IQD1" s="12"/>
      <c r="IQE1" s="12"/>
      <c r="IQF1" s="12"/>
      <c r="IQG1" s="12"/>
      <c r="IQH1" s="12"/>
      <c r="IQI1" s="12"/>
      <c r="IQJ1" s="12"/>
      <c r="IQK1" s="12"/>
      <c r="IQL1" s="12"/>
      <c r="IQM1" s="12"/>
      <c r="IQN1" s="12"/>
      <c r="IQO1" s="12"/>
      <c r="IQP1" s="12"/>
      <c r="IQQ1" s="12"/>
      <c r="IQR1" s="12"/>
      <c r="IQS1" s="12"/>
      <c r="IQT1" s="12"/>
      <c r="IQU1" s="12"/>
      <c r="IQV1" s="12"/>
      <c r="IQW1" s="12"/>
      <c r="IQX1" s="12"/>
      <c r="IQY1" s="12"/>
      <c r="IQZ1" s="12"/>
      <c r="IRA1" s="12"/>
      <c r="IRB1" s="12"/>
      <c r="IRC1" s="12"/>
      <c r="IRD1" s="12"/>
      <c r="IRE1" s="12"/>
      <c r="IRF1" s="12"/>
      <c r="IRG1" s="12"/>
      <c r="IRH1" s="12"/>
      <c r="IRI1" s="12"/>
      <c r="IRJ1" s="12"/>
      <c r="IRK1" s="12"/>
      <c r="IRL1" s="12"/>
      <c r="IRM1" s="12"/>
      <c r="IRN1" s="12"/>
      <c r="IRO1" s="12"/>
      <c r="IRP1" s="12"/>
      <c r="IRQ1" s="12"/>
      <c r="IRR1" s="12"/>
      <c r="IRS1" s="12"/>
      <c r="IRT1" s="12"/>
      <c r="IRU1" s="12"/>
      <c r="IRV1" s="12"/>
      <c r="IRW1" s="12"/>
      <c r="IRX1" s="12"/>
      <c r="IRY1" s="12"/>
      <c r="IRZ1" s="12"/>
      <c r="ISA1" s="12"/>
      <c r="ISB1" s="12"/>
      <c r="ISC1" s="12"/>
      <c r="ISD1" s="12"/>
      <c r="ISE1" s="12"/>
      <c r="ISF1" s="12"/>
      <c r="ISG1" s="12"/>
      <c r="ISH1" s="12"/>
      <c r="ISI1" s="12"/>
      <c r="ISJ1" s="12"/>
      <c r="ISK1" s="12"/>
      <c r="ISL1" s="12"/>
      <c r="ISM1" s="12"/>
      <c r="ISN1" s="12"/>
      <c r="ISO1" s="12"/>
      <c r="ISP1" s="12"/>
      <c r="ISQ1" s="12"/>
      <c r="ISR1" s="12"/>
      <c r="ISS1" s="12"/>
      <c r="IST1" s="12"/>
      <c r="ISU1" s="12"/>
      <c r="ISV1" s="12"/>
      <c r="ISW1" s="12"/>
      <c r="ISX1" s="12"/>
      <c r="ISY1" s="12"/>
      <c r="ISZ1" s="12"/>
      <c r="ITA1" s="12"/>
      <c r="ITB1" s="12"/>
      <c r="ITC1" s="12"/>
      <c r="ITD1" s="12"/>
      <c r="ITE1" s="12"/>
      <c r="ITF1" s="12"/>
      <c r="ITG1" s="12"/>
      <c r="ITH1" s="12"/>
      <c r="ITI1" s="12"/>
      <c r="ITJ1" s="12"/>
      <c r="ITK1" s="12"/>
      <c r="ITL1" s="12"/>
      <c r="ITM1" s="12"/>
      <c r="ITN1" s="12"/>
      <c r="ITO1" s="12"/>
      <c r="ITP1" s="12"/>
      <c r="ITQ1" s="12"/>
      <c r="ITR1" s="12"/>
      <c r="ITS1" s="12"/>
      <c r="ITT1" s="12"/>
      <c r="ITU1" s="12"/>
      <c r="ITV1" s="12"/>
      <c r="ITW1" s="12"/>
      <c r="ITX1" s="12"/>
      <c r="ITY1" s="12"/>
      <c r="ITZ1" s="12"/>
      <c r="IUA1" s="12"/>
      <c r="IUB1" s="12"/>
      <c r="IUC1" s="12"/>
      <c r="IUD1" s="12"/>
      <c r="IUE1" s="12"/>
      <c r="IUF1" s="12"/>
      <c r="IUG1" s="12"/>
      <c r="IUH1" s="12"/>
      <c r="IUI1" s="12"/>
      <c r="IUJ1" s="12"/>
      <c r="IUK1" s="12"/>
      <c r="IUL1" s="12"/>
      <c r="IUM1" s="12"/>
      <c r="IUN1" s="12"/>
      <c r="IUO1" s="12"/>
      <c r="IUP1" s="12"/>
      <c r="IUQ1" s="12"/>
      <c r="IUR1" s="12"/>
      <c r="IUS1" s="12"/>
      <c r="IUT1" s="12"/>
      <c r="IUU1" s="12"/>
      <c r="IUV1" s="12"/>
      <c r="IUW1" s="12"/>
      <c r="IUX1" s="12"/>
      <c r="IUY1" s="12"/>
      <c r="IUZ1" s="12"/>
      <c r="IVA1" s="12"/>
      <c r="IVB1" s="12"/>
      <c r="IVC1" s="12"/>
      <c r="IVD1" s="12"/>
      <c r="IVE1" s="12"/>
      <c r="IVF1" s="12"/>
      <c r="IVG1" s="12"/>
      <c r="IVH1" s="12"/>
      <c r="IVI1" s="12"/>
      <c r="IVJ1" s="12"/>
      <c r="IVK1" s="12"/>
      <c r="IVL1" s="12"/>
      <c r="IVM1" s="12"/>
      <c r="IVN1" s="12"/>
      <c r="IVO1" s="12"/>
      <c r="IVP1" s="12"/>
      <c r="IVQ1" s="12"/>
      <c r="IVR1" s="12"/>
      <c r="IVS1" s="12"/>
      <c r="IVT1" s="12"/>
      <c r="IVU1" s="12"/>
      <c r="IVV1" s="12"/>
      <c r="IVW1" s="12"/>
      <c r="IVX1" s="12"/>
      <c r="IVY1" s="12"/>
      <c r="IVZ1" s="12"/>
      <c r="IWA1" s="12"/>
      <c r="IWB1" s="12"/>
      <c r="IWC1" s="12"/>
      <c r="IWD1" s="12"/>
      <c r="IWE1" s="12"/>
      <c r="IWF1" s="12"/>
      <c r="IWG1" s="12"/>
      <c r="IWH1" s="12"/>
      <c r="IWI1" s="12"/>
      <c r="IWJ1" s="12"/>
      <c r="IWK1" s="12"/>
      <c r="IWL1" s="12"/>
      <c r="IWM1" s="12"/>
      <c r="IWN1" s="12"/>
      <c r="IWO1" s="12"/>
      <c r="IWP1" s="12"/>
      <c r="IWQ1" s="12"/>
      <c r="IWR1" s="12"/>
      <c r="IWS1" s="12"/>
      <c r="IWT1" s="12"/>
      <c r="IWU1" s="12"/>
      <c r="IWV1" s="12"/>
      <c r="IWW1" s="12"/>
      <c r="IWX1" s="12"/>
      <c r="IWY1" s="12"/>
      <c r="IWZ1" s="12"/>
      <c r="IXA1" s="12"/>
      <c r="IXB1" s="12"/>
      <c r="IXC1" s="12"/>
      <c r="IXD1" s="12"/>
      <c r="IXE1" s="12"/>
      <c r="IXF1" s="12"/>
      <c r="IXG1" s="12"/>
      <c r="IXH1" s="12"/>
      <c r="IXI1" s="12"/>
      <c r="IXJ1" s="12"/>
      <c r="IXK1" s="12"/>
      <c r="IXL1" s="12"/>
      <c r="IXM1" s="12"/>
      <c r="IXN1" s="12"/>
      <c r="IXO1" s="12"/>
      <c r="IXP1" s="12"/>
      <c r="IXQ1" s="12"/>
      <c r="IXR1" s="12"/>
      <c r="IXS1" s="12"/>
      <c r="IXT1" s="12"/>
      <c r="IXU1" s="12"/>
      <c r="IXV1" s="12"/>
      <c r="IXW1" s="12"/>
      <c r="IXX1" s="12"/>
      <c r="IXY1" s="12"/>
      <c r="IXZ1" s="12"/>
      <c r="IYA1" s="12"/>
      <c r="IYB1" s="12"/>
      <c r="IYC1" s="12"/>
      <c r="IYD1" s="12"/>
      <c r="IYE1" s="12"/>
      <c r="IYF1" s="12"/>
      <c r="IYG1" s="12"/>
      <c r="IYH1" s="12"/>
      <c r="IYI1" s="12"/>
      <c r="IYJ1" s="12"/>
      <c r="IYK1" s="12"/>
      <c r="IYL1" s="12"/>
      <c r="IYM1" s="12"/>
      <c r="IYN1" s="12"/>
      <c r="IYO1" s="12"/>
      <c r="IYP1" s="12"/>
      <c r="IYQ1" s="12"/>
      <c r="IYR1" s="12"/>
      <c r="IYS1" s="12"/>
      <c r="IYT1" s="12"/>
      <c r="IYU1" s="12"/>
      <c r="IYV1" s="12"/>
      <c r="IYW1" s="12"/>
      <c r="IYX1" s="12"/>
      <c r="IYY1" s="12"/>
      <c r="IYZ1" s="12"/>
      <c r="IZA1" s="12"/>
      <c r="IZB1" s="12"/>
      <c r="IZC1" s="12"/>
      <c r="IZD1" s="12"/>
      <c r="IZE1" s="12"/>
      <c r="IZF1" s="12"/>
      <c r="IZG1" s="12"/>
      <c r="IZH1" s="12"/>
      <c r="IZI1" s="12"/>
      <c r="IZJ1" s="12"/>
      <c r="IZK1" s="12"/>
      <c r="IZL1" s="12"/>
      <c r="IZM1" s="12"/>
      <c r="IZN1" s="12"/>
      <c r="IZO1" s="12"/>
      <c r="IZP1" s="12"/>
      <c r="IZQ1" s="12"/>
      <c r="IZR1" s="12"/>
      <c r="IZS1" s="12"/>
      <c r="IZT1" s="12"/>
      <c r="IZU1" s="12"/>
      <c r="IZV1" s="12"/>
      <c r="IZW1" s="12"/>
      <c r="IZX1" s="12"/>
      <c r="IZY1" s="12"/>
      <c r="IZZ1" s="12"/>
      <c r="JAA1" s="12"/>
      <c r="JAB1" s="12"/>
      <c r="JAC1" s="12"/>
      <c r="JAD1" s="12"/>
      <c r="JAE1" s="12"/>
      <c r="JAF1" s="12"/>
      <c r="JAG1" s="12"/>
      <c r="JAH1" s="12"/>
      <c r="JAI1" s="12"/>
      <c r="JAJ1" s="12"/>
      <c r="JAK1" s="12"/>
      <c r="JAL1" s="12"/>
      <c r="JAM1" s="12"/>
      <c r="JAN1" s="12"/>
      <c r="JAO1" s="12"/>
      <c r="JAP1" s="12"/>
      <c r="JAQ1" s="12"/>
      <c r="JAR1" s="12"/>
      <c r="JAS1" s="12"/>
      <c r="JAT1" s="12"/>
      <c r="JAU1" s="12"/>
      <c r="JAV1" s="12"/>
      <c r="JAW1" s="12"/>
      <c r="JAX1" s="12"/>
      <c r="JAY1" s="12"/>
      <c r="JAZ1" s="12"/>
      <c r="JBA1" s="12"/>
      <c r="JBB1" s="12"/>
      <c r="JBC1" s="12"/>
      <c r="JBD1" s="12"/>
      <c r="JBE1" s="12"/>
      <c r="JBF1" s="12"/>
      <c r="JBG1" s="12"/>
      <c r="JBH1" s="12"/>
      <c r="JBI1" s="12"/>
      <c r="JBJ1" s="12"/>
      <c r="JBK1" s="12"/>
      <c r="JBL1" s="12"/>
      <c r="JBM1" s="12"/>
      <c r="JBN1" s="12"/>
      <c r="JBO1" s="12"/>
      <c r="JBP1" s="12"/>
      <c r="JBQ1" s="12"/>
      <c r="JBR1" s="12"/>
      <c r="JBS1" s="12"/>
      <c r="JBT1" s="12"/>
      <c r="JBU1" s="12"/>
      <c r="JBV1" s="12"/>
      <c r="JBW1" s="12"/>
      <c r="JBX1" s="12"/>
      <c r="JBY1" s="12"/>
      <c r="JBZ1" s="12"/>
      <c r="JCA1" s="12"/>
      <c r="JCB1" s="12"/>
      <c r="JCC1" s="12"/>
      <c r="JCD1" s="12"/>
      <c r="JCE1" s="12"/>
      <c r="JCF1" s="12"/>
      <c r="JCG1" s="12"/>
      <c r="JCH1" s="12"/>
      <c r="JCI1" s="12"/>
      <c r="JCJ1" s="12"/>
      <c r="JCK1" s="12"/>
      <c r="JCL1" s="12"/>
      <c r="JCM1" s="12"/>
      <c r="JCN1" s="12"/>
      <c r="JCO1" s="12"/>
      <c r="JCP1" s="12"/>
      <c r="JCQ1" s="12"/>
      <c r="JCR1" s="12"/>
      <c r="JCS1" s="12"/>
      <c r="JCT1" s="12"/>
      <c r="JCU1" s="12"/>
      <c r="JCV1" s="12"/>
      <c r="JCW1" s="12"/>
      <c r="JCX1" s="12"/>
      <c r="JCY1" s="12"/>
      <c r="JCZ1" s="12"/>
      <c r="JDA1" s="12"/>
      <c r="JDB1" s="12"/>
      <c r="JDC1" s="12"/>
      <c r="JDD1" s="12"/>
      <c r="JDE1" s="12"/>
      <c r="JDF1" s="12"/>
      <c r="JDG1" s="12"/>
      <c r="JDH1" s="12"/>
      <c r="JDI1" s="12"/>
      <c r="JDJ1" s="12"/>
      <c r="JDK1" s="12"/>
      <c r="JDL1" s="12"/>
      <c r="JDM1" s="12"/>
      <c r="JDN1" s="12"/>
      <c r="JDO1" s="12"/>
      <c r="JDP1" s="12"/>
      <c r="JDQ1" s="12"/>
      <c r="JDR1" s="12"/>
      <c r="JDS1" s="12"/>
      <c r="JDT1" s="12"/>
      <c r="JDU1" s="12"/>
      <c r="JDV1" s="12"/>
      <c r="JDW1" s="12"/>
      <c r="JDX1" s="12"/>
      <c r="JDY1" s="12"/>
      <c r="JDZ1" s="12"/>
      <c r="JEA1" s="12"/>
      <c r="JEB1" s="12"/>
      <c r="JEC1" s="12"/>
      <c r="JED1" s="12"/>
      <c r="JEE1" s="12"/>
      <c r="JEF1" s="12"/>
      <c r="JEG1" s="12"/>
      <c r="JEH1" s="12"/>
      <c r="JEI1" s="12"/>
      <c r="JEJ1" s="12"/>
      <c r="JEK1" s="12"/>
      <c r="JEL1" s="12"/>
      <c r="JEM1" s="12"/>
      <c r="JEN1" s="12"/>
      <c r="JEO1" s="12"/>
      <c r="JEP1" s="12"/>
      <c r="JEQ1" s="12"/>
      <c r="JER1" s="12"/>
      <c r="JES1" s="12"/>
      <c r="JET1" s="12"/>
      <c r="JEU1" s="12"/>
      <c r="JEV1" s="12"/>
      <c r="JEW1" s="12"/>
      <c r="JEX1" s="12"/>
      <c r="JEY1" s="12"/>
      <c r="JEZ1" s="12"/>
      <c r="JFA1" s="12"/>
      <c r="JFB1" s="12"/>
      <c r="JFC1" s="12"/>
      <c r="JFD1" s="12"/>
      <c r="JFE1" s="12"/>
      <c r="JFF1" s="12"/>
      <c r="JFG1" s="12"/>
      <c r="JFH1" s="12"/>
      <c r="JFI1" s="12"/>
      <c r="JFJ1" s="12"/>
      <c r="JFK1" s="12"/>
      <c r="JFL1" s="12"/>
      <c r="JFM1" s="12"/>
      <c r="JFN1" s="12"/>
      <c r="JFO1" s="12"/>
      <c r="JFP1" s="12"/>
      <c r="JFQ1" s="12"/>
      <c r="JFR1" s="12"/>
      <c r="JFS1" s="12"/>
      <c r="JFT1" s="12"/>
      <c r="JFU1" s="12"/>
      <c r="JFV1" s="12"/>
      <c r="JFW1" s="12"/>
      <c r="JFX1" s="12"/>
      <c r="JFY1" s="12"/>
      <c r="JFZ1" s="12"/>
      <c r="JGA1" s="12"/>
      <c r="JGB1" s="12"/>
      <c r="JGC1" s="12"/>
      <c r="JGD1" s="12"/>
      <c r="JGE1" s="12"/>
      <c r="JGF1" s="12"/>
      <c r="JGG1" s="12"/>
      <c r="JGH1" s="12"/>
      <c r="JGI1" s="12"/>
      <c r="JGJ1" s="12"/>
      <c r="JGK1" s="12"/>
      <c r="JGL1" s="12"/>
      <c r="JGM1" s="12"/>
      <c r="JGN1" s="12"/>
      <c r="JGO1" s="12"/>
      <c r="JGP1" s="12"/>
      <c r="JGQ1" s="12"/>
      <c r="JGR1" s="12"/>
      <c r="JGS1" s="12"/>
      <c r="JGT1" s="12"/>
      <c r="JGU1" s="12"/>
      <c r="JGV1" s="12"/>
      <c r="JGW1" s="12"/>
      <c r="JGX1" s="12"/>
      <c r="JGY1" s="12"/>
      <c r="JGZ1" s="12"/>
      <c r="JHA1" s="12"/>
      <c r="JHB1" s="12"/>
      <c r="JHC1" s="12"/>
      <c r="JHD1" s="12"/>
      <c r="JHE1" s="12"/>
      <c r="JHF1" s="12"/>
      <c r="JHG1" s="12"/>
      <c r="JHH1" s="12"/>
      <c r="JHI1" s="12"/>
      <c r="JHJ1" s="12"/>
      <c r="JHK1" s="12"/>
      <c r="JHL1" s="12"/>
      <c r="JHM1" s="12"/>
      <c r="JHN1" s="12"/>
      <c r="JHO1" s="12"/>
      <c r="JHP1" s="12"/>
      <c r="JHQ1" s="12"/>
      <c r="JHR1" s="12"/>
      <c r="JHS1" s="12"/>
      <c r="JHT1" s="12"/>
      <c r="JHU1" s="12"/>
      <c r="JHV1" s="12"/>
      <c r="JHW1" s="12"/>
      <c r="JHX1" s="12"/>
      <c r="JHY1" s="12"/>
      <c r="JHZ1" s="12"/>
      <c r="JIA1" s="12"/>
      <c r="JIB1" s="12"/>
      <c r="JIC1" s="12"/>
      <c r="JID1" s="12"/>
      <c r="JIE1" s="12"/>
      <c r="JIF1" s="12"/>
      <c r="JIG1" s="12"/>
      <c r="JIH1" s="12"/>
      <c r="JII1" s="12"/>
      <c r="JIJ1" s="12"/>
      <c r="JIK1" s="12"/>
      <c r="JIL1" s="12"/>
      <c r="JIM1" s="12"/>
      <c r="JIN1" s="12"/>
      <c r="JIO1" s="12"/>
      <c r="JIP1" s="12"/>
      <c r="JIQ1" s="12"/>
      <c r="JIR1" s="12"/>
      <c r="JIS1" s="12"/>
      <c r="JIT1" s="12"/>
      <c r="JIU1" s="12"/>
      <c r="JIV1" s="12"/>
      <c r="JIW1" s="12"/>
      <c r="JIX1" s="12"/>
      <c r="JIY1" s="12"/>
      <c r="JIZ1" s="12"/>
      <c r="JJA1" s="12"/>
      <c r="JJB1" s="12"/>
      <c r="JJC1" s="12"/>
      <c r="JJD1" s="12"/>
      <c r="JJE1" s="12"/>
      <c r="JJF1" s="12"/>
      <c r="JJG1" s="12"/>
      <c r="JJH1" s="12"/>
      <c r="JJI1" s="12"/>
      <c r="JJJ1" s="12"/>
      <c r="JJK1" s="12"/>
      <c r="JJL1" s="12"/>
      <c r="JJM1" s="12"/>
      <c r="JJN1" s="12"/>
      <c r="JJO1" s="12"/>
      <c r="JJP1" s="12"/>
      <c r="JJQ1" s="12"/>
      <c r="JJR1" s="12"/>
      <c r="JJS1" s="12"/>
      <c r="JJT1" s="12"/>
      <c r="JJU1" s="12"/>
      <c r="JJV1" s="12"/>
      <c r="JJW1" s="12"/>
      <c r="JJX1" s="12"/>
      <c r="JJY1" s="12"/>
      <c r="JJZ1" s="12"/>
      <c r="JKA1" s="12"/>
      <c r="JKB1" s="12"/>
      <c r="JKC1" s="12"/>
      <c r="JKD1" s="12"/>
      <c r="JKE1" s="12"/>
      <c r="JKF1" s="12"/>
      <c r="JKG1" s="12"/>
      <c r="JKH1" s="12"/>
      <c r="JKI1" s="12"/>
      <c r="JKJ1" s="12"/>
      <c r="JKK1" s="12"/>
      <c r="JKL1" s="12"/>
      <c r="JKM1" s="12"/>
      <c r="JKN1" s="12"/>
      <c r="JKO1" s="12"/>
      <c r="JKP1" s="12"/>
      <c r="JKQ1" s="12"/>
      <c r="JKR1" s="12"/>
      <c r="JKS1" s="12"/>
      <c r="JKT1" s="12"/>
      <c r="JKU1" s="12"/>
      <c r="JKV1" s="12"/>
      <c r="JKW1" s="12"/>
      <c r="JKX1" s="12"/>
      <c r="JKY1" s="12"/>
      <c r="JKZ1" s="12"/>
      <c r="JLA1" s="12"/>
      <c r="JLB1" s="12"/>
      <c r="JLC1" s="12"/>
      <c r="JLD1" s="12"/>
      <c r="JLE1" s="12"/>
      <c r="JLF1" s="12"/>
      <c r="JLG1" s="12"/>
      <c r="JLH1" s="12"/>
      <c r="JLI1" s="12"/>
      <c r="JLJ1" s="12"/>
      <c r="JLK1" s="12"/>
      <c r="JLL1" s="12"/>
      <c r="JLM1" s="12"/>
      <c r="JLN1" s="12"/>
      <c r="JLO1" s="12"/>
      <c r="JLP1" s="12"/>
      <c r="JLQ1" s="12"/>
      <c r="JLR1" s="12"/>
      <c r="JLS1" s="12"/>
      <c r="JLT1" s="12"/>
      <c r="JLU1" s="12"/>
      <c r="JLV1" s="12"/>
      <c r="JLW1" s="12"/>
      <c r="JLX1" s="12"/>
      <c r="JLY1" s="12"/>
      <c r="JLZ1" s="12"/>
      <c r="JMA1" s="12"/>
      <c r="JMB1" s="12"/>
      <c r="JMC1" s="12"/>
      <c r="JMD1" s="12"/>
      <c r="JME1" s="12"/>
      <c r="JMF1" s="12"/>
      <c r="JMG1" s="12"/>
      <c r="JMH1" s="12"/>
      <c r="JMI1" s="12"/>
      <c r="JMJ1" s="12"/>
      <c r="JMK1" s="12"/>
      <c r="JML1" s="12"/>
      <c r="JMM1" s="12"/>
      <c r="JMN1" s="12"/>
      <c r="JMO1" s="12"/>
      <c r="JMP1" s="12"/>
      <c r="JMQ1" s="12"/>
      <c r="JMR1" s="12"/>
      <c r="JMS1" s="12"/>
      <c r="JMT1" s="12"/>
      <c r="JMU1" s="12"/>
      <c r="JMV1" s="12"/>
      <c r="JMW1" s="12"/>
      <c r="JMX1" s="12"/>
      <c r="JMY1" s="12"/>
      <c r="JMZ1" s="12"/>
      <c r="JNA1" s="12"/>
      <c r="JNB1" s="12"/>
      <c r="JNC1" s="12"/>
      <c r="JND1" s="12"/>
      <c r="JNE1" s="12"/>
      <c r="JNF1" s="12"/>
      <c r="JNG1" s="12"/>
      <c r="JNH1" s="12"/>
      <c r="JNI1" s="12"/>
      <c r="JNJ1" s="12"/>
      <c r="JNK1" s="12"/>
      <c r="JNL1" s="12"/>
      <c r="JNM1" s="12"/>
      <c r="JNN1" s="12"/>
      <c r="JNO1" s="12"/>
      <c r="JNP1" s="12"/>
      <c r="JNQ1" s="12"/>
      <c r="JNR1" s="12"/>
      <c r="JNS1" s="12"/>
      <c r="JNT1" s="12"/>
      <c r="JNU1" s="12"/>
      <c r="JNV1" s="12"/>
      <c r="JNW1" s="12"/>
      <c r="JNX1" s="12"/>
      <c r="JNY1" s="12"/>
      <c r="JNZ1" s="12"/>
      <c r="JOA1" s="12"/>
      <c r="JOB1" s="12"/>
      <c r="JOC1" s="12"/>
      <c r="JOD1" s="12"/>
      <c r="JOE1" s="12"/>
      <c r="JOF1" s="12"/>
      <c r="JOG1" s="12"/>
      <c r="JOH1" s="12"/>
      <c r="JOI1" s="12"/>
      <c r="JOJ1" s="12"/>
      <c r="JOK1" s="12"/>
      <c r="JOL1" s="12"/>
      <c r="JOM1" s="12"/>
      <c r="JON1" s="12"/>
      <c r="JOO1" s="12"/>
      <c r="JOP1" s="12"/>
      <c r="JOQ1" s="12"/>
      <c r="JOR1" s="12"/>
      <c r="JOS1" s="12"/>
      <c r="JOT1" s="12"/>
      <c r="JOU1" s="12"/>
      <c r="JOV1" s="12"/>
      <c r="JOW1" s="12"/>
      <c r="JOX1" s="12"/>
      <c r="JOY1" s="12"/>
      <c r="JOZ1" s="12"/>
      <c r="JPA1" s="12"/>
      <c r="JPB1" s="12"/>
      <c r="JPC1" s="12"/>
      <c r="JPD1" s="12"/>
      <c r="JPE1" s="12"/>
      <c r="JPF1" s="12"/>
      <c r="JPG1" s="12"/>
      <c r="JPH1" s="12"/>
      <c r="JPI1" s="12"/>
      <c r="JPJ1" s="12"/>
      <c r="JPK1" s="12"/>
      <c r="JPL1" s="12"/>
      <c r="JPM1" s="12"/>
      <c r="JPN1" s="12"/>
      <c r="JPO1" s="12"/>
      <c r="JPP1" s="12"/>
      <c r="JPQ1" s="12"/>
      <c r="JPR1" s="12"/>
      <c r="JPS1" s="12"/>
      <c r="JPT1" s="12"/>
      <c r="JPU1" s="12"/>
      <c r="JPV1" s="12"/>
      <c r="JPW1" s="12"/>
      <c r="JPX1" s="12"/>
      <c r="JPY1" s="12"/>
      <c r="JPZ1" s="12"/>
      <c r="JQA1" s="12"/>
      <c r="JQB1" s="12"/>
      <c r="JQC1" s="12"/>
      <c r="JQD1" s="12"/>
      <c r="JQE1" s="12"/>
      <c r="JQF1" s="12"/>
      <c r="JQG1" s="12"/>
      <c r="JQH1" s="12"/>
      <c r="JQI1" s="12"/>
      <c r="JQJ1" s="12"/>
      <c r="JQK1" s="12"/>
      <c r="JQL1" s="12"/>
      <c r="JQM1" s="12"/>
      <c r="JQN1" s="12"/>
      <c r="JQO1" s="12"/>
      <c r="JQP1" s="12"/>
      <c r="JQQ1" s="12"/>
      <c r="JQR1" s="12"/>
      <c r="JQS1" s="12"/>
      <c r="JQT1" s="12"/>
      <c r="JQU1" s="12"/>
      <c r="JQV1" s="12"/>
      <c r="JQW1" s="12"/>
      <c r="JQX1" s="12"/>
      <c r="JQY1" s="12"/>
      <c r="JQZ1" s="12"/>
      <c r="JRA1" s="12"/>
      <c r="JRB1" s="12"/>
      <c r="JRC1" s="12"/>
      <c r="JRD1" s="12"/>
      <c r="JRE1" s="12"/>
      <c r="JRF1" s="12"/>
      <c r="JRG1" s="12"/>
      <c r="JRH1" s="12"/>
      <c r="JRI1" s="12"/>
      <c r="JRJ1" s="12"/>
      <c r="JRK1" s="12"/>
      <c r="JRL1" s="12"/>
      <c r="JRM1" s="12"/>
      <c r="JRN1" s="12"/>
      <c r="JRO1" s="12"/>
      <c r="JRP1" s="12"/>
      <c r="JRQ1" s="12"/>
      <c r="JRR1" s="12"/>
      <c r="JRS1" s="12"/>
      <c r="JRT1" s="12"/>
      <c r="JRU1" s="12"/>
      <c r="JRV1" s="12"/>
      <c r="JRW1" s="12"/>
      <c r="JRX1" s="12"/>
      <c r="JRY1" s="12"/>
      <c r="JRZ1" s="12"/>
      <c r="JSA1" s="12"/>
      <c r="JSB1" s="12"/>
      <c r="JSC1" s="12"/>
      <c r="JSD1" s="12"/>
      <c r="JSE1" s="12"/>
      <c r="JSF1" s="12"/>
      <c r="JSG1" s="12"/>
      <c r="JSH1" s="12"/>
      <c r="JSI1" s="12"/>
      <c r="JSJ1" s="12"/>
      <c r="JSK1" s="12"/>
      <c r="JSL1" s="12"/>
      <c r="JSM1" s="12"/>
      <c r="JSN1" s="12"/>
      <c r="JSO1" s="12"/>
      <c r="JSP1" s="12"/>
      <c r="JSQ1" s="12"/>
      <c r="JSR1" s="12"/>
      <c r="JSS1" s="12"/>
      <c r="JST1" s="12"/>
      <c r="JSU1" s="12"/>
      <c r="JSV1" s="12"/>
      <c r="JSW1" s="12"/>
      <c r="JSX1" s="12"/>
      <c r="JSY1" s="12"/>
      <c r="JSZ1" s="12"/>
      <c r="JTA1" s="12"/>
      <c r="JTB1" s="12"/>
      <c r="JTC1" s="12"/>
      <c r="JTD1" s="12"/>
      <c r="JTE1" s="12"/>
      <c r="JTF1" s="12"/>
      <c r="JTG1" s="12"/>
      <c r="JTH1" s="12"/>
      <c r="JTI1" s="12"/>
      <c r="JTJ1" s="12"/>
      <c r="JTK1" s="12"/>
      <c r="JTL1" s="12"/>
      <c r="JTM1" s="12"/>
      <c r="JTN1" s="12"/>
      <c r="JTO1" s="12"/>
      <c r="JTP1" s="12"/>
      <c r="JTQ1" s="12"/>
      <c r="JTR1" s="12"/>
      <c r="JTS1" s="12"/>
      <c r="JTT1" s="12"/>
      <c r="JTU1" s="12"/>
      <c r="JTV1" s="12"/>
      <c r="JTW1" s="12"/>
      <c r="JTX1" s="12"/>
      <c r="JTY1" s="12"/>
      <c r="JTZ1" s="12"/>
      <c r="JUA1" s="12"/>
      <c r="JUB1" s="12"/>
      <c r="JUC1" s="12"/>
      <c r="JUD1" s="12"/>
      <c r="JUE1" s="12"/>
      <c r="JUF1" s="12"/>
      <c r="JUG1" s="12"/>
      <c r="JUH1" s="12"/>
      <c r="JUI1" s="12"/>
      <c r="JUJ1" s="12"/>
      <c r="JUK1" s="12"/>
      <c r="JUL1" s="12"/>
      <c r="JUM1" s="12"/>
      <c r="JUN1" s="12"/>
      <c r="JUO1" s="12"/>
      <c r="JUP1" s="12"/>
      <c r="JUQ1" s="12"/>
      <c r="JUR1" s="12"/>
      <c r="JUS1" s="12"/>
      <c r="JUT1" s="12"/>
      <c r="JUU1" s="12"/>
      <c r="JUV1" s="12"/>
      <c r="JUW1" s="12"/>
      <c r="JUX1" s="12"/>
      <c r="JUY1" s="12"/>
      <c r="JUZ1" s="12"/>
      <c r="JVA1" s="12"/>
      <c r="JVB1" s="12"/>
      <c r="JVC1" s="12"/>
      <c r="JVD1" s="12"/>
      <c r="JVE1" s="12"/>
      <c r="JVF1" s="12"/>
      <c r="JVG1" s="12"/>
      <c r="JVH1" s="12"/>
      <c r="JVI1" s="12"/>
      <c r="JVJ1" s="12"/>
      <c r="JVK1" s="12"/>
      <c r="JVL1" s="12"/>
      <c r="JVM1" s="12"/>
      <c r="JVN1" s="12"/>
      <c r="JVO1" s="12"/>
      <c r="JVP1" s="12"/>
      <c r="JVQ1" s="12"/>
      <c r="JVR1" s="12"/>
      <c r="JVS1" s="12"/>
      <c r="JVT1" s="12"/>
      <c r="JVU1" s="12"/>
      <c r="JVV1" s="12"/>
      <c r="JVW1" s="12"/>
      <c r="JVX1" s="12"/>
      <c r="JVY1" s="12"/>
      <c r="JVZ1" s="12"/>
      <c r="JWA1" s="12"/>
      <c r="JWB1" s="12"/>
      <c r="JWC1" s="12"/>
      <c r="JWD1" s="12"/>
      <c r="JWE1" s="12"/>
      <c r="JWF1" s="12"/>
      <c r="JWG1" s="12"/>
      <c r="JWH1" s="12"/>
      <c r="JWI1" s="12"/>
      <c r="JWJ1" s="12"/>
      <c r="JWK1" s="12"/>
      <c r="JWL1" s="12"/>
      <c r="JWM1" s="12"/>
      <c r="JWN1" s="12"/>
      <c r="JWO1" s="12"/>
      <c r="JWP1" s="12"/>
      <c r="JWQ1" s="12"/>
      <c r="JWR1" s="12"/>
      <c r="JWS1" s="12"/>
      <c r="JWT1" s="12"/>
      <c r="JWU1" s="12"/>
      <c r="JWV1" s="12"/>
      <c r="JWW1" s="12"/>
      <c r="JWX1" s="12"/>
      <c r="JWY1" s="12"/>
      <c r="JWZ1" s="12"/>
      <c r="JXA1" s="12"/>
      <c r="JXB1" s="12"/>
      <c r="JXC1" s="12"/>
      <c r="JXD1" s="12"/>
      <c r="JXE1" s="12"/>
      <c r="JXF1" s="12"/>
      <c r="JXG1" s="12"/>
      <c r="JXH1" s="12"/>
      <c r="JXI1" s="12"/>
      <c r="JXJ1" s="12"/>
      <c r="JXK1" s="12"/>
      <c r="JXL1" s="12"/>
      <c r="JXM1" s="12"/>
      <c r="JXN1" s="12"/>
      <c r="JXO1" s="12"/>
      <c r="JXP1" s="12"/>
      <c r="JXQ1" s="12"/>
      <c r="JXR1" s="12"/>
      <c r="JXS1" s="12"/>
      <c r="JXT1" s="12"/>
      <c r="JXU1" s="12"/>
      <c r="JXV1" s="12"/>
      <c r="JXW1" s="12"/>
      <c r="JXX1" s="12"/>
      <c r="JXY1" s="12"/>
      <c r="JXZ1" s="12"/>
      <c r="JYA1" s="12"/>
      <c r="JYB1" s="12"/>
      <c r="JYC1" s="12"/>
      <c r="JYD1" s="12"/>
      <c r="JYE1" s="12"/>
      <c r="JYF1" s="12"/>
      <c r="JYG1" s="12"/>
      <c r="JYH1" s="12"/>
      <c r="JYI1" s="12"/>
      <c r="JYJ1" s="12"/>
      <c r="JYK1" s="12"/>
      <c r="JYL1" s="12"/>
      <c r="JYM1" s="12"/>
      <c r="JYN1" s="12"/>
      <c r="JYO1" s="12"/>
      <c r="JYP1" s="12"/>
      <c r="JYQ1" s="12"/>
      <c r="JYR1" s="12"/>
      <c r="JYS1" s="12"/>
      <c r="JYT1" s="12"/>
      <c r="JYU1" s="12"/>
      <c r="JYV1" s="12"/>
      <c r="JYW1" s="12"/>
      <c r="JYX1" s="12"/>
      <c r="JYY1" s="12"/>
      <c r="JYZ1" s="12"/>
      <c r="JZA1" s="12"/>
      <c r="JZB1" s="12"/>
      <c r="JZC1" s="12"/>
      <c r="JZD1" s="12"/>
      <c r="JZE1" s="12"/>
      <c r="JZF1" s="12"/>
      <c r="JZG1" s="12"/>
      <c r="JZH1" s="12"/>
      <c r="JZI1" s="12"/>
      <c r="JZJ1" s="12"/>
      <c r="JZK1" s="12"/>
      <c r="JZL1" s="12"/>
      <c r="JZM1" s="12"/>
      <c r="JZN1" s="12"/>
      <c r="JZO1" s="12"/>
      <c r="JZP1" s="12"/>
      <c r="JZQ1" s="12"/>
      <c r="JZR1" s="12"/>
      <c r="JZS1" s="12"/>
      <c r="JZT1" s="12"/>
      <c r="JZU1" s="12"/>
      <c r="JZV1" s="12"/>
      <c r="JZW1" s="12"/>
      <c r="JZX1" s="12"/>
      <c r="JZY1" s="12"/>
      <c r="JZZ1" s="12"/>
      <c r="KAA1" s="12"/>
      <c r="KAB1" s="12"/>
      <c r="KAC1" s="12"/>
      <c r="KAD1" s="12"/>
      <c r="KAE1" s="12"/>
      <c r="KAF1" s="12"/>
      <c r="KAG1" s="12"/>
      <c r="KAH1" s="12"/>
      <c r="KAI1" s="12"/>
      <c r="KAJ1" s="12"/>
      <c r="KAK1" s="12"/>
      <c r="KAL1" s="12"/>
      <c r="KAM1" s="12"/>
      <c r="KAN1" s="12"/>
      <c r="KAO1" s="12"/>
      <c r="KAP1" s="12"/>
      <c r="KAQ1" s="12"/>
      <c r="KAR1" s="12"/>
      <c r="KAS1" s="12"/>
      <c r="KAT1" s="12"/>
      <c r="KAU1" s="12"/>
      <c r="KAV1" s="12"/>
      <c r="KAW1" s="12"/>
      <c r="KAX1" s="12"/>
      <c r="KAY1" s="12"/>
      <c r="KAZ1" s="12"/>
      <c r="KBA1" s="12"/>
      <c r="KBB1" s="12"/>
      <c r="KBC1" s="12"/>
      <c r="KBD1" s="12"/>
      <c r="KBE1" s="12"/>
      <c r="KBF1" s="12"/>
      <c r="KBG1" s="12"/>
      <c r="KBH1" s="12"/>
      <c r="KBI1" s="12"/>
      <c r="KBJ1" s="12"/>
      <c r="KBK1" s="12"/>
      <c r="KBL1" s="12"/>
      <c r="KBM1" s="12"/>
      <c r="KBN1" s="12"/>
      <c r="KBO1" s="12"/>
      <c r="KBP1" s="12"/>
      <c r="KBQ1" s="12"/>
      <c r="KBR1" s="12"/>
      <c r="KBS1" s="12"/>
      <c r="KBT1" s="12"/>
      <c r="KBU1" s="12"/>
      <c r="KBV1" s="12"/>
      <c r="KBW1" s="12"/>
      <c r="KBX1" s="12"/>
      <c r="KBY1" s="12"/>
      <c r="KBZ1" s="12"/>
      <c r="KCA1" s="12"/>
      <c r="KCB1" s="12"/>
      <c r="KCC1" s="12"/>
      <c r="KCD1" s="12"/>
      <c r="KCE1" s="12"/>
      <c r="KCF1" s="12"/>
      <c r="KCG1" s="12"/>
      <c r="KCH1" s="12"/>
      <c r="KCI1" s="12"/>
      <c r="KCJ1" s="12"/>
      <c r="KCK1" s="12"/>
      <c r="KCL1" s="12"/>
      <c r="KCM1" s="12"/>
      <c r="KCN1" s="12"/>
      <c r="KCO1" s="12"/>
      <c r="KCP1" s="12"/>
      <c r="KCQ1" s="12"/>
      <c r="KCR1" s="12"/>
      <c r="KCS1" s="12"/>
      <c r="KCT1" s="12"/>
      <c r="KCU1" s="12"/>
      <c r="KCV1" s="12"/>
      <c r="KCW1" s="12"/>
      <c r="KCX1" s="12"/>
      <c r="KCY1" s="12"/>
      <c r="KCZ1" s="12"/>
      <c r="KDA1" s="12"/>
      <c r="KDB1" s="12"/>
      <c r="KDC1" s="12"/>
      <c r="KDD1" s="12"/>
      <c r="KDE1" s="12"/>
      <c r="KDF1" s="12"/>
      <c r="KDG1" s="12"/>
      <c r="KDH1" s="12"/>
      <c r="KDI1" s="12"/>
      <c r="KDJ1" s="12"/>
      <c r="KDK1" s="12"/>
      <c r="KDL1" s="12"/>
      <c r="KDM1" s="12"/>
      <c r="KDN1" s="12"/>
      <c r="KDO1" s="12"/>
      <c r="KDP1" s="12"/>
      <c r="KDQ1" s="12"/>
      <c r="KDR1" s="12"/>
      <c r="KDS1" s="12"/>
      <c r="KDT1" s="12"/>
      <c r="KDU1" s="12"/>
      <c r="KDV1" s="12"/>
      <c r="KDW1" s="12"/>
      <c r="KDX1" s="12"/>
      <c r="KDY1" s="12"/>
      <c r="KDZ1" s="12"/>
      <c r="KEA1" s="12"/>
      <c r="KEB1" s="12"/>
      <c r="KEC1" s="12"/>
      <c r="KED1" s="12"/>
      <c r="KEE1" s="12"/>
      <c r="KEF1" s="12"/>
      <c r="KEG1" s="12"/>
      <c r="KEH1" s="12"/>
      <c r="KEI1" s="12"/>
      <c r="KEJ1" s="12"/>
      <c r="KEK1" s="12"/>
      <c r="KEL1" s="12"/>
      <c r="KEM1" s="12"/>
      <c r="KEN1" s="12"/>
      <c r="KEO1" s="12"/>
      <c r="KEP1" s="12"/>
      <c r="KEQ1" s="12"/>
      <c r="KER1" s="12"/>
      <c r="KES1" s="12"/>
      <c r="KET1" s="12"/>
      <c r="KEU1" s="12"/>
      <c r="KEV1" s="12"/>
      <c r="KEW1" s="12"/>
      <c r="KEX1" s="12"/>
      <c r="KEY1" s="12"/>
      <c r="KEZ1" s="12"/>
      <c r="KFA1" s="12"/>
      <c r="KFB1" s="12"/>
      <c r="KFC1" s="12"/>
      <c r="KFD1" s="12"/>
      <c r="KFE1" s="12"/>
      <c r="KFF1" s="12"/>
      <c r="KFG1" s="12"/>
      <c r="KFH1" s="12"/>
      <c r="KFI1" s="12"/>
      <c r="KFJ1" s="12"/>
      <c r="KFK1" s="12"/>
      <c r="KFL1" s="12"/>
      <c r="KFM1" s="12"/>
      <c r="KFN1" s="12"/>
      <c r="KFO1" s="12"/>
      <c r="KFP1" s="12"/>
      <c r="KFQ1" s="12"/>
      <c r="KFR1" s="12"/>
      <c r="KFS1" s="12"/>
      <c r="KFT1" s="12"/>
      <c r="KFU1" s="12"/>
      <c r="KFV1" s="12"/>
      <c r="KFW1" s="12"/>
      <c r="KFX1" s="12"/>
      <c r="KFY1" s="12"/>
      <c r="KFZ1" s="12"/>
      <c r="KGA1" s="12"/>
      <c r="KGB1" s="12"/>
      <c r="KGC1" s="12"/>
      <c r="KGD1" s="12"/>
      <c r="KGE1" s="12"/>
      <c r="KGF1" s="12"/>
      <c r="KGG1" s="12"/>
      <c r="KGH1" s="12"/>
      <c r="KGI1" s="12"/>
      <c r="KGJ1" s="12"/>
      <c r="KGK1" s="12"/>
      <c r="KGL1" s="12"/>
      <c r="KGM1" s="12"/>
      <c r="KGN1" s="12"/>
      <c r="KGO1" s="12"/>
      <c r="KGP1" s="12"/>
      <c r="KGQ1" s="12"/>
      <c r="KGR1" s="12"/>
      <c r="KGS1" s="12"/>
      <c r="KGT1" s="12"/>
      <c r="KGU1" s="12"/>
      <c r="KGV1" s="12"/>
      <c r="KGW1" s="12"/>
      <c r="KGX1" s="12"/>
      <c r="KGY1" s="12"/>
      <c r="KGZ1" s="12"/>
      <c r="KHA1" s="12"/>
      <c r="KHB1" s="12"/>
      <c r="KHC1" s="12"/>
      <c r="KHD1" s="12"/>
      <c r="KHE1" s="12"/>
      <c r="KHF1" s="12"/>
      <c r="KHG1" s="12"/>
      <c r="KHH1" s="12"/>
      <c r="KHI1" s="12"/>
      <c r="KHJ1" s="12"/>
      <c r="KHK1" s="12"/>
      <c r="KHL1" s="12"/>
      <c r="KHM1" s="12"/>
      <c r="KHN1" s="12"/>
      <c r="KHO1" s="12"/>
      <c r="KHP1" s="12"/>
      <c r="KHQ1" s="12"/>
      <c r="KHR1" s="12"/>
      <c r="KHS1" s="12"/>
      <c r="KHT1" s="12"/>
      <c r="KHU1" s="12"/>
      <c r="KHV1" s="12"/>
      <c r="KHW1" s="12"/>
      <c r="KHX1" s="12"/>
      <c r="KHY1" s="12"/>
      <c r="KHZ1" s="12"/>
      <c r="KIA1" s="12"/>
      <c r="KIB1" s="12"/>
      <c r="KIC1" s="12"/>
      <c r="KID1" s="12"/>
      <c r="KIE1" s="12"/>
      <c r="KIF1" s="12"/>
      <c r="KIG1" s="12"/>
      <c r="KIH1" s="12"/>
      <c r="KII1" s="12"/>
      <c r="KIJ1" s="12"/>
      <c r="KIK1" s="12"/>
      <c r="KIL1" s="12"/>
      <c r="KIM1" s="12"/>
      <c r="KIN1" s="12"/>
      <c r="KIO1" s="12"/>
      <c r="KIP1" s="12"/>
      <c r="KIQ1" s="12"/>
      <c r="KIR1" s="12"/>
      <c r="KIS1" s="12"/>
      <c r="KIT1" s="12"/>
      <c r="KIU1" s="12"/>
      <c r="KIV1" s="12"/>
      <c r="KIW1" s="12"/>
      <c r="KIX1" s="12"/>
      <c r="KIY1" s="12"/>
      <c r="KIZ1" s="12"/>
      <c r="KJA1" s="12"/>
      <c r="KJB1" s="12"/>
      <c r="KJC1" s="12"/>
      <c r="KJD1" s="12"/>
      <c r="KJE1" s="12"/>
      <c r="KJF1" s="12"/>
      <c r="KJG1" s="12"/>
      <c r="KJH1" s="12"/>
      <c r="KJI1" s="12"/>
      <c r="KJJ1" s="12"/>
      <c r="KJK1" s="12"/>
      <c r="KJL1" s="12"/>
      <c r="KJM1" s="12"/>
      <c r="KJN1" s="12"/>
      <c r="KJO1" s="12"/>
      <c r="KJP1" s="12"/>
      <c r="KJQ1" s="12"/>
      <c r="KJR1" s="12"/>
      <c r="KJS1" s="12"/>
      <c r="KJT1" s="12"/>
      <c r="KJU1" s="12"/>
      <c r="KJV1" s="12"/>
      <c r="KJW1" s="12"/>
      <c r="KJX1" s="12"/>
      <c r="KJY1" s="12"/>
      <c r="KJZ1" s="12"/>
      <c r="KKA1" s="12"/>
      <c r="KKB1" s="12"/>
      <c r="KKC1" s="12"/>
      <c r="KKD1" s="12"/>
      <c r="KKE1" s="12"/>
      <c r="KKF1" s="12"/>
      <c r="KKG1" s="12"/>
      <c r="KKH1" s="12"/>
      <c r="KKI1" s="12"/>
      <c r="KKJ1" s="12"/>
      <c r="KKK1" s="12"/>
      <c r="KKL1" s="12"/>
      <c r="KKM1" s="12"/>
      <c r="KKN1" s="12"/>
      <c r="KKO1" s="12"/>
      <c r="KKP1" s="12"/>
      <c r="KKQ1" s="12"/>
      <c r="KKR1" s="12"/>
      <c r="KKS1" s="12"/>
      <c r="KKT1" s="12"/>
      <c r="KKU1" s="12"/>
      <c r="KKV1" s="12"/>
      <c r="KKW1" s="12"/>
      <c r="KKX1" s="12"/>
      <c r="KKY1" s="12"/>
      <c r="KKZ1" s="12"/>
      <c r="KLA1" s="12"/>
      <c r="KLB1" s="12"/>
      <c r="KLC1" s="12"/>
      <c r="KLD1" s="12"/>
      <c r="KLE1" s="12"/>
      <c r="KLF1" s="12"/>
      <c r="KLG1" s="12"/>
      <c r="KLH1" s="12"/>
      <c r="KLI1" s="12"/>
      <c r="KLJ1" s="12"/>
      <c r="KLK1" s="12"/>
      <c r="KLL1" s="12"/>
      <c r="KLM1" s="12"/>
      <c r="KLN1" s="12"/>
      <c r="KLO1" s="12"/>
      <c r="KLP1" s="12"/>
      <c r="KLQ1" s="12"/>
      <c r="KLR1" s="12"/>
      <c r="KLS1" s="12"/>
      <c r="KLT1" s="12"/>
      <c r="KLU1" s="12"/>
      <c r="KLV1" s="12"/>
      <c r="KLW1" s="12"/>
      <c r="KLX1" s="12"/>
      <c r="KLY1" s="12"/>
      <c r="KLZ1" s="12"/>
      <c r="KMA1" s="12"/>
      <c r="KMB1" s="12"/>
      <c r="KMC1" s="12"/>
      <c r="KMD1" s="12"/>
      <c r="KME1" s="12"/>
      <c r="KMF1" s="12"/>
      <c r="KMG1" s="12"/>
      <c r="KMH1" s="12"/>
      <c r="KMI1" s="12"/>
      <c r="KMJ1" s="12"/>
      <c r="KMK1" s="12"/>
      <c r="KML1" s="12"/>
      <c r="KMM1" s="12"/>
      <c r="KMN1" s="12"/>
      <c r="KMO1" s="12"/>
      <c r="KMP1" s="12"/>
      <c r="KMQ1" s="12"/>
      <c r="KMR1" s="12"/>
      <c r="KMS1" s="12"/>
      <c r="KMT1" s="12"/>
      <c r="KMU1" s="12"/>
      <c r="KMV1" s="12"/>
      <c r="KMW1" s="12"/>
      <c r="KMX1" s="12"/>
      <c r="KMY1" s="12"/>
      <c r="KMZ1" s="12"/>
      <c r="KNA1" s="12"/>
      <c r="KNB1" s="12"/>
      <c r="KNC1" s="12"/>
      <c r="KND1" s="12"/>
      <c r="KNE1" s="12"/>
      <c r="KNF1" s="12"/>
      <c r="KNG1" s="12"/>
      <c r="KNH1" s="12"/>
      <c r="KNI1" s="12"/>
      <c r="KNJ1" s="12"/>
      <c r="KNK1" s="12"/>
      <c r="KNL1" s="12"/>
      <c r="KNM1" s="12"/>
      <c r="KNN1" s="12"/>
      <c r="KNO1" s="12"/>
      <c r="KNP1" s="12"/>
      <c r="KNQ1" s="12"/>
      <c r="KNR1" s="12"/>
      <c r="KNS1" s="12"/>
      <c r="KNT1" s="12"/>
      <c r="KNU1" s="12"/>
      <c r="KNV1" s="12"/>
      <c r="KNW1" s="12"/>
      <c r="KNX1" s="12"/>
      <c r="KNY1" s="12"/>
      <c r="KNZ1" s="12"/>
      <c r="KOA1" s="12"/>
      <c r="KOB1" s="12"/>
      <c r="KOC1" s="12"/>
      <c r="KOD1" s="12"/>
      <c r="KOE1" s="12"/>
      <c r="KOF1" s="12"/>
      <c r="KOG1" s="12"/>
      <c r="KOH1" s="12"/>
      <c r="KOI1" s="12"/>
      <c r="KOJ1" s="12"/>
      <c r="KOK1" s="12"/>
      <c r="KOL1" s="12"/>
      <c r="KOM1" s="12"/>
      <c r="KON1" s="12"/>
      <c r="KOO1" s="12"/>
      <c r="KOP1" s="12"/>
      <c r="KOQ1" s="12"/>
      <c r="KOR1" s="12"/>
      <c r="KOS1" s="12"/>
      <c r="KOT1" s="12"/>
      <c r="KOU1" s="12"/>
      <c r="KOV1" s="12"/>
      <c r="KOW1" s="12"/>
      <c r="KOX1" s="12"/>
      <c r="KOY1" s="12"/>
      <c r="KOZ1" s="12"/>
      <c r="KPA1" s="12"/>
      <c r="KPB1" s="12"/>
      <c r="KPC1" s="12"/>
      <c r="KPD1" s="12"/>
      <c r="KPE1" s="12"/>
      <c r="KPF1" s="12"/>
      <c r="KPG1" s="12"/>
      <c r="KPH1" s="12"/>
      <c r="KPI1" s="12"/>
      <c r="KPJ1" s="12"/>
      <c r="KPK1" s="12"/>
      <c r="KPL1" s="12"/>
      <c r="KPM1" s="12"/>
      <c r="KPN1" s="12"/>
      <c r="KPO1" s="12"/>
      <c r="KPP1" s="12"/>
      <c r="KPQ1" s="12"/>
      <c r="KPR1" s="12"/>
      <c r="KPS1" s="12"/>
      <c r="KPT1" s="12"/>
      <c r="KPU1" s="12"/>
      <c r="KPV1" s="12"/>
      <c r="KPW1" s="12"/>
      <c r="KPX1" s="12"/>
      <c r="KPY1" s="12"/>
      <c r="KPZ1" s="12"/>
      <c r="KQA1" s="12"/>
      <c r="KQB1" s="12"/>
      <c r="KQC1" s="12"/>
      <c r="KQD1" s="12"/>
      <c r="KQE1" s="12"/>
      <c r="KQF1" s="12"/>
      <c r="KQG1" s="12"/>
      <c r="KQH1" s="12"/>
      <c r="KQI1" s="12"/>
      <c r="KQJ1" s="12"/>
      <c r="KQK1" s="12"/>
      <c r="KQL1" s="12"/>
      <c r="KQM1" s="12"/>
      <c r="KQN1" s="12"/>
      <c r="KQO1" s="12"/>
      <c r="KQP1" s="12"/>
      <c r="KQQ1" s="12"/>
      <c r="KQR1" s="12"/>
      <c r="KQS1" s="12"/>
      <c r="KQT1" s="12"/>
      <c r="KQU1" s="12"/>
      <c r="KQV1" s="12"/>
      <c r="KQW1" s="12"/>
      <c r="KQX1" s="12"/>
      <c r="KQY1" s="12"/>
      <c r="KQZ1" s="12"/>
      <c r="KRA1" s="12"/>
      <c r="KRB1" s="12"/>
      <c r="KRC1" s="12"/>
      <c r="KRD1" s="12"/>
      <c r="KRE1" s="12"/>
      <c r="KRF1" s="12"/>
      <c r="KRG1" s="12"/>
      <c r="KRH1" s="12"/>
      <c r="KRI1" s="12"/>
      <c r="KRJ1" s="12"/>
      <c r="KRK1" s="12"/>
      <c r="KRL1" s="12"/>
      <c r="KRM1" s="12"/>
      <c r="KRN1" s="12"/>
      <c r="KRO1" s="12"/>
      <c r="KRP1" s="12"/>
      <c r="KRQ1" s="12"/>
      <c r="KRR1" s="12"/>
      <c r="KRS1" s="12"/>
      <c r="KRT1" s="12"/>
      <c r="KRU1" s="12"/>
      <c r="KRV1" s="12"/>
      <c r="KRW1" s="12"/>
      <c r="KRX1" s="12"/>
      <c r="KRY1" s="12"/>
      <c r="KRZ1" s="12"/>
      <c r="KSA1" s="12"/>
      <c r="KSB1" s="12"/>
      <c r="KSC1" s="12"/>
      <c r="KSD1" s="12"/>
      <c r="KSE1" s="12"/>
      <c r="KSF1" s="12"/>
      <c r="KSG1" s="12"/>
      <c r="KSH1" s="12"/>
      <c r="KSI1" s="12"/>
      <c r="KSJ1" s="12"/>
      <c r="KSK1" s="12"/>
      <c r="KSL1" s="12"/>
      <c r="KSM1" s="12"/>
      <c r="KSN1" s="12"/>
      <c r="KSO1" s="12"/>
      <c r="KSP1" s="12"/>
      <c r="KSQ1" s="12"/>
      <c r="KSR1" s="12"/>
      <c r="KSS1" s="12"/>
      <c r="KST1" s="12"/>
      <c r="KSU1" s="12"/>
      <c r="KSV1" s="12"/>
      <c r="KSW1" s="12"/>
      <c r="KSX1" s="12"/>
      <c r="KSY1" s="12"/>
      <c r="KSZ1" s="12"/>
      <c r="KTA1" s="12"/>
      <c r="KTB1" s="12"/>
      <c r="KTC1" s="12"/>
      <c r="KTD1" s="12"/>
      <c r="KTE1" s="12"/>
      <c r="KTF1" s="12"/>
      <c r="KTG1" s="12"/>
      <c r="KTH1" s="12"/>
      <c r="KTI1" s="12"/>
      <c r="KTJ1" s="12"/>
      <c r="KTK1" s="12"/>
      <c r="KTL1" s="12"/>
      <c r="KTM1" s="12"/>
      <c r="KTN1" s="12"/>
      <c r="KTO1" s="12"/>
      <c r="KTP1" s="12"/>
      <c r="KTQ1" s="12"/>
      <c r="KTR1" s="12"/>
      <c r="KTS1" s="12"/>
      <c r="KTT1" s="12"/>
      <c r="KTU1" s="12"/>
      <c r="KTV1" s="12"/>
      <c r="KTW1" s="12"/>
      <c r="KTX1" s="12"/>
      <c r="KTY1" s="12"/>
      <c r="KTZ1" s="12"/>
      <c r="KUA1" s="12"/>
      <c r="KUB1" s="12"/>
      <c r="KUC1" s="12"/>
      <c r="KUD1" s="12"/>
      <c r="KUE1" s="12"/>
      <c r="KUF1" s="12"/>
      <c r="KUG1" s="12"/>
      <c r="KUH1" s="12"/>
      <c r="KUI1" s="12"/>
      <c r="KUJ1" s="12"/>
      <c r="KUK1" s="12"/>
      <c r="KUL1" s="12"/>
      <c r="KUM1" s="12"/>
      <c r="KUN1" s="12"/>
      <c r="KUO1" s="12"/>
      <c r="KUP1" s="12"/>
      <c r="KUQ1" s="12"/>
      <c r="KUR1" s="12"/>
      <c r="KUS1" s="12"/>
      <c r="KUT1" s="12"/>
      <c r="KUU1" s="12"/>
      <c r="KUV1" s="12"/>
      <c r="KUW1" s="12"/>
      <c r="KUX1" s="12"/>
      <c r="KUY1" s="12"/>
      <c r="KUZ1" s="12"/>
      <c r="KVA1" s="12"/>
      <c r="KVB1" s="12"/>
      <c r="KVC1" s="12"/>
      <c r="KVD1" s="12"/>
      <c r="KVE1" s="12"/>
      <c r="KVF1" s="12"/>
      <c r="KVG1" s="12"/>
      <c r="KVH1" s="12"/>
      <c r="KVI1" s="12"/>
      <c r="KVJ1" s="12"/>
      <c r="KVK1" s="12"/>
      <c r="KVL1" s="12"/>
      <c r="KVM1" s="12"/>
      <c r="KVN1" s="12"/>
      <c r="KVO1" s="12"/>
      <c r="KVP1" s="12"/>
      <c r="KVQ1" s="12"/>
      <c r="KVR1" s="12"/>
      <c r="KVS1" s="12"/>
      <c r="KVT1" s="12"/>
      <c r="KVU1" s="12"/>
      <c r="KVV1" s="12"/>
      <c r="KVW1" s="12"/>
      <c r="KVX1" s="12"/>
      <c r="KVY1" s="12"/>
      <c r="KVZ1" s="12"/>
      <c r="KWA1" s="12"/>
      <c r="KWB1" s="12"/>
      <c r="KWC1" s="12"/>
      <c r="KWD1" s="12"/>
      <c r="KWE1" s="12"/>
      <c r="KWF1" s="12"/>
      <c r="KWG1" s="12"/>
      <c r="KWH1" s="12"/>
      <c r="KWI1" s="12"/>
      <c r="KWJ1" s="12"/>
      <c r="KWK1" s="12"/>
      <c r="KWL1" s="12"/>
      <c r="KWM1" s="12"/>
      <c r="KWN1" s="12"/>
      <c r="KWO1" s="12"/>
      <c r="KWP1" s="12"/>
      <c r="KWQ1" s="12"/>
      <c r="KWR1" s="12"/>
      <c r="KWS1" s="12"/>
      <c r="KWT1" s="12"/>
      <c r="KWU1" s="12"/>
      <c r="KWV1" s="12"/>
      <c r="KWW1" s="12"/>
      <c r="KWX1" s="12"/>
      <c r="KWY1" s="12"/>
      <c r="KWZ1" s="12"/>
      <c r="KXA1" s="12"/>
      <c r="KXB1" s="12"/>
      <c r="KXC1" s="12"/>
      <c r="KXD1" s="12"/>
      <c r="KXE1" s="12"/>
      <c r="KXF1" s="12"/>
      <c r="KXG1" s="12"/>
      <c r="KXH1" s="12"/>
      <c r="KXI1" s="12"/>
      <c r="KXJ1" s="12"/>
      <c r="KXK1" s="12"/>
      <c r="KXL1" s="12"/>
      <c r="KXM1" s="12"/>
      <c r="KXN1" s="12"/>
      <c r="KXO1" s="12"/>
      <c r="KXP1" s="12"/>
      <c r="KXQ1" s="12"/>
      <c r="KXR1" s="12"/>
      <c r="KXS1" s="12"/>
      <c r="KXT1" s="12"/>
      <c r="KXU1" s="12"/>
      <c r="KXV1" s="12"/>
      <c r="KXW1" s="12"/>
      <c r="KXX1" s="12"/>
      <c r="KXY1" s="12"/>
      <c r="KXZ1" s="12"/>
      <c r="KYA1" s="12"/>
      <c r="KYB1" s="12"/>
      <c r="KYC1" s="12"/>
      <c r="KYD1" s="12"/>
      <c r="KYE1" s="12"/>
      <c r="KYF1" s="12"/>
      <c r="KYG1" s="12"/>
      <c r="KYH1" s="12"/>
      <c r="KYI1" s="12"/>
      <c r="KYJ1" s="12"/>
      <c r="KYK1" s="12"/>
      <c r="KYL1" s="12"/>
      <c r="KYM1" s="12"/>
      <c r="KYN1" s="12"/>
      <c r="KYO1" s="12"/>
      <c r="KYP1" s="12"/>
      <c r="KYQ1" s="12"/>
      <c r="KYR1" s="12"/>
      <c r="KYS1" s="12"/>
      <c r="KYT1" s="12"/>
      <c r="KYU1" s="12"/>
      <c r="KYV1" s="12"/>
      <c r="KYW1" s="12"/>
      <c r="KYX1" s="12"/>
      <c r="KYY1" s="12"/>
      <c r="KYZ1" s="12"/>
      <c r="KZA1" s="12"/>
      <c r="KZB1" s="12"/>
      <c r="KZC1" s="12"/>
      <c r="KZD1" s="12"/>
      <c r="KZE1" s="12"/>
      <c r="KZF1" s="12"/>
      <c r="KZG1" s="12"/>
      <c r="KZH1" s="12"/>
      <c r="KZI1" s="12"/>
      <c r="KZJ1" s="12"/>
      <c r="KZK1" s="12"/>
      <c r="KZL1" s="12"/>
      <c r="KZM1" s="12"/>
      <c r="KZN1" s="12"/>
      <c r="KZO1" s="12"/>
      <c r="KZP1" s="12"/>
      <c r="KZQ1" s="12"/>
      <c r="KZR1" s="12"/>
      <c r="KZS1" s="12"/>
      <c r="KZT1" s="12"/>
      <c r="KZU1" s="12"/>
      <c r="KZV1" s="12"/>
      <c r="KZW1" s="12"/>
      <c r="KZX1" s="12"/>
      <c r="KZY1" s="12"/>
      <c r="KZZ1" s="12"/>
      <c r="LAA1" s="12"/>
      <c r="LAB1" s="12"/>
      <c r="LAC1" s="12"/>
      <c r="LAD1" s="12"/>
      <c r="LAE1" s="12"/>
      <c r="LAF1" s="12"/>
      <c r="LAG1" s="12"/>
      <c r="LAH1" s="12"/>
      <c r="LAI1" s="12"/>
      <c r="LAJ1" s="12"/>
      <c r="LAK1" s="12"/>
      <c r="LAL1" s="12"/>
      <c r="LAM1" s="12"/>
      <c r="LAN1" s="12"/>
      <c r="LAO1" s="12"/>
      <c r="LAP1" s="12"/>
      <c r="LAQ1" s="12"/>
      <c r="LAR1" s="12"/>
      <c r="LAS1" s="12"/>
      <c r="LAT1" s="12"/>
      <c r="LAU1" s="12"/>
      <c r="LAV1" s="12"/>
      <c r="LAW1" s="12"/>
      <c r="LAX1" s="12"/>
      <c r="LAY1" s="12"/>
      <c r="LAZ1" s="12"/>
      <c r="LBA1" s="12"/>
      <c r="LBB1" s="12"/>
      <c r="LBC1" s="12"/>
      <c r="LBD1" s="12"/>
      <c r="LBE1" s="12"/>
      <c r="LBF1" s="12"/>
      <c r="LBG1" s="12"/>
      <c r="LBH1" s="12"/>
      <c r="LBI1" s="12"/>
      <c r="LBJ1" s="12"/>
      <c r="LBK1" s="12"/>
      <c r="LBL1" s="12"/>
      <c r="LBM1" s="12"/>
      <c r="LBN1" s="12"/>
      <c r="LBO1" s="12"/>
      <c r="LBP1" s="12"/>
      <c r="LBQ1" s="12"/>
      <c r="LBR1" s="12"/>
      <c r="LBS1" s="12"/>
      <c r="LBT1" s="12"/>
      <c r="LBU1" s="12"/>
      <c r="LBV1" s="12"/>
      <c r="LBW1" s="12"/>
      <c r="LBX1" s="12"/>
      <c r="LBY1" s="12"/>
      <c r="LBZ1" s="12"/>
      <c r="LCA1" s="12"/>
      <c r="LCB1" s="12"/>
      <c r="LCC1" s="12"/>
      <c r="LCD1" s="12"/>
      <c r="LCE1" s="12"/>
      <c r="LCF1" s="12"/>
      <c r="LCG1" s="12"/>
      <c r="LCH1" s="12"/>
      <c r="LCI1" s="12"/>
      <c r="LCJ1" s="12"/>
      <c r="LCK1" s="12"/>
      <c r="LCL1" s="12"/>
      <c r="LCM1" s="12"/>
      <c r="LCN1" s="12"/>
      <c r="LCO1" s="12"/>
      <c r="LCP1" s="12"/>
      <c r="LCQ1" s="12"/>
      <c r="LCR1" s="12"/>
      <c r="LCS1" s="12"/>
      <c r="LCT1" s="12"/>
      <c r="LCU1" s="12"/>
      <c r="LCV1" s="12"/>
      <c r="LCW1" s="12"/>
      <c r="LCX1" s="12"/>
      <c r="LCY1" s="12"/>
      <c r="LCZ1" s="12"/>
      <c r="LDA1" s="12"/>
      <c r="LDB1" s="12"/>
      <c r="LDC1" s="12"/>
      <c r="LDD1" s="12"/>
      <c r="LDE1" s="12"/>
      <c r="LDF1" s="12"/>
      <c r="LDG1" s="12"/>
      <c r="LDH1" s="12"/>
      <c r="LDI1" s="12"/>
      <c r="LDJ1" s="12"/>
      <c r="LDK1" s="12"/>
      <c r="LDL1" s="12"/>
      <c r="LDM1" s="12"/>
      <c r="LDN1" s="12"/>
      <c r="LDO1" s="12"/>
      <c r="LDP1" s="12"/>
      <c r="LDQ1" s="12"/>
      <c r="LDR1" s="12"/>
      <c r="LDS1" s="12"/>
      <c r="LDT1" s="12"/>
      <c r="LDU1" s="12"/>
      <c r="LDV1" s="12"/>
      <c r="LDW1" s="12"/>
      <c r="LDX1" s="12"/>
      <c r="LDY1" s="12"/>
      <c r="LDZ1" s="12"/>
      <c r="LEA1" s="12"/>
      <c r="LEB1" s="12"/>
      <c r="LEC1" s="12"/>
      <c r="LED1" s="12"/>
      <c r="LEE1" s="12"/>
      <c r="LEF1" s="12"/>
      <c r="LEG1" s="12"/>
      <c r="LEH1" s="12"/>
      <c r="LEI1" s="12"/>
      <c r="LEJ1" s="12"/>
      <c r="LEK1" s="12"/>
      <c r="LEL1" s="12"/>
      <c r="LEM1" s="12"/>
      <c r="LEN1" s="12"/>
      <c r="LEO1" s="12"/>
      <c r="LEP1" s="12"/>
      <c r="LEQ1" s="12"/>
      <c r="LER1" s="12"/>
      <c r="LES1" s="12"/>
      <c r="LET1" s="12"/>
      <c r="LEU1" s="12"/>
      <c r="LEV1" s="12"/>
      <c r="LEW1" s="12"/>
      <c r="LEX1" s="12"/>
      <c r="LEY1" s="12"/>
      <c r="LEZ1" s="12"/>
      <c r="LFA1" s="12"/>
      <c r="LFB1" s="12"/>
      <c r="LFC1" s="12"/>
      <c r="LFD1" s="12"/>
      <c r="LFE1" s="12"/>
      <c r="LFF1" s="12"/>
      <c r="LFG1" s="12"/>
      <c r="LFH1" s="12"/>
      <c r="LFI1" s="12"/>
      <c r="LFJ1" s="12"/>
      <c r="LFK1" s="12"/>
      <c r="LFL1" s="12"/>
      <c r="LFM1" s="12"/>
      <c r="LFN1" s="12"/>
      <c r="LFO1" s="12"/>
      <c r="LFP1" s="12"/>
      <c r="LFQ1" s="12"/>
      <c r="LFR1" s="12"/>
      <c r="LFS1" s="12"/>
      <c r="LFT1" s="12"/>
      <c r="LFU1" s="12"/>
      <c r="LFV1" s="12"/>
      <c r="LFW1" s="12"/>
      <c r="LFX1" s="12"/>
      <c r="LFY1" s="12"/>
      <c r="LFZ1" s="12"/>
      <c r="LGA1" s="12"/>
      <c r="LGB1" s="12"/>
      <c r="LGC1" s="12"/>
      <c r="LGD1" s="12"/>
      <c r="LGE1" s="12"/>
      <c r="LGF1" s="12"/>
      <c r="LGG1" s="12"/>
      <c r="LGH1" s="12"/>
      <c r="LGI1" s="12"/>
      <c r="LGJ1" s="12"/>
      <c r="LGK1" s="12"/>
      <c r="LGL1" s="12"/>
      <c r="LGM1" s="12"/>
      <c r="LGN1" s="12"/>
      <c r="LGO1" s="12"/>
      <c r="LGP1" s="12"/>
      <c r="LGQ1" s="12"/>
      <c r="LGR1" s="12"/>
      <c r="LGS1" s="12"/>
      <c r="LGT1" s="12"/>
      <c r="LGU1" s="12"/>
      <c r="LGV1" s="12"/>
      <c r="LGW1" s="12"/>
      <c r="LGX1" s="12"/>
      <c r="LGY1" s="12"/>
      <c r="LGZ1" s="12"/>
      <c r="LHA1" s="12"/>
      <c r="LHB1" s="12"/>
      <c r="LHC1" s="12"/>
      <c r="LHD1" s="12"/>
      <c r="LHE1" s="12"/>
      <c r="LHF1" s="12"/>
      <c r="LHG1" s="12"/>
      <c r="LHH1" s="12"/>
      <c r="LHI1" s="12"/>
      <c r="LHJ1" s="12"/>
      <c r="LHK1" s="12"/>
      <c r="LHL1" s="12"/>
      <c r="LHM1" s="12"/>
      <c r="LHN1" s="12"/>
      <c r="LHO1" s="12"/>
      <c r="LHP1" s="12"/>
      <c r="LHQ1" s="12"/>
      <c r="LHR1" s="12"/>
      <c r="LHS1" s="12"/>
      <c r="LHT1" s="12"/>
      <c r="LHU1" s="12"/>
      <c r="LHV1" s="12"/>
      <c r="LHW1" s="12"/>
      <c r="LHX1" s="12"/>
      <c r="LHY1" s="12"/>
      <c r="LHZ1" s="12"/>
      <c r="LIA1" s="12"/>
      <c r="LIB1" s="12"/>
      <c r="LIC1" s="12"/>
      <c r="LID1" s="12"/>
      <c r="LIE1" s="12"/>
      <c r="LIF1" s="12"/>
      <c r="LIG1" s="12"/>
      <c r="LIH1" s="12"/>
      <c r="LII1" s="12"/>
      <c r="LIJ1" s="12"/>
      <c r="LIK1" s="12"/>
      <c r="LIL1" s="12"/>
      <c r="LIM1" s="12"/>
      <c r="LIN1" s="12"/>
      <c r="LIO1" s="12"/>
      <c r="LIP1" s="12"/>
      <c r="LIQ1" s="12"/>
      <c r="LIR1" s="12"/>
      <c r="LIS1" s="12"/>
      <c r="LIT1" s="12"/>
      <c r="LIU1" s="12"/>
      <c r="LIV1" s="12"/>
      <c r="LIW1" s="12"/>
      <c r="LIX1" s="12"/>
      <c r="LIY1" s="12"/>
      <c r="LIZ1" s="12"/>
      <c r="LJA1" s="12"/>
      <c r="LJB1" s="12"/>
      <c r="LJC1" s="12"/>
      <c r="LJD1" s="12"/>
      <c r="LJE1" s="12"/>
      <c r="LJF1" s="12"/>
      <c r="LJG1" s="12"/>
      <c r="LJH1" s="12"/>
      <c r="LJI1" s="12"/>
      <c r="LJJ1" s="12"/>
      <c r="LJK1" s="12"/>
      <c r="LJL1" s="12"/>
      <c r="LJM1" s="12"/>
      <c r="LJN1" s="12"/>
      <c r="LJO1" s="12"/>
      <c r="LJP1" s="12"/>
      <c r="LJQ1" s="12"/>
      <c r="LJR1" s="12"/>
      <c r="LJS1" s="12"/>
      <c r="LJT1" s="12"/>
      <c r="LJU1" s="12"/>
      <c r="LJV1" s="12"/>
      <c r="LJW1" s="12"/>
      <c r="LJX1" s="12"/>
      <c r="LJY1" s="12"/>
      <c r="LJZ1" s="12"/>
      <c r="LKA1" s="12"/>
      <c r="LKB1" s="12"/>
      <c r="LKC1" s="12"/>
      <c r="LKD1" s="12"/>
      <c r="LKE1" s="12"/>
      <c r="LKF1" s="12"/>
      <c r="LKG1" s="12"/>
      <c r="LKH1" s="12"/>
      <c r="LKI1" s="12"/>
      <c r="LKJ1" s="12"/>
      <c r="LKK1" s="12"/>
      <c r="LKL1" s="12"/>
      <c r="LKM1" s="12"/>
      <c r="LKN1" s="12"/>
      <c r="LKO1" s="12"/>
      <c r="LKP1" s="12"/>
      <c r="LKQ1" s="12"/>
      <c r="LKR1" s="12"/>
      <c r="LKS1" s="12"/>
      <c r="LKT1" s="12"/>
      <c r="LKU1" s="12"/>
      <c r="LKV1" s="12"/>
      <c r="LKW1" s="12"/>
      <c r="LKX1" s="12"/>
      <c r="LKY1" s="12"/>
      <c r="LKZ1" s="12"/>
      <c r="LLA1" s="12"/>
      <c r="LLB1" s="12"/>
      <c r="LLC1" s="12"/>
      <c r="LLD1" s="12"/>
      <c r="LLE1" s="12"/>
      <c r="LLF1" s="12"/>
      <c r="LLG1" s="12"/>
      <c r="LLH1" s="12"/>
      <c r="LLI1" s="12"/>
      <c r="LLJ1" s="12"/>
      <c r="LLK1" s="12"/>
      <c r="LLL1" s="12"/>
      <c r="LLM1" s="12"/>
      <c r="LLN1" s="12"/>
      <c r="LLO1" s="12"/>
      <c r="LLP1" s="12"/>
      <c r="LLQ1" s="12"/>
      <c r="LLR1" s="12"/>
      <c r="LLS1" s="12"/>
      <c r="LLT1" s="12"/>
      <c r="LLU1" s="12"/>
      <c r="LLV1" s="12"/>
      <c r="LLW1" s="12"/>
      <c r="LLX1" s="12"/>
      <c r="LLY1" s="12"/>
      <c r="LLZ1" s="12"/>
      <c r="LMA1" s="12"/>
      <c r="LMB1" s="12"/>
      <c r="LMC1" s="12"/>
      <c r="LMD1" s="12"/>
      <c r="LME1" s="12"/>
      <c r="LMF1" s="12"/>
      <c r="LMG1" s="12"/>
      <c r="LMH1" s="12"/>
      <c r="LMI1" s="12"/>
      <c r="LMJ1" s="12"/>
      <c r="LMK1" s="12"/>
      <c r="LML1" s="12"/>
      <c r="LMM1" s="12"/>
      <c r="LMN1" s="12"/>
      <c r="LMO1" s="12"/>
      <c r="LMP1" s="12"/>
      <c r="LMQ1" s="12"/>
      <c r="LMR1" s="12"/>
      <c r="LMS1" s="12"/>
      <c r="LMT1" s="12"/>
      <c r="LMU1" s="12"/>
      <c r="LMV1" s="12"/>
      <c r="LMW1" s="12"/>
      <c r="LMX1" s="12"/>
      <c r="LMY1" s="12"/>
      <c r="LMZ1" s="12"/>
      <c r="LNA1" s="12"/>
      <c r="LNB1" s="12"/>
      <c r="LNC1" s="12"/>
      <c r="LND1" s="12"/>
      <c r="LNE1" s="12"/>
      <c r="LNF1" s="12"/>
      <c r="LNG1" s="12"/>
      <c r="LNH1" s="12"/>
      <c r="LNI1" s="12"/>
      <c r="LNJ1" s="12"/>
      <c r="LNK1" s="12"/>
      <c r="LNL1" s="12"/>
      <c r="LNM1" s="12"/>
      <c r="LNN1" s="12"/>
      <c r="LNO1" s="12"/>
      <c r="LNP1" s="12"/>
      <c r="LNQ1" s="12"/>
      <c r="LNR1" s="12"/>
      <c r="LNS1" s="12"/>
      <c r="LNT1" s="12"/>
      <c r="LNU1" s="12"/>
      <c r="LNV1" s="12"/>
      <c r="LNW1" s="12"/>
      <c r="LNX1" s="12"/>
      <c r="LNY1" s="12"/>
      <c r="LNZ1" s="12"/>
      <c r="LOA1" s="12"/>
      <c r="LOB1" s="12"/>
      <c r="LOC1" s="12"/>
      <c r="LOD1" s="12"/>
      <c r="LOE1" s="12"/>
      <c r="LOF1" s="12"/>
      <c r="LOG1" s="12"/>
      <c r="LOH1" s="12"/>
      <c r="LOI1" s="12"/>
      <c r="LOJ1" s="12"/>
      <c r="LOK1" s="12"/>
      <c r="LOL1" s="12"/>
      <c r="LOM1" s="12"/>
      <c r="LON1" s="12"/>
      <c r="LOO1" s="12"/>
      <c r="LOP1" s="12"/>
      <c r="LOQ1" s="12"/>
      <c r="LOR1" s="12"/>
      <c r="LOS1" s="12"/>
      <c r="LOT1" s="12"/>
      <c r="LOU1" s="12"/>
      <c r="LOV1" s="12"/>
      <c r="LOW1" s="12"/>
      <c r="LOX1" s="12"/>
      <c r="LOY1" s="12"/>
      <c r="LOZ1" s="12"/>
      <c r="LPA1" s="12"/>
      <c r="LPB1" s="12"/>
      <c r="LPC1" s="12"/>
      <c r="LPD1" s="12"/>
      <c r="LPE1" s="12"/>
      <c r="LPF1" s="12"/>
      <c r="LPG1" s="12"/>
      <c r="LPH1" s="12"/>
      <c r="LPI1" s="12"/>
      <c r="LPJ1" s="12"/>
      <c r="LPK1" s="12"/>
      <c r="LPL1" s="12"/>
      <c r="LPM1" s="12"/>
      <c r="LPN1" s="12"/>
      <c r="LPO1" s="12"/>
      <c r="LPP1" s="12"/>
      <c r="LPQ1" s="12"/>
      <c r="LPR1" s="12"/>
      <c r="LPS1" s="12"/>
      <c r="LPT1" s="12"/>
      <c r="LPU1" s="12"/>
      <c r="LPV1" s="12"/>
      <c r="LPW1" s="12"/>
      <c r="LPX1" s="12"/>
      <c r="LPY1" s="12"/>
      <c r="LPZ1" s="12"/>
      <c r="LQA1" s="12"/>
      <c r="LQB1" s="12"/>
      <c r="LQC1" s="12"/>
      <c r="LQD1" s="12"/>
      <c r="LQE1" s="12"/>
      <c r="LQF1" s="12"/>
      <c r="LQG1" s="12"/>
      <c r="LQH1" s="12"/>
      <c r="LQI1" s="12"/>
      <c r="LQJ1" s="12"/>
      <c r="LQK1" s="12"/>
      <c r="LQL1" s="12"/>
      <c r="LQM1" s="12"/>
      <c r="LQN1" s="12"/>
      <c r="LQO1" s="12"/>
      <c r="LQP1" s="12"/>
      <c r="LQQ1" s="12"/>
      <c r="LQR1" s="12"/>
      <c r="LQS1" s="12"/>
      <c r="LQT1" s="12"/>
      <c r="LQU1" s="12"/>
      <c r="LQV1" s="12"/>
      <c r="LQW1" s="12"/>
      <c r="LQX1" s="12"/>
      <c r="LQY1" s="12"/>
      <c r="LQZ1" s="12"/>
      <c r="LRA1" s="12"/>
      <c r="LRB1" s="12"/>
      <c r="LRC1" s="12"/>
      <c r="LRD1" s="12"/>
      <c r="LRE1" s="12"/>
      <c r="LRF1" s="12"/>
      <c r="LRG1" s="12"/>
      <c r="LRH1" s="12"/>
      <c r="LRI1" s="12"/>
      <c r="LRJ1" s="12"/>
      <c r="LRK1" s="12"/>
      <c r="LRL1" s="12"/>
      <c r="LRM1" s="12"/>
      <c r="LRN1" s="12"/>
      <c r="LRO1" s="12"/>
      <c r="LRP1" s="12"/>
      <c r="LRQ1" s="12"/>
      <c r="LRR1" s="12"/>
      <c r="LRS1" s="12"/>
      <c r="LRT1" s="12"/>
      <c r="LRU1" s="12"/>
      <c r="LRV1" s="12"/>
      <c r="LRW1" s="12"/>
      <c r="LRX1" s="12"/>
      <c r="LRY1" s="12"/>
      <c r="LRZ1" s="12"/>
      <c r="LSA1" s="12"/>
      <c r="LSB1" s="12"/>
      <c r="LSC1" s="12"/>
      <c r="LSD1" s="12"/>
      <c r="LSE1" s="12"/>
      <c r="LSF1" s="12"/>
      <c r="LSG1" s="12"/>
      <c r="LSH1" s="12"/>
      <c r="LSI1" s="12"/>
      <c r="LSJ1" s="12"/>
      <c r="LSK1" s="12"/>
      <c r="LSL1" s="12"/>
      <c r="LSM1" s="12"/>
      <c r="LSN1" s="12"/>
      <c r="LSO1" s="12"/>
      <c r="LSP1" s="12"/>
      <c r="LSQ1" s="12"/>
      <c r="LSR1" s="12"/>
      <c r="LSS1" s="12"/>
      <c r="LST1" s="12"/>
      <c r="LSU1" s="12"/>
      <c r="LSV1" s="12"/>
      <c r="LSW1" s="12"/>
      <c r="LSX1" s="12"/>
      <c r="LSY1" s="12"/>
      <c r="LSZ1" s="12"/>
      <c r="LTA1" s="12"/>
      <c r="LTB1" s="12"/>
      <c r="LTC1" s="12"/>
      <c r="LTD1" s="12"/>
      <c r="LTE1" s="12"/>
      <c r="LTF1" s="12"/>
      <c r="LTG1" s="12"/>
      <c r="LTH1" s="12"/>
      <c r="LTI1" s="12"/>
      <c r="LTJ1" s="12"/>
      <c r="LTK1" s="12"/>
      <c r="LTL1" s="12"/>
      <c r="LTM1" s="12"/>
      <c r="LTN1" s="12"/>
      <c r="LTO1" s="12"/>
      <c r="LTP1" s="12"/>
      <c r="LTQ1" s="12"/>
      <c r="LTR1" s="12"/>
      <c r="LTS1" s="12"/>
      <c r="LTT1" s="12"/>
      <c r="LTU1" s="12"/>
      <c r="LTV1" s="12"/>
      <c r="LTW1" s="12"/>
      <c r="LTX1" s="12"/>
      <c r="LTY1" s="12"/>
      <c r="LTZ1" s="12"/>
      <c r="LUA1" s="12"/>
      <c r="LUB1" s="12"/>
      <c r="LUC1" s="12"/>
      <c r="LUD1" s="12"/>
      <c r="LUE1" s="12"/>
      <c r="LUF1" s="12"/>
      <c r="LUG1" s="12"/>
      <c r="LUH1" s="12"/>
      <c r="LUI1" s="12"/>
      <c r="LUJ1" s="12"/>
      <c r="LUK1" s="12"/>
      <c r="LUL1" s="12"/>
      <c r="LUM1" s="12"/>
      <c r="LUN1" s="12"/>
      <c r="LUO1" s="12"/>
      <c r="LUP1" s="12"/>
      <c r="LUQ1" s="12"/>
      <c r="LUR1" s="12"/>
      <c r="LUS1" s="12"/>
      <c r="LUT1" s="12"/>
      <c r="LUU1" s="12"/>
      <c r="LUV1" s="12"/>
      <c r="LUW1" s="12"/>
      <c r="LUX1" s="12"/>
      <c r="LUY1" s="12"/>
      <c r="LUZ1" s="12"/>
      <c r="LVA1" s="12"/>
      <c r="LVB1" s="12"/>
      <c r="LVC1" s="12"/>
      <c r="LVD1" s="12"/>
      <c r="LVE1" s="12"/>
      <c r="LVF1" s="12"/>
      <c r="LVG1" s="12"/>
      <c r="LVH1" s="12"/>
      <c r="LVI1" s="12"/>
      <c r="LVJ1" s="12"/>
      <c r="LVK1" s="12"/>
      <c r="LVL1" s="12"/>
      <c r="LVM1" s="12"/>
      <c r="LVN1" s="12"/>
      <c r="LVO1" s="12"/>
      <c r="LVP1" s="12"/>
      <c r="LVQ1" s="12"/>
      <c r="LVR1" s="12"/>
      <c r="LVS1" s="12"/>
      <c r="LVT1" s="12"/>
      <c r="LVU1" s="12"/>
      <c r="LVV1" s="12"/>
      <c r="LVW1" s="12"/>
      <c r="LVX1" s="12"/>
      <c r="LVY1" s="12"/>
      <c r="LVZ1" s="12"/>
      <c r="LWA1" s="12"/>
      <c r="LWB1" s="12"/>
      <c r="LWC1" s="12"/>
      <c r="LWD1" s="12"/>
      <c r="LWE1" s="12"/>
      <c r="LWF1" s="12"/>
      <c r="LWG1" s="12"/>
      <c r="LWH1" s="12"/>
      <c r="LWI1" s="12"/>
      <c r="LWJ1" s="12"/>
      <c r="LWK1" s="12"/>
      <c r="LWL1" s="12"/>
      <c r="LWM1" s="12"/>
      <c r="LWN1" s="12"/>
      <c r="LWO1" s="12"/>
      <c r="LWP1" s="12"/>
      <c r="LWQ1" s="12"/>
      <c r="LWR1" s="12"/>
      <c r="LWS1" s="12"/>
      <c r="LWT1" s="12"/>
      <c r="LWU1" s="12"/>
      <c r="LWV1" s="12"/>
      <c r="LWW1" s="12"/>
      <c r="LWX1" s="12"/>
      <c r="LWY1" s="12"/>
      <c r="LWZ1" s="12"/>
      <c r="LXA1" s="12"/>
      <c r="LXB1" s="12"/>
      <c r="LXC1" s="12"/>
      <c r="LXD1" s="12"/>
      <c r="LXE1" s="12"/>
      <c r="LXF1" s="12"/>
      <c r="LXG1" s="12"/>
      <c r="LXH1" s="12"/>
      <c r="LXI1" s="12"/>
      <c r="LXJ1" s="12"/>
      <c r="LXK1" s="12"/>
      <c r="LXL1" s="12"/>
      <c r="LXM1" s="12"/>
      <c r="LXN1" s="12"/>
      <c r="LXO1" s="12"/>
      <c r="LXP1" s="12"/>
      <c r="LXQ1" s="12"/>
      <c r="LXR1" s="12"/>
      <c r="LXS1" s="12"/>
      <c r="LXT1" s="12"/>
      <c r="LXU1" s="12"/>
      <c r="LXV1" s="12"/>
      <c r="LXW1" s="12"/>
      <c r="LXX1" s="12"/>
      <c r="LXY1" s="12"/>
      <c r="LXZ1" s="12"/>
      <c r="LYA1" s="12"/>
      <c r="LYB1" s="12"/>
      <c r="LYC1" s="12"/>
      <c r="LYD1" s="12"/>
      <c r="LYE1" s="12"/>
      <c r="LYF1" s="12"/>
      <c r="LYG1" s="12"/>
      <c r="LYH1" s="12"/>
      <c r="LYI1" s="12"/>
      <c r="LYJ1" s="12"/>
      <c r="LYK1" s="12"/>
      <c r="LYL1" s="12"/>
      <c r="LYM1" s="12"/>
      <c r="LYN1" s="12"/>
      <c r="LYO1" s="12"/>
      <c r="LYP1" s="12"/>
      <c r="LYQ1" s="12"/>
      <c r="LYR1" s="12"/>
      <c r="LYS1" s="12"/>
      <c r="LYT1" s="12"/>
      <c r="LYU1" s="12"/>
      <c r="LYV1" s="12"/>
      <c r="LYW1" s="12"/>
      <c r="LYX1" s="12"/>
      <c r="LYY1" s="12"/>
      <c r="LYZ1" s="12"/>
      <c r="LZA1" s="12"/>
      <c r="LZB1" s="12"/>
      <c r="LZC1" s="12"/>
      <c r="LZD1" s="12"/>
      <c r="LZE1" s="12"/>
      <c r="LZF1" s="12"/>
      <c r="LZG1" s="12"/>
      <c r="LZH1" s="12"/>
      <c r="LZI1" s="12"/>
      <c r="LZJ1" s="12"/>
      <c r="LZK1" s="12"/>
      <c r="LZL1" s="12"/>
      <c r="LZM1" s="12"/>
      <c r="LZN1" s="12"/>
      <c r="LZO1" s="12"/>
      <c r="LZP1" s="12"/>
      <c r="LZQ1" s="12"/>
      <c r="LZR1" s="12"/>
      <c r="LZS1" s="12"/>
      <c r="LZT1" s="12"/>
      <c r="LZU1" s="12"/>
      <c r="LZV1" s="12"/>
      <c r="LZW1" s="12"/>
      <c r="LZX1" s="12"/>
      <c r="LZY1" s="12"/>
      <c r="LZZ1" s="12"/>
      <c r="MAA1" s="12"/>
      <c r="MAB1" s="12"/>
      <c r="MAC1" s="12"/>
      <c r="MAD1" s="12"/>
      <c r="MAE1" s="12"/>
      <c r="MAF1" s="12"/>
      <c r="MAG1" s="12"/>
      <c r="MAH1" s="12"/>
      <c r="MAI1" s="12"/>
      <c r="MAJ1" s="12"/>
      <c r="MAK1" s="12"/>
      <c r="MAL1" s="12"/>
      <c r="MAM1" s="12"/>
      <c r="MAN1" s="12"/>
      <c r="MAO1" s="12"/>
      <c r="MAP1" s="12"/>
      <c r="MAQ1" s="12"/>
      <c r="MAR1" s="12"/>
      <c r="MAS1" s="12"/>
      <c r="MAT1" s="12"/>
      <c r="MAU1" s="12"/>
      <c r="MAV1" s="12"/>
      <c r="MAW1" s="12"/>
      <c r="MAX1" s="12"/>
      <c r="MAY1" s="12"/>
      <c r="MAZ1" s="12"/>
      <c r="MBA1" s="12"/>
      <c r="MBB1" s="12"/>
      <c r="MBC1" s="12"/>
      <c r="MBD1" s="12"/>
      <c r="MBE1" s="12"/>
      <c r="MBF1" s="12"/>
      <c r="MBG1" s="12"/>
      <c r="MBH1" s="12"/>
      <c r="MBI1" s="12"/>
      <c r="MBJ1" s="12"/>
      <c r="MBK1" s="12"/>
      <c r="MBL1" s="12"/>
      <c r="MBM1" s="12"/>
      <c r="MBN1" s="12"/>
      <c r="MBO1" s="12"/>
      <c r="MBP1" s="12"/>
      <c r="MBQ1" s="12"/>
      <c r="MBR1" s="12"/>
      <c r="MBS1" s="12"/>
      <c r="MBT1" s="12"/>
      <c r="MBU1" s="12"/>
      <c r="MBV1" s="12"/>
      <c r="MBW1" s="12"/>
      <c r="MBX1" s="12"/>
      <c r="MBY1" s="12"/>
      <c r="MBZ1" s="12"/>
      <c r="MCA1" s="12"/>
      <c r="MCB1" s="12"/>
      <c r="MCC1" s="12"/>
      <c r="MCD1" s="12"/>
      <c r="MCE1" s="12"/>
      <c r="MCF1" s="12"/>
      <c r="MCG1" s="12"/>
      <c r="MCH1" s="12"/>
      <c r="MCI1" s="12"/>
      <c r="MCJ1" s="12"/>
      <c r="MCK1" s="12"/>
      <c r="MCL1" s="12"/>
      <c r="MCM1" s="12"/>
      <c r="MCN1" s="12"/>
      <c r="MCO1" s="12"/>
      <c r="MCP1" s="12"/>
      <c r="MCQ1" s="12"/>
      <c r="MCR1" s="12"/>
      <c r="MCS1" s="12"/>
      <c r="MCT1" s="12"/>
      <c r="MCU1" s="12"/>
      <c r="MCV1" s="12"/>
      <c r="MCW1" s="12"/>
      <c r="MCX1" s="12"/>
      <c r="MCY1" s="12"/>
      <c r="MCZ1" s="12"/>
      <c r="MDA1" s="12"/>
      <c r="MDB1" s="12"/>
      <c r="MDC1" s="12"/>
      <c r="MDD1" s="12"/>
      <c r="MDE1" s="12"/>
      <c r="MDF1" s="12"/>
      <c r="MDG1" s="12"/>
      <c r="MDH1" s="12"/>
      <c r="MDI1" s="12"/>
      <c r="MDJ1" s="12"/>
      <c r="MDK1" s="12"/>
      <c r="MDL1" s="12"/>
      <c r="MDM1" s="12"/>
      <c r="MDN1" s="12"/>
      <c r="MDO1" s="12"/>
      <c r="MDP1" s="12"/>
      <c r="MDQ1" s="12"/>
      <c r="MDR1" s="12"/>
      <c r="MDS1" s="12"/>
      <c r="MDT1" s="12"/>
      <c r="MDU1" s="12"/>
      <c r="MDV1" s="12"/>
      <c r="MDW1" s="12"/>
      <c r="MDX1" s="12"/>
      <c r="MDY1" s="12"/>
      <c r="MDZ1" s="12"/>
      <c r="MEA1" s="12"/>
      <c r="MEB1" s="12"/>
      <c r="MEC1" s="12"/>
      <c r="MED1" s="12"/>
      <c r="MEE1" s="12"/>
      <c r="MEF1" s="12"/>
      <c r="MEG1" s="12"/>
      <c r="MEH1" s="12"/>
      <c r="MEI1" s="12"/>
      <c r="MEJ1" s="12"/>
      <c r="MEK1" s="12"/>
      <c r="MEL1" s="12"/>
      <c r="MEM1" s="12"/>
      <c r="MEN1" s="12"/>
      <c r="MEO1" s="12"/>
      <c r="MEP1" s="12"/>
      <c r="MEQ1" s="12"/>
      <c r="MER1" s="12"/>
      <c r="MES1" s="12"/>
      <c r="MET1" s="12"/>
      <c r="MEU1" s="12"/>
      <c r="MEV1" s="12"/>
      <c r="MEW1" s="12"/>
      <c r="MEX1" s="12"/>
      <c r="MEY1" s="12"/>
      <c r="MEZ1" s="12"/>
      <c r="MFA1" s="12"/>
      <c r="MFB1" s="12"/>
      <c r="MFC1" s="12"/>
      <c r="MFD1" s="12"/>
      <c r="MFE1" s="12"/>
      <c r="MFF1" s="12"/>
      <c r="MFG1" s="12"/>
      <c r="MFH1" s="12"/>
      <c r="MFI1" s="12"/>
      <c r="MFJ1" s="12"/>
      <c r="MFK1" s="12"/>
      <c r="MFL1" s="12"/>
      <c r="MFM1" s="12"/>
      <c r="MFN1" s="12"/>
      <c r="MFO1" s="12"/>
      <c r="MFP1" s="12"/>
      <c r="MFQ1" s="12"/>
      <c r="MFR1" s="12"/>
      <c r="MFS1" s="12"/>
      <c r="MFT1" s="12"/>
      <c r="MFU1" s="12"/>
      <c r="MFV1" s="12"/>
      <c r="MFW1" s="12"/>
      <c r="MFX1" s="12"/>
      <c r="MFY1" s="12"/>
      <c r="MFZ1" s="12"/>
      <c r="MGA1" s="12"/>
      <c r="MGB1" s="12"/>
      <c r="MGC1" s="12"/>
      <c r="MGD1" s="12"/>
      <c r="MGE1" s="12"/>
      <c r="MGF1" s="12"/>
      <c r="MGG1" s="12"/>
      <c r="MGH1" s="12"/>
      <c r="MGI1" s="12"/>
      <c r="MGJ1" s="12"/>
      <c r="MGK1" s="12"/>
      <c r="MGL1" s="12"/>
      <c r="MGM1" s="12"/>
      <c r="MGN1" s="12"/>
      <c r="MGO1" s="12"/>
      <c r="MGP1" s="12"/>
      <c r="MGQ1" s="12"/>
      <c r="MGR1" s="12"/>
      <c r="MGS1" s="12"/>
      <c r="MGT1" s="12"/>
      <c r="MGU1" s="12"/>
      <c r="MGV1" s="12"/>
      <c r="MGW1" s="12"/>
      <c r="MGX1" s="12"/>
      <c r="MGY1" s="12"/>
      <c r="MGZ1" s="12"/>
      <c r="MHA1" s="12"/>
      <c r="MHB1" s="12"/>
      <c r="MHC1" s="12"/>
      <c r="MHD1" s="12"/>
      <c r="MHE1" s="12"/>
      <c r="MHF1" s="12"/>
      <c r="MHG1" s="12"/>
      <c r="MHH1" s="12"/>
      <c r="MHI1" s="12"/>
      <c r="MHJ1" s="12"/>
      <c r="MHK1" s="12"/>
      <c r="MHL1" s="12"/>
      <c r="MHM1" s="12"/>
      <c r="MHN1" s="12"/>
      <c r="MHO1" s="12"/>
      <c r="MHP1" s="12"/>
      <c r="MHQ1" s="12"/>
      <c r="MHR1" s="12"/>
      <c r="MHS1" s="12"/>
      <c r="MHT1" s="12"/>
      <c r="MHU1" s="12"/>
      <c r="MHV1" s="12"/>
      <c r="MHW1" s="12"/>
      <c r="MHX1" s="12"/>
      <c r="MHY1" s="12"/>
      <c r="MHZ1" s="12"/>
      <c r="MIA1" s="12"/>
      <c r="MIB1" s="12"/>
      <c r="MIC1" s="12"/>
      <c r="MID1" s="12"/>
      <c r="MIE1" s="12"/>
      <c r="MIF1" s="12"/>
      <c r="MIG1" s="12"/>
      <c r="MIH1" s="12"/>
      <c r="MII1" s="12"/>
      <c r="MIJ1" s="12"/>
      <c r="MIK1" s="12"/>
      <c r="MIL1" s="12"/>
      <c r="MIM1" s="12"/>
      <c r="MIN1" s="12"/>
      <c r="MIO1" s="12"/>
      <c r="MIP1" s="12"/>
      <c r="MIQ1" s="12"/>
      <c r="MIR1" s="12"/>
      <c r="MIS1" s="12"/>
      <c r="MIT1" s="12"/>
      <c r="MIU1" s="12"/>
      <c r="MIV1" s="12"/>
      <c r="MIW1" s="12"/>
      <c r="MIX1" s="12"/>
      <c r="MIY1" s="12"/>
      <c r="MIZ1" s="12"/>
      <c r="MJA1" s="12"/>
      <c r="MJB1" s="12"/>
      <c r="MJC1" s="12"/>
      <c r="MJD1" s="12"/>
      <c r="MJE1" s="12"/>
      <c r="MJF1" s="12"/>
      <c r="MJG1" s="12"/>
      <c r="MJH1" s="12"/>
      <c r="MJI1" s="12"/>
      <c r="MJJ1" s="12"/>
      <c r="MJK1" s="12"/>
      <c r="MJL1" s="12"/>
      <c r="MJM1" s="12"/>
      <c r="MJN1" s="12"/>
      <c r="MJO1" s="12"/>
      <c r="MJP1" s="12"/>
      <c r="MJQ1" s="12"/>
      <c r="MJR1" s="12"/>
      <c r="MJS1" s="12"/>
      <c r="MJT1" s="12"/>
      <c r="MJU1" s="12"/>
      <c r="MJV1" s="12"/>
      <c r="MJW1" s="12"/>
      <c r="MJX1" s="12"/>
      <c r="MJY1" s="12"/>
      <c r="MJZ1" s="12"/>
      <c r="MKA1" s="12"/>
      <c r="MKB1" s="12"/>
      <c r="MKC1" s="12"/>
      <c r="MKD1" s="12"/>
      <c r="MKE1" s="12"/>
      <c r="MKF1" s="12"/>
      <c r="MKG1" s="12"/>
      <c r="MKH1" s="12"/>
      <c r="MKI1" s="12"/>
      <c r="MKJ1" s="12"/>
      <c r="MKK1" s="12"/>
      <c r="MKL1" s="12"/>
      <c r="MKM1" s="12"/>
      <c r="MKN1" s="12"/>
      <c r="MKO1" s="12"/>
      <c r="MKP1" s="12"/>
      <c r="MKQ1" s="12"/>
      <c r="MKR1" s="12"/>
      <c r="MKS1" s="12"/>
      <c r="MKT1" s="12"/>
      <c r="MKU1" s="12"/>
      <c r="MKV1" s="12"/>
      <c r="MKW1" s="12"/>
      <c r="MKX1" s="12"/>
      <c r="MKY1" s="12"/>
      <c r="MKZ1" s="12"/>
      <c r="MLA1" s="12"/>
      <c r="MLB1" s="12"/>
      <c r="MLC1" s="12"/>
      <c r="MLD1" s="12"/>
      <c r="MLE1" s="12"/>
      <c r="MLF1" s="12"/>
      <c r="MLG1" s="12"/>
      <c r="MLH1" s="12"/>
      <c r="MLI1" s="12"/>
      <c r="MLJ1" s="12"/>
      <c r="MLK1" s="12"/>
      <c r="MLL1" s="12"/>
      <c r="MLM1" s="12"/>
      <c r="MLN1" s="12"/>
      <c r="MLO1" s="12"/>
      <c r="MLP1" s="12"/>
      <c r="MLQ1" s="12"/>
      <c r="MLR1" s="12"/>
      <c r="MLS1" s="12"/>
      <c r="MLT1" s="12"/>
      <c r="MLU1" s="12"/>
      <c r="MLV1" s="12"/>
      <c r="MLW1" s="12"/>
      <c r="MLX1" s="12"/>
      <c r="MLY1" s="12"/>
      <c r="MLZ1" s="12"/>
      <c r="MMA1" s="12"/>
      <c r="MMB1" s="12"/>
      <c r="MMC1" s="12"/>
      <c r="MMD1" s="12"/>
      <c r="MME1" s="12"/>
      <c r="MMF1" s="12"/>
      <c r="MMG1" s="12"/>
      <c r="MMH1" s="12"/>
      <c r="MMI1" s="12"/>
      <c r="MMJ1" s="12"/>
      <c r="MMK1" s="12"/>
      <c r="MML1" s="12"/>
      <c r="MMM1" s="12"/>
      <c r="MMN1" s="12"/>
      <c r="MMO1" s="12"/>
      <c r="MMP1" s="12"/>
      <c r="MMQ1" s="12"/>
      <c r="MMR1" s="12"/>
      <c r="MMS1" s="12"/>
      <c r="MMT1" s="12"/>
      <c r="MMU1" s="12"/>
      <c r="MMV1" s="12"/>
      <c r="MMW1" s="12"/>
      <c r="MMX1" s="12"/>
      <c r="MMY1" s="12"/>
      <c r="MMZ1" s="12"/>
      <c r="MNA1" s="12"/>
      <c r="MNB1" s="12"/>
      <c r="MNC1" s="12"/>
      <c r="MND1" s="12"/>
      <c r="MNE1" s="12"/>
      <c r="MNF1" s="12"/>
      <c r="MNG1" s="12"/>
      <c r="MNH1" s="12"/>
      <c r="MNI1" s="12"/>
      <c r="MNJ1" s="12"/>
      <c r="MNK1" s="12"/>
      <c r="MNL1" s="12"/>
      <c r="MNM1" s="12"/>
      <c r="MNN1" s="12"/>
      <c r="MNO1" s="12"/>
      <c r="MNP1" s="12"/>
      <c r="MNQ1" s="12"/>
      <c r="MNR1" s="12"/>
      <c r="MNS1" s="12"/>
      <c r="MNT1" s="12"/>
      <c r="MNU1" s="12"/>
      <c r="MNV1" s="12"/>
      <c r="MNW1" s="12"/>
      <c r="MNX1" s="12"/>
      <c r="MNY1" s="12"/>
      <c r="MNZ1" s="12"/>
      <c r="MOA1" s="12"/>
      <c r="MOB1" s="12"/>
      <c r="MOC1" s="12"/>
      <c r="MOD1" s="12"/>
      <c r="MOE1" s="12"/>
      <c r="MOF1" s="12"/>
      <c r="MOG1" s="12"/>
      <c r="MOH1" s="12"/>
      <c r="MOI1" s="12"/>
      <c r="MOJ1" s="12"/>
      <c r="MOK1" s="12"/>
      <c r="MOL1" s="12"/>
      <c r="MOM1" s="12"/>
      <c r="MON1" s="12"/>
      <c r="MOO1" s="12"/>
      <c r="MOP1" s="12"/>
      <c r="MOQ1" s="12"/>
      <c r="MOR1" s="12"/>
      <c r="MOS1" s="12"/>
      <c r="MOT1" s="12"/>
      <c r="MOU1" s="12"/>
      <c r="MOV1" s="12"/>
      <c r="MOW1" s="12"/>
      <c r="MOX1" s="12"/>
      <c r="MOY1" s="12"/>
      <c r="MOZ1" s="12"/>
      <c r="MPA1" s="12"/>
      <c r="MPB1" s="12"/>
      <c r="MPC1" s="12"/>
      <c r="MPD1" s="12"/>
      <c r="MPE1" s="12"/>
      <c r="MPF1" s="12"/>
      <c r="MPG1" s="12"/>
      <c r="MPH1" s="12"/>
      <c r="MPI1" s="12"/>
      <c r="MPJ1" s="12"/>
      <c r="MPK1" s="12"/>
      <c r="MPL1" s="12"/>
      <c r="MPM1" s="12"/>
      <c r="MPN1" s="12"/>
      <c r="MPO1" s="12"/>
      <c r="MPP1" s="12"/>
      <c r="MPQ1" s="12"/>
      <c r="MPR1" s="12"/>
      <c r="MPS1" s="12"/>
      <c r="MPT1" s="12"/>
      <c r="MPU1" s="12"/>
      <c r="MPV1" s="12"/>
      <c r="MPW1" s="12"/>
      <c r="MPX1" s="12"/>
      <c r="MPY1" s="12"/>
      <c r="MPZ1" s="12"/>
      <c r="MQA1" s="12"/>
      <c r="MQB1" s="12"/>
      <c r="MQC1" s="12"/>
      <c r="MQD1" s="12"/>
      <c r="MQE1" s="12"/>
      <c r="MQF1" s="12"/>
      <c r="MQG1" s="12"/>
      <c r="MQH1" s="12"/>
      <c r="MQI1" s="12"/>
      <c r="MQJ1" s="12"/>
      <c r="MQK1" s="12"/>
      <c r="MQL1" s="12"/>
      <c r="MQM1" s="12"/>
      <c r="MQN1" s="12"/>
      <c r="MQO1" s="12"/>
      <c r="MQP1" s="12"/>
      <c r="MQQ1" s="12"/>
      <c r="MQR1" s="12"/>
      <c r="MQS1" s="12"/>
      <c r="MQT1" s="12"/>
      <c r="MQU1" s="12"/>
      <c r="MQV1" s="12"/>
      <c r="MQW1" s="12"/>
      <c r="MQX1" s="12"/>
      <c r="MQY1" s="12"/>
      <c r="MQZ1" s="12"/>
      <c r="MRA1" s="12"/>
      <c r="MRB1" s="12"/>
      <c r="MRC1" s="12"/>
      <c r="MRD1" s="12"/>
      <c r="MRE1" s="12"/>
      <c r="MRF1" s="12"/>
      <c r="MRG1" s="12"/>
      <c r="MRH1" s="12"/>
      <c r="MRI1" s="12"/>
      <c r="MRJ1" s="12"/>
      <c r="MRK1" s="12"/>
      <c r="MRL1" s="12"/>
      <c r="MRM1" s="12"/>
      <c r="MRN1" s="12"/>
      <c r="MRO1" s="12"/>
      <c r="MRP1" s="12"/>
      <c r="MRQ1" s="12"/>
      <c r="MRR1" s="12"/>
      <c r="MRS1" s="12"/>
      <c r="MRT1" s="12"/>
      <c r="MRU1" s="12"/>
      <c r="MRV1" s="12"/>
      <c r="MRW1" s="12"/>
      <c r="MRX1" s="12"/>
      <c r="MRY1" s="12"/>
      <c r="MRZ1" s="12"/>
      <c r="MSA1" s="12"/>
      <c r="MSB1" s="12"/>
      <c r="MSC1" s="12"/>
      <c r="MSD1" s="12"/>
      <c r="MSE1" s="12"/>
      <c r="MSF1" s="12"/>
      <c r="MSG1" s="12"/>
      <c r="MSH1" s="12"/>
      <c r="MSI1" s="12"/>
      <c r="MSJ1" s="12"/>
      <c r="MSK1" s="12"/>
      <c r="MSL1" s="12"/>
      <c r="MSM1" s="12"/>
      <c r="MSN1" s="12"/>
      <c r="MSO1" s="12"/>
      <c r="MSP1" s="12"/>
      <c r="MSQ1" s="12"/>
      <c r="MSR1" s="12"/>
      <c r="MSS1" s="12"/>
      <c r="MST1" s="12"/>
      <c r="MSU1" s="12"/>
      <c r="MSV1" s="12"/>
      <c r="MSW1" s="12"/>
      <c r="MSX1" s="12"/>
      <c r="MSY1" s="12"/>
      <c r="MSZ1" s="12"/>
      <c r="MTA1" s="12"/>
      <c r="MTB1" s="12"/>
      <c r="MTC1" s="12"/>
      <c r="MTD1" s="12"/>
      <c r="MTE1" s="12"/>
      <c r="MTF1" s="12"/>
      <c r="MTG1" s="12"/>
      <c r="MTH1" s="12"/>
      <c r="MTI1" s="12"/>
      <c r="MTJ1" s="12"/>
      <c r="MTK1" s="12"/>
      <c r="MTL1" s="12"/>
      <c r="MTM1" s="12"/>
      <c r="MTN1" s="12"/>
      <c r="MTO1" s="12"/>
      <c r="MTP1" s="12"/>
      <c r="MTQ1" s="12"/>
      <c r="MTR1" s="12"/>
      <c r="MTS1" s="12"/>
      <c r="MTT1" s="12"/>
      <c r="MTU1" s="12"/>
      <c r="MTV1" s="12"/>
      <c r="MTW1" s="12"/>
      <c r="MTX1" s="12"/>
      <c r="MTY1" s="12"/>
      <c r="MTZ1" s="12"/>
      <c r="MUA1" s="12"/>
      <c r="MUB1" s="12"/>
      <c r="MUC1" s="12"/>
      <c r="MUD1" s="12"/>
      <c r="MUE1" s="12"/>
      <c r="MUF1" s="12"/>
      <c r="MUG1" s="12"/>
      <c r="MUH1" s="12"/>
      <c r="MUI1" s="12"/>
      <c r="MUJ1" s="12"/>
      <c r="MUK1" s="12"/>
      <c r="MUL1" s="12"/>
      <c r="MUM1" s="12"/>
      <c r="MUN1" s="12"/>
      <c r="MUO1" s="12"/>
      <c r="MUP1" s="12"/>
      <c r="MUQ1" s="12"/>
      <c r="MUR1" s="12"/>
      <c r="MUS1" s="12"/>
      <c r="MUT1" s="12"/>
      <c r="MUU1" s="12"/>
      <c r="MUV1" s="12"/>
      <c r="MUW1" s="12"/>
      <c r="MUX1" s="12"/>
      <c r="MUY1" s="12"/>
      <c r="MUZ1" s="12"/>
      <c r="MVA1" s="12"/>
      <c r="MVB1" s="12"/>
      <c r="MVC1" s="12"/>
      <c r="MVD1" s="12"/>
      <c r="MVE1" s="12"/>
      <c r="MVF1" s="12"/>
      <c r="MVG1" s="12"/>
      <c r="MVH1" s="12"/>
      <c r="MVI1" s="12"/>
      <c r="MVJ1" s="12"/>
      <c r="MVK1" s="12"/>
      <c r="MVL1" s="12"/>
      <c r="MVM1" s="12"/>
      <c r="MVN1" s="12"/>
      <c r="MVO1" s="12"/>
      <c r="MVP1" s="12"/>
      <c r="MVQ1" s="12"/>
      <c r="MVR1" s="12"/>
      <c r="MVS1" s="12"/>
      <c r="MVT1" s="12"/>
      <c r="MVU1" s="12"/>
      <c r="MVV1" s="12"/>
      <c r="MVW1" s="12"/>
      <c r="MVX1" s="12"/>
      <c r="MVY1" s="12"/>
      <c r="MVZ1" s="12"/>
      <c r="MWA1" s="12"/>
      <c r="MWB1" s="12"/>
      <c r="MWC1" s="12"/>
      <c r="MWD1" s="12"/>
      <c r="MWE1" s="12"/>
      <c r="MWF1" s="12"/>
      <c r="MWG1" s="12"/>
      <c r="MWH1" s="12"/>
      <c r="MWI1" s="12"/>
      <c r="MWJ1" s="12"/>
      <c r="MWK1" s="12"/>
      <c r="MWL1" s="12"/>
      <c r="MWM1" s="12"/>
      <c r="MWN1" s="12"/>
      <c r="MWO1" s="12"/>
      <c r="MWP1" s="12"/>
      <c r="MWQ1" s="12"/>
      <c r="MWR1" s="12"/>
      <c r="MWS1" s="12"/>
      <c r="MWT1" s="12"/>
      <c r="MWU1" s="12"/>
      <c r="MWV1" s="12"/>
      <c r="MWW1" s="12"/>
      <c r="MWX1" s="12"/>
      <c r="MWY1" s="12"/>
      <c r="MWZ1" s="12"/>
      <c r="MXA1" s="12"/>
      <c r="MXB1" s="12"/>
      <c r="MXC1" s="12"/>
      <c r="MXD1" s="12"/>
      <c r="MXE1" s="12"/>
      <c r="MXF1" s="12"/>
      <c r="MXG1" s="12"/>
      <c r="MXH1" s="12"/>
      <c r="MXI1" s="12"/>
      <c r="MXJ1" s="12"/>
      <c r="MXK1" s="12"/>
      <c r="MXL1" s="12"/>
      <c r="MXM1" s="12"/>
      <c r="MXN1" s="12"/>
      <c r="MXO1" s="12"/>
      <c r="MXP1" s="12"/>
      <c r="MXQ1" s="12"/>
      <c r="MXR1" s="12"/>
      <c r="MXS1" s="12"/>
      <c r="MXT1" s="12"/>
      <c r="MXU1" s="12"/>
      <c r="MXV1" s="12"/>
      <c r="MXW1" s="12"/>
      <c r="MXX1" s="12"/>
      <c r="MXY1" s="12"/>
      <c r="MXZ1" s="12"/>
      <c r="MYA1" s="12"/>
      <c r="MYB1" s="12"/>
      <c r="MYC1" s="12"/>
      <c r="MYD1" s="12"/>
      <c r="MYE1" s="12"/>
      <c r="MYF1" s="12"/>
      <c r="MYG1" s="12"/>
      <c r="MYH1" s="12"/>
      <c r="MYI1" s="12"/>
      <c r="MYJ1" s="12"/>
      <c r="MYK1" s="12"/>
      <c r="MYL1" s="12"/>
      <c r="MYM1" s="12"/>
      <c r="MYN1" s="12"/>
      <c r="MYO1" s="12"/>
      <c r="MYP1" s="12"/>
      <c r="MYQ1" s="12"/>
      <c r="MYR1" s="12"/>
      <c r="MYS1" s="12"/>
      <c r="MYT1" s="12"/>
      <c r="MYU1" s="12"/>
      <c r="MYV1" s="12"/>
      <c r="MYW1" s="12"/>
      <c r="MYX1" s="12"/>
      <c r="MYY1" s="12"/>
      <c r="MYZ1" s="12"/>
      <c r="MZA1" s="12"/>
      <c r="MZB1" s="12"/>
      <c r="MZC1" s="12"/>
      <c r="MZD1" s="12"/>
      <c r="MZE1" s="12"/>
      <c r="MZF1" s="12"/>
      <c r="MZG1" s="12"/>
      <c r="MZH1" s="12"/>
      <c r="MZI1" s="12"/>
      <c r="MZJ1" s="12"/>
      <c r="MZK1" s="12"/>
      <c r="MZL1" s="12"/>
      <c r="MZM1" s="12"/>
      <c r="MZN1" s="12"/>
      <c r="MZO1" s="12"/>
      <c r="MZP1" s="12"/>
      <c r="MZQ1" s="12"/>
      <c r="MZR1" s="12"/>
      <c r="MZS1" s="12"/>
      <c r="MZT1" s="12"/>
      <c r="MZU1" s="12"/>
      <c r="MZV1" s="12"/>
      <c r="MZW1" s="12"/>
      <c r="MZX1" s="12"/>
      <c r="MZY1" s="12"/>
      <c r="MZZ1" s="12"/>
      <c r="NAA1" s="12"/>
      <c r="NAB1" s="12"/>
      <c r="NAC1" s="12"/>
      <c r="NAD1" s="12"/>
      <c r="NAE1" s="12"/>
      <c r="NAF1" s="12"/>
      <c r="NAG1" s="12"/>
      <c r="NAH1" s="12"/>
      <c r="NAI1" s="12"/>
      <c r="NAJ1" s="12"/>
      <c r="NAK1" s="12"/>
      <c r="NAL1" s="12"/>
      <c r="NAM1" s="12"/>
      <c r="NAN1" s="12"/>
      <c r="NAO1" s="12"/>
      <c r="NAP1" s="12"/>
      <c r="NAQ1" s="12"/>
      <c r="NAR1" s="12"/>
      <c r="NAS1" s="12"/>
      <c r="NAT1" s="12"/>
      <c r="NAU1" s="12"/>
      <c r="NAV1" s="12"/>
      <c r="NAW1" s="12"/>
      <c r="NAX1" s="12"/>
      <c r="NAY1" s="12"/>
      <c r="NAZ1" s="12"/>
      <c r="NBA1" s="12"/>
      <c r="NBB1" s="12"/>
      <c r="NBC1" s="12"/>
      <c r="NBD1" s="12"/>
      <c r="NBE1" s="12"/>
      <c r="NBF1" s="12"/>
      <c r="NBG1" s="12"/>
      <c r="NBH1" s="12"/>
      <c r="NBI1" s="12"/>
      <c r="NBJ1" s="12"/>
      <c r="NBK1" s="12"/>
      <c r="NBL1" s="12"/>
      <c r="NBM1" s="12"/>
      <c r="NBN1" s="12"/>
      <c r="NBO1" s="12"/>
      <c r="NBP1" s="12"/>
      <c r="NBQ1" s="12"/>
      <c r="NBR1" s="12"/>
      <c r="NBS1" s="12"/>
      <c r="NBT1" s="12"/>
      <c r="NBU1" s="12"/>
      <c r="NBV1" s="12"/>
      <c r="NBW1" s="12"/>
      <c r="NBX1" s="12"/>
      <c r="NBY1" s="12"/>
      <c r="NBZ1" s="12"/>
      <c r="NCA1" s="12"/>
      <c r="NCB1" s="12"/>
      <c r="NCC1" s="12"/>
      <c r="NCD1" s="12"/>
      <c r="NCE1" s="12"/>
      <c r="NCF1" s="12"/>
      <c r="NCG1" s="12"/>
      <c r="NCH1" s="12"/>
      <c r="NCI1" s="12"/>
      <c r="NCJ1" s="12"/>
      <c r="NCK1" s="12"/>
      <c r="NCL1" s="12"/>
      <c r="NCM1" s="12"/>
      <c r="NCN1" s="12"/>
      <c r="NCO1" s="12"/>
      <c r="NCP1" s="12"/>
      <c r="NCQ1" s="12"/>
      <c r="NCR1" s="12"/>
      <c r="NCS1" s="12"/>
      <c r="NCT1" s="12"/>
      <c r="NCU1" s="12"/>
      <c r="NCV1" s="12"/>
      <c r="NCW1" s="12"/>
      <c r="NCX1" s="12"/>
      <c r="NCY1" s="12"/>
      <c r="NCZ1" s="12"/>
      <c r="NDA1" s="12"/>
      <c r="NDB1" s="12"/>
      <c r="NDC1" s="12"/>
      <c r="NDD1" s="12"/>
      <c r="NDE1" s="12"/>
      <c r="NDF1" s="12"/>
      <c r="NDG1" s="12"/>
      <c r="NDH1" s="12"/>
      <c r="NDI1" s="12"/>
      <c r="NDJ1" s="12"/>
      <c r="NDK1" s="12"/>
      <c r="NDL1" s="12"/>
      <c r="NDM1" s="12"/>
      <c r="NDN1" s="12"/>
      <c r="NDO1" s="12"/>
      <c r="NDP1" s="12"/>
      <c r="NDQ1" s="12"/>
      <c r="NDR1" s="12"/>
      <c r="NDS1" s="12"/>
      <c r="NDT1" s="12"/>
      <c r="NDU1" s="12"/>
      <c r="NDV1" s="12"/>
      <c r="NDW1" s="12"/>
      <c r="NDX1" s="12"/>
      <c r="NDY1" s="12"/>
      <c r="NDZ1" s="12"/>
      <c r="NEA1" s="12"/>
      <c r="NEB1" s="12"/>
      <c r="NEC1" s="12"/>
      <c r="NED1" s="12"/>
      <c r="NEE1" s="12"/>
      <c r="NEF1" s="12"/>
      <c r="NEG1" s="12"/>
      <c r="NEH1" s="12"/>
      <c r="NEI1" s="12"/>
      <c r="NEJ1" s="12"/>
      <c r="NEK1" s="12"/>
      <c r="NEL1" s="12"/>
      <c r="NEM1" s="12"/>
      <c r="NEN1" s="12"/>
      <c r="NEO1" s="12"/>
      <c r="NEP1" s="12"/>
      <c r="NEQ1" s="12"/>
      <c r="NER1" s="12"/>
      <c r="NES1" s="12"/>
      <c r="NET1" s="12"/>
      <c r="NEU1" s="12"/>
      <c r="NEV1" s="12"/>
      <c r="NEW1" s="12"/>
      <c r="NEX1" s="12"/>
      <c r="NEY1" s="12"/>
      <c r="NEZ1" s="12"/>
      <c r="NFA1" s="12"/>
      <c r="NFB1" s="12"/>
      <c r="NFC1" s="12"/>
      <c r="NFD1" s="12"/>
      <c r="NFE1" s="12"/>
      <c r="NFF1" s="12"/>
      <c r="NFG1" s="12"/>
      <c r="NFH1" s="12"/>
      <c r="NFI1" s="12"/>
      <c r="NFJ1" s="12"/>
      <c r="NFK1" s="12"/>
      <c r="NFL1" s="12"/>
      <c r="NFM1" s="12"/>
      <c r="NFN1" s="12"/>
      <c r="NFO1" s="12"/>
      <c r="NFP1" s="12"/>
      <c r="NFQ1" s="12"/>
      <c r="NFR1" s="12"/>
      <c r="NFS1" s="12"/>
      <c r="NFT1" s="12"/>
      <c r="NFU1" s="12"/>
      <c r="NFV1" s="12"/>
      <c r="NFW1" s="12"/>
      <c r="NFX1" s="12"/>
      <c r="NFY1" s="12"/>
      <c r="NFZ1" s="12"/>
      <c r="NGA1" s="12"/>
      <c r="NGB1" s="12"/>
      <c r="NGC1" s="12"/>
      <c r="NGD1" s="12"/>
      <c r="NGE1" s="12"/>
      <c r="NGF1" s="12"/>
      <c r="NGG1" s="12"/>
      <c r="NGH1" s="12"/>
      <c r="NGI1" s="12"/>
      <c r="NGJ1" s="12"/>
      <c r="NGK1" s="12"/>
      <c r="NGL1" s="12"/>
      <c r="NGM1" s="12"/>
      <c r="NGN1" s="12"/>
      <c r="NGO1" s="12"/>
      <c r="NGP1" s="12"/>
      <c r="NGQ1" s="12"/>
      <c r="NGR1" s="12"/>
      <c r="NGS1" s="12"/>
      <c r="NGT1" s="12"/>
      <c r="NGU1" s="12"/>
      <c r="NGV1" s="12"/>
      <c r="NGW1" s="12"/>
      <c r="NGX1" s="12"/>
      <c r="NGY1" s="12"/>
      <c r="NGZ1" s="12"/>
      <c r="NHA1" s="12"/>
      <c r="NHB1" s="12"/>
      <c r="NHC1" s="12"/>
      <c r="NHD1" s="12"/>
      <c r="NHE1" s="12"/>
      <c r="NHF1" s="12"/>
      <c r="NHG1" s="12"/>
      <c r="NHH1" s="12"/>
      <c r="NHI1" s="12"/>
      <c r="NHJ1" s="12"/>
      <c r="NHK1" s="12"/>
      <c r="NHL1" s="12"/>
      <c r="NHM1" s="12"/>
      <c r="NHN1" s="12"/>
      <c r="NHO1" s="12"/>
      <c r="NHP1" s="12"/>
      <c r="NHQ1" s="12"/>
      <c r="NHR1" s="12"/>
      <c r="NHS1" s="12"/>
      <c r="NHT1" s="12"/>
      <c r="NHU1" s="12"/>
      <c r="NHV1" s="12"/>
      <c r="NHW1" s="12"/>
      <c r="NHX1" s="12"/>
      <c r="NHY1" s="12"/>
      <c r="NHZ1" s="12"/>
      <c r="NIA1" s="12"/>
      <c r="NIB1" s="12"/>
      <c r="NIC1" s="12"/>
      <c r="NID1" s="12"/>
      <c r="NIE1" s="12"/>
      <c r="NIF1" s="12"/>
      <c r="NIG1" s="12"/>
      <c r="NIH1" s="12"/>
      <c r="NII1" s="12"/>
      <c r="NIJ1" s="12"/>
      <c r="NIK1" s="12"/>
      <c r="NIL1" s="12"/>
      <c r="NIM1" s="12"/>
      <c r="NIN1" s="12"/>
      <c r="NIO1" s="12"/>
      <c r="NIP1" s="12"/>
      <c r="NIQ1" s="12"/>
      <c r="NIR1" s="12"/>
      <c r="NIS1" s="12"/>
      <c r="NIT1" s="12"/>
      <c r="NIU1" s="12"/>
      <c r="NIV1" s="12"/>
      <c r="NIW1" s="12"/>
      <c r="NIX1" s="12"/>
      <c r="NIY1" s="12"/>
      <c r="NIZ1" s="12"/>
      <c r="NJA1" s="12"/>
      <c r="NJB1" s="12"/>
      <c r="NJC1" s="12"/>
      <c r="NJD1" s="12"/>
      <c r="NJE1" s="12"/>
      <c r="NJF1" s="12"/>
      <c r="NJG1" s="12"/>
      <c r="NJH1" s="12"/>
      <c r="NJI1" s="12"/>
      <c r="NJJ1" s="12"/>
      <c r="NJK1" s="12"/>
      <c r="NJL1" s="12"/>
      <c r="NJM1" s="12"/>
      <c r="NJN1" s="12"/>
      <c r="NJO1" s="12"/>
      <c r="NJP1" s="12"/>
      <c r="NJQ1" s="12"/>
      <c r="NJR1" s="12"/>
      <c r="NJS1" s="12"/>
      <c r="NJT1" s="12"/>
      <c r="NJU1" s="12"/>
      <c r="NJV1" s="12"/>
      <c r="NJW1" s="12"/>
      <c r="NJX1" s="12"/>
      <c r="NJY1" s="12"/>
      <c r="NJZ1" s="12"/>
      <c r="NKA1" s="12"/>
      <c r="NKB1" s="12"/>
      <c r="NKC1" s="12"/>
      <c r="NKD1" s="12"/>
      <c r="NKE1" s="12"/>
      <c r="NKF1" s="12"/>
      <c r="NKG1" s="12"/>
      <c r="NKH1" s="12"/>
      <c r="NKI1" s="12"/>
      <c r="NKJ1" s="12"/>
      <c r="NKK1" s="12"/>
      <c r="NKL1" s="12"/>
      <c r="NKM1" s="12"/>
      <c r="NKN1" s="12"/>
      <c r="NKO1" s="12"/>
      <c r="NKP1" s="12"/>
      <c r="NKQ1" s="12"/>
      <c r="NKR1" s="12"/>
      <c r="NKS1" s="12"/>
      <c r="NKT1" s="12"/>
      <c r="NKU1" s="12"/>
      <c r="NKV1" s="12"/>
      <c r="NKW1" s="12"/>
      <c r="NKX1" s="12"/>
      <c r="NKY1" s="12"/>
      <c r="NKZ1" s="12"/>
      <c r="NLA1" s="12"/>
      <c r="NLB1" s="12"/>
      <c r="NLC1" s="12"/>
      <c r="NLD1" s="12"/>
      <c r="NLE1" s="12"/>
      <c r="NLF1" s="12"/>
      <c r="NLG1" s="12"/>
      <c r="NLH1" s="12"/>
      <c r="NLI1" s="12"/>
      <c r="NLJ1" s="12"/>
      <c r="NLK1" s="12"/>
      <c r="NLL1" s="12"/>
      <c r="NLM1" s="12"/>
      <c r="NLN1" s="12"/>
      <c r="NLO1" s="12"/>
      <c r="NLP1" s="12"/>
      <c r="NLQ1" s="12"/>
      <c r="NLR1" s="12"/>
      <c r="NLS1" s="12"/>
      <c r="NLT1" s="12"/>
      <c r="NLU1" s="12"/>
      <c r="NLV1" s="12"/>
      <c r="NLW1" s="12"/>
      <c r="NLX1" s="12"/>
      <c r="NLY1" s="12"/>
      <c r="NLZ1" s="12"/>
      <c r="NMA1" s="12"/>
      <c r="NMB1" s="12"/>
      <c r="NMC1" s="12"/>
      <c r="NMD1" s="12"/>
      <c r="NME1" s="12"/>
      <c r="NMF1" s="12"/>
      <c r="NMG1" s="12"/>
      <c r="NMH1" s="12"/>
      <c r="NMI1" s="12"/>
      <c r="NMJ1" s="12"/>
      <c r="NMK1" s="12"/>
      <c r="NML1" s="12"/>
      <c r="NMM1" s="12"/>
      <c r="NMN1" s="12"/>
      <c r="NMO1" s="12"/>
      <c r="NMP1" s="12"/>
      <c r="NMQ1" s="12"/>
      <c r="NMR1" s="12"/>
      <c r="NMS1" s="12"/>
      <c r="NMT1" s="12"/>
      <c r="NMU1" s="12"/>
      <c r="NMV1" s="12"/>
      <c r="NMW1" s="12"/>
      <c r="NMX1" s="12"/>
      <c r="NMY1" s="12"/>
      <c r="NMZ1" s="12"/>
      <c r="NNA1" s="12"/>
      <c r="NNB1" s="12"/>
      <c r="NNC1" s="12"/>
      <c r="NND1" s="12"/>
      <c r="NNE1" s="12"/>
      <c r="NNF1" s="12"/>
      <c r="NNG1" s="12"/>
      <c r="NNH1" s="12"/>
      <c r="NNI1" s="12"/>
      <c r="NNJ1" s="12"/>
      <c r="NNK1" s="12"/>
      <c r="NNL1" s="12"/>
      <c r="NNM1" s="12"/>
      <c r="NNN1" s="12"/>
      <c r="NNO1" s="12"/>
      <c r="NNP1" s="12"/>
      <c r="NNQ1" s="12"/>
      <c r="NNR1" s="12"/>
      <c r="NNS1" s="12"/>
      <c r="NNT1" s="12"/>
      <c r="NNU1" s="12"/>
      <c r="NNV1" s="12"/>
      <c r="NNW1" s="12"/>
      <c r="NNX1" s="12"/>
      <c r="NNY1" s="12"/>
      <c r="NNZ1" s="12"/>
      <c r="NOA1" s="12"/>
      <c r="NOB1" s="12"/>
      <c r="NOC1" s="12"/>
      <c r="NOD1" s="12"/>
      <c r="NOE1" s="12"/>
      <c r="NOF1" s="12"/>
      <c r="NOG1" s="12"/>
      <c r="NOH1" s="12"/>
      <c r="NOI1" s="12"/>
      <c r="NOJ1" s="12"/>
      <c r="NOK1" s="12"/>
      <c r="NOL1" s="12"/>
      <c r="NOM1" s="12"/>
      <c r="NON1" s="12"/>
      <c r="NOO1" s="12"/>
      <c r="NOP1" s="12"/>
      <c r="NOQ1" s="12"/>
      <c r="NOR1" s="12"/>
      <c r="NOS1" s="12"/>
      <c r="NOT1" s="12"/>
      <c r="NOU1" s="12"/>
      <c r="NOV1" s="12"/>
      <c r="NOW1" s="12"/>
      <c r="NOX1" s="12"/>
      <c r="NOY1" s="12"/>
      <c r="NOZ1" s="12"/>
      <c r="NPA1" s="12"/>
      <c r="NPB1" s="12"/>
      <c r="NPC1" s="12"/>
      <c r="NPD1" s="12"/>
      <c r="NPE1" s="12"/>
      <c r="NPF1" s="12"/>
      <c r="NPG1" s="12"/>
      <c r="NPH1" s="12"/>
      <c r="NPI1" s="12"/>
      <c r="NPJ1" s="12"/>
      <c r="NPK1" s="12"/>
      <c r="NPL1" s="12"/>
      <c r="NPM1" s="12"/>
      <c r="NPN1" s="12"/>
      <c r="NPO1" s="12"/>
      <c r="NPP1" s="12"/>
      <c r="NPQ1" s="12"/>
      <c r="NPR1" s="12"/>
      <c r="NPS1" s="12"/>
      <c r="NPT1" s="12"/>
      <c r="NPU1" s="12"/>
      <c r="NPV1" s="12"/>
      <c r="NPW1" s="12"/>
      <c r="NPX1" s="12"/>
      <c r="NPY1" s="12"/>
      <c r="NPZ1" s="12"/>
      <c r="NQA1" s="12"/>
      <c r="NQB1" s="12"/>
      <c r="NQC1" s="12"/>
      <c r="NQD1" s="12"/>
      <c r="NQE1" s="12"/>
      <c r="NQF1" s="12"/>
      <c r="NQG1" s="12"/>
      <c r="NQH1" s="12"/>
      <c r="NQI1" s="12"/>
      <c r="NQJ1" s="12"/>
      <c r="NQK1" s="12"/>
      <c r="NQL1" s="12"/>
      <c r="NQM1" s="12"/>
      <c r="NQN1" s="12"/>
      <c r="NQO1" s="12"/>
      <c r="NQP1" s="12"/>
      <c r="NQQ1" s="12"/>
      <c r="NQR1" s="12"/>
      <c r="NQS1" s="12"/>
      <c r="NQT1" s="12"/>
      <c r="NQU1" s="12"/>
      <c r="NQV1" s="12"/>
      <c r="NQW1" s="12"/>
      <c r="NQX1" s="12"/>
      <c r="NQY1" s="12"/>
      <c r="NQZ1" s="12"/>
      <c r="NRA1" s="12"/>
      <c r="NRB1" s="12"/>
      <c r="NRC1" s="12"/>
      <c r="NRD1" s="12"/>
      <c r="NRE1" s="12"/>
      <c r="NRF1" s="12"/>
      <c r="NRG1" s="12"/>
      <c r="NRH1" s="12"/>
      <c r="NRI1" s="12"/>
      <c r="NRJ1" s="12"/>
      <c r="NRK1" s="12"/>
      <c r="NRL1" s="12"/>
      <c r="NRM1" s="12"/>
      <c r="NRN1" s="12"/>
      <c r="NRO1" s="12"/>
      <c r="NRP1" s="12"/>
      <c r="NRQ1" s="12"/>
      <c r="NRR1" s="12"/>
      <c r="NRS1" s="12"/>
      <c r="NRT1" s="12"/>
      <c r="NRU1" s="12"/>
      <c r="NRV1" s="12"/>
      <c r="NRW1" s="12"/>
      <c r="NRX1" s="12"/>
      <c r="NRY1" s="12"/>
      <c r="NRZ1" s="12"/>
      <c r="NSA1" s="12"/>
      <c r="NSB1" s="12"/>
      <c r="NSC1" s="12"/>
      <c r="NSD1" s="12"/>
      <c r="NSE1" s="12"/>
      <c r="NSF1" s="12"/>
      <c r="NSG1" s="12"/>
      <c r="NSH1" s="12"/>
      <c r="NSI1" s="12"/>
      <c r="NSJ1" s="12"/>
      <c r="NSK1" s="12"/>
      <c r="NSL1" s="12"/>
      <c r="NSM1" s="12"/>
      <c r="NSN1" s="12"/>
      <c r="NSO1" s="12"/>
      <c r="NSP1" s="12"/>
      <c r="NSQ1" s="12"/>
      <c r="NSR1" s="12"/>
      <c r="NSS1" s="12"/>
      <c r="NST1" s="12"/>
      <c r="NSU1" s="12"/>
      <c r="NSV1" s="12"/>
      <c r="NSW1" s="12"/>
      <c r="NSX1" s="12"/>
      <c r="NSY1" s="12"/>
      <c r="NSZ1" s="12"/>
      <c r="NTA1" s="12"/>
      <c r="NTB1" s="12"/>
      <c r="NTC1" s="12"/>
      <c r="NTD1" s="12"/>
      <c r="NTE1" s="12"/>
      <c r="NTF1" s="12"/>
      <c r="NTG1" s="12"/>
      <c r="NTH1" s="12"/>
      <c r="NTI1" s="12"/>
      <c r="NTJ1" s="12"/>
      <c r="NTK1" s="12"/>
      <c r="NTL1" s="12"/>
      <c r="NTM1" s="12"/>
      <c r="NTN1" s="12"/>
      <c r="NTO1" s="12"/>
      <c r="NTP1" s="12"/>
      <c r="NTQ1" s="12"/>
      <c r="NTR1" s="12"/>
      <c r="NTS1" s="12"/>
      <c r="NTT1" s="12"/>
      <c r="NTU1" s="12"/>
      <c r="NTV1" s="12"/>
      <c r="NTW1" s="12"/>
      <c r="NTX1" s="12"/>
      <c r="NTY1" s="12"/>
      <c r="NTZ1" s="12"/>
      <c r="NUA1" s="12"/>
      <c r="NUB1" s="12"/>
      <c r="NUC1" s="12"/>
      <c r="NUD1" s="12"/>
      <c r="NUE1" s="12"/>
      <c r="NUF1" s="12"/>
      <c r="NUG1" s="12"/>
      <c r="NUH1" s="12"/>
      <c r="NUI1" s="12"/>
      <c r="NUJ1" s="12"/>
      <c r="NUK1" s="12"/>
      <c r="NUL1" s="12"/>
      <c r="NUM1" s="12"/>
      <c r="NUN1" s="12"/>
      <c r="NUO1" s="12"/>
      <c r="NUP1" s="12"/>
      <c r="NUQ1" s="12"/>
      <c r="NUR1" s="12"/>
      <c r="NUS1" s="12"/>
      <c r="NUT1" s="12"/>
      <c r="NUU1" s="12"/>
      <c r="NUV1" s="12"/>
      <c r="NUW1" s="12"/>
      <c r="NUX1" s="12"/>
      <c r="NUY1" s="12"/>
      <c r="NUZ1" s="12"/>
      <c r="NVA1" s="12"/>
      <c r="NVB1" s="12"/>
      <c r="NVC1" s="12"/>
      <c r="NVD1" s="12"/>
      <c r="NVE1" s="12"/>
      <c r="NVF1" s="12"/>
      <c r="NVG1" s="12"/>
      <c r="NVH1" s="12"/>
      <c r="NVI1" s="12"/>
      <c r="NVJ1" s="12"/>
      <c r="NVK1" s="12"/>
      <c r="NVL1" s="12"/>
      <c r="NVM1" s="12"/>
      <c r="NVN1" s="12"/>
      <c r="NVO1" s="12"/>
      <c r="NVP1" s="12"/>
      <c r="NVQ1" s="12"/>
      <c r="NVR1" s="12"/>
      <c r="NVS1" s="12"/>
      <c r="NVT1" s="12"/>
      <c r="NVU1" s="12"/>
      <c r="NVV1" s="12"/>
      <c r="NVW1" s="12"/>
      <c r="NVX1" s="12"/>
      <c r="NVY1" s="12"/>
      <c r="NVZ1" s="12"/>
      <c r="NWA1" s="12"/>
      <c r="NWB1" s="12"/>
      <c r="NWC1" s="12"/>
      <c r="NWD1" s="12"/>
      <c r="NWE1" s="12"/>
      <c r="NWF1" s="12"/>
      <c r="NWG1" s="12"/>
      <c r="NWH1" s="12"/>
      <c r="NWI1" s="12"/>
      <c r="NWJ1" s="12"/>
      <c r="NWK1" s="12"/>
      <c r="NWL1" s="12"/>
      <c r="NWM1" s="12"/>
      <c r="NWN1" s="12"/>
      <c r="NWO1" s="12"/>
      <c r="NWP1" s="12"/>
      <c r="NWQ1" s="12"/>
      <c r="NWR1" s="12"/>
      <c r="NWS1" s="12"/>
      <c r="NWT1" s="12"/>
      <c r="NWU1" s="12"/>
      <c r="NWV1" s="12"/>
      <c r="NWW1" s="12"/>
      <c r="NWX1" s="12"/>
      <c r="NWY1" s="12"/>
      <c r="NWZ1" s="12"/>
      <c r="NXA1" s="12"/>
      <c r="NXB1" s="12"/>
      <c r="NXC1" s="12"/>
      <c r="NXD1" s="12"/>
      <c r="NXE1" s="12"/>
      <c r="NXF1" s="12"/>
      <c r="NXG1" s="12"/>
      <c r="NXH1" s="12"/>
      <c r="NXI1" s="12"/>
      <c r="NXJ1" s="12"/>
      <c r="NXK1" s="12"/>
      <c r="NXL1" s="12"/>
      <c r="NXM1" s="12"/>
      <c r="NXN1" s="12"/>
      <c r="NXO1" s="12"/>
      <c r="NXP1" s="12"/>
      <c r="NXQ1" s="12"/>
      <c r="NXR1" s="12"/>
      <c r="NXS1" s="12"/>
      <c r="NXT1" s="12"/>
      <c r="NXU1" s="12"/>
      <c r="NXV1" s="12"/>
      <c r="NXW1" s="12"/>
      <c r="NXX1" s="12"/>
      <c r="NXY1" s="12"/>
      <c r="NXZ1" s="12"/>
      <c r="NYA1" s="12"/>
      <c r="NYB1" s="12"/>
      <c r="NYC1" s="12"/>
      <c r="NYD1" s="12"/>
      <c r="NYE1" s="12"/>
      <c r="NYF1" s="12"/>
      <c r="NYG1" s="12"/>
      <c r="NYH1" s="12"/>
      <c r="NYI1" s="12"/>
      <c r="NYJ1" s="12"/>
      <c r="NYK1" s="12"/>
      <c r="NYL1" s="12"/>
      <c r="NYM1" s="12"/>
      <c r="NYN1" s="12"/>
      <c r="NYO1" s="12"/>
      <c r="NYP1" s="12"/>
      <c r="NYQ1" s="12"/>
      <c r="NYR1" s="12"/>
      <c r="NYS1" s="12"/>
      <c r="NYT1" s="12"/>
      <c r="NYU1" s="12"/>
      <c r="NYV1" s="12"/>
      <c r="NYW1" s="12"/>
      <c r="NYX1" s="12"/>
      <c r="NYY1" s="12"/>
      <c r="NYZ1" s="12"/>
      <c r="NZA1" s="12"/>
      <c r="NZB1" s="12"/>
      <c r="NZC1" s="12"/>
      <c r="NZD1" s="12"/>
      <c r="NZE1" s="12"/>
      <c r="NZF1" s="12"/>
      <c r="NZG1" s="12"/>
      <c r="NZH1" s="12"/>
      <c r="NZI1" s="12"/>
      <c r="NZJ1" s="12"/>
      <c r="NZK1" s="12"/>
      <c r="NZL1" s="12"/>
      <c r="NZM1" s="12"/>
      <c r="NZN1" s="12"/>
      <c r="NZO1" s="12"/>
      <c r="NZP1" s="12"/>
      <c r="NZQ1" s="12"/>
      <c r="NZR1" s="12"/>
      <c r="NZS1" s="12"/>
      <c r="NZT1" s="12"/>
      <c r="NZU1" s="12"/>
      <c r="NZV1" s="12"/>
      <c r="NZW1" s="12"/>
      <c r="NZX1" s="12"/>
      <c r="NZY1" s="12"/>
      <c r="NZZ1" s="12"/>
      <c r="OAA1" s="12"/>
      <c r="OAB1" s="12"/>
      <c r="OAC1" s="12"/>
      <c r="OAD1" s="12"/>
      <c r="OAE1" s="12"/>
      <c r="OAF1" s="12"/>
      <c r="OAG1" s="12"/>
      <c r="OAH1" s="12"/>
      <c r="OAI1" s="12"/>
      <c r="OAJ1" s="12"/>
      <c r="OAK1" s="12"/>
      <c r="OAL1" s="12"/>
      <c r="OAM1" s="12"/>
      <c r="OAN1" s="12"/>
      <c r="OAO1" s="12"/>
      <c r="OAP1" s="12"/>
      <c r="OAQ1" s="12"/>
      <c r="OAR1" s="12"/>
      <c r="OAS1" s="12"/>
      <c r="OAT1" s="12"/>
      <c r="OAU1" s="12"/>
      <c r="OAV1" s="12"/>
      <c r="OAW1" s="12"/>
      <c r="OAX1" s="12"/>
      <c r="OAY1" s="12"/>
      <c r="OAZ1" s="12"/>
      <c r="OBA1" s="12"/>
      <c r="OBB1" s="12"/>
      <c r="OBC1" s="12"/>
      <c r="OBD1" s="12"/>
      <c r="OBE1" s="12"/>
      <c r="OBF1" s="12"/>
      <c r="OBG1" s="12"/>
      <c r="OBH1" s="12"/>
      <c r="OBI1" s="12"/>
      <c r="OBJ1" s="12"/>
      <c r="OBK1" s="12"/>
      <c r="OBL1" s="12"/>
      <c r="OBM1" s="12"/>
      <c r="OBN1" s="12"/>
      <c r="OBO1" s="12"/>
      <c r="OBP1" s="12"/>
      <c r="OBQ1" s="12"/>
      <c r="OBR1" s="12"/>
      <c r="OBS1" s="12"/>
      <c r="OBT1" s="12"/>
      <c r="OBU1" s="12"/>
      <c r="OBV1" s="12"/>
      <c r="OBW1" s="12"/>
      <c r="OBX1" s="12"/>
      <c r="OBY1" s="12"/>
      <c r="OBZ1" s="12"/>
      <c r="OCA1" s="12"/>
      <c r="OCB1" s="12"/>
      <c r="OCC1" s="12"/>
      <c r="OCD1" s="12"/>
      <c r="OCE1" s="12"/>
      <c r="OCF1" s="12"/>
      <c r="OCG1" s="12"/>
      <c r="OCH1" s="12"/>
      <c r="OCI1" s="12"/>
      <c r="OCJ1" s="12"/>
      <c r="OCK1" s="12"/>
      <c r="OCL1" s="12"/>
      <c r="OCM1" s="12"/>
      <c r="OCN1" s="12"/>
      <c r="OCO1" s="12"/>
      <c r="OCP1" s="12"/>
      <c r="OCQ1" s="12"/>
      <c r="OCR1" s="12"/>
      <c r="OCS1" s="12"/>
      <c r="OCT1" s="12"/>
      <c r="OCU1" s="12"/>
      <c r="OCV1" s="12"/>
      <c r="OCW1" s="12"/>
      <c r="OCX1" s="12"/>
      <c r="OCY1" s="12"/>
      <c r="OCZ1" s="12"/>
      <c r="ODA1" s="12"/>
      <c r="ODB1" s="12"/>
      <c r="ODC1" s="12"/>
      <c r="ODD1" s="12"/>
      <c r="ODE1" s="12"/>
      <c r="ODF1" s="12"/>
      <c r="ODG1" s="12"/>
      <c r="ODH1" s="12"/>
      <c r="ODI1" s="12"/>
      <c r="ODJ1" s="12"/>
      <c r="ODK1" s="12"/>
      <c r="ODL1" s="12"/>
      <c r="ODM1" s="12"/>
      <c r="ODN1" s="12"/>
      <c r="ODO1" s="12"/>
      <c r="ODP1" s="12"/>
      <c r="ODQ1" s="12"/>
      <c r="ODR1" s="12"/>
      <c r="ODS1" s="12"/>
      <c r="ODT1" s="12"/>
      <c r="ODU1" s="12"/>
      <c r="ODV1" s="12"/>
      <c r="ODW1" s="12"/>
      <c r="ODX1" s="12"/>
      <c r="ODY1" s="12"/>
      <c r="ODZ1" s="12"/>
      <c r="OEA1" s="12"/>
      <c r="OEB1" s="12"/>
      <c r="OEC1" s="12"/>
      <c r="OED1" s="12"/>
      <c r="OEE1" s="12"/>
      <c r="OEF1" s="12"/>
      <c r="OEG1" s="12"/>
      <c r="OEH1" s="12"/>
      <c r="OEI1" s="12"/>
      <c r="OEJ1" s="12"/>
      <c r="OEK1" s="12"/>
      <c r="OEL1" s="12"/>
      <c r="OEM1" s="12"/>
      <c r="OEN1" s="12"/>
      <c r="OEO1" s="12"/>
      <c r="OEP1" s="12"/>
      <c r="OEQ1" s="12"/>
      <c r="OER1" s="12"/>
      <c r="OES1" s="12"/>
      <c r="OET1" s="12"/>
      <c r="OEU1" s="12"/>
      <c r="OEV1" s="12"/>
      <c r="OEW1" s="12"/>
      <c r="OEX1" s="12"/>
      <c r="OEY1" s="12"/>
      <c r="OEZ1" s="12"/>
      <c r="OFA1" s="12"/>
      <c r="OFB1" s="12"/>
      <c r="OFC1" s="12"/>
      <c r="OFD1" s="12"/>
      <c r="OFE1" s="12"/>
      <c r="OFF1" s="12"/>
      <c r="OFG1" s="12"/>
      <c r="OFH1" s="12"/>
      <c r="OFI1" s="12"/>
      <c r="OFJ1" s="12"/>
      <c r="OFK1" s="12"/>
      <c r="OFL1" s="12"/>
      <c r="OFM1" s="12"/>
      <c r="OFN1" s="12"/>
      <c r="OFO1" s="12"/>
      <c r="OFP1" s="12"/>
      <c r="OFQ1" s="12"/>
      <c r="OFR1" s="12"/>
      <c r="OFS1" s="12"/>
      <c r="OFT1" s="12"/>
      <c r="OFU1" s="12"/>
      <c r="OFV1" s="12"/>
      <c r="OFW1" s="12"/>
      <c r="OFX1" s="12"/>
      <c r="OFY1" s="12"/>
      <c r="OFZ1" s="12"/>
      <c r="OGA1" s="12"/>
      <c r="OGB1" s="12"/>
      <c r="OGC1" s="12"/>
      <c r="OGD1" s="12"/>
      <c r="OGE1" s="12"/>
      <c r="OGF1" s="12"/>
      <c r="OGG1" s="12"/>
      <c r="OGH1" s="12"/>
      <c r="OGI1" s="12"/>
      <c r="OGJ1" s="12"/>
      <c r="OGK1" s="12"/>
      <c r="OGL1" s="12"/>
      <c r="OGM1" s="12"/>
      <c r="OGN1" s="12"/>
      <c r="OGO1" s="12"/>
      <c r="OGP1" s="12"/>
      <c r="OGQ1" s="12"/>
      <c r="OGR1" s="12"/>
      <c r="OGS1" s="12"/>
      <c r="OGT1" s="12"/>
      <c r="OGU1" s="12"/>
      <c r="OGV1" s="12"/>
      <c r="OGW1" s="12"/>
      <c r="OGX1" s="12"/>
      <c r="OGY1" s="12"/>
      <c r="OGZ1" s="12"/>
      <c r="OHA1" s="12"/>
      <c r="OHB1" s="12"/>
      <c r="OHC1" s="12"/>
      <c r="OHD1" s="12"/>
      <c r="OHE1" s="12"/>
      <c r="OHF1" s="12"/>
      <c r="OHG1" s="12"/>
      <c r="OHH1" s="12"/>
      <c r="OHI1" s="12"/>
      <c r="OHJ1" s="12"/>
      <c r="OHK1" s="12"/>
      <c r="OHL1" s="12"/>
      <c r="OHM1" s="12"/>
      <c r="OHN1" s="12"/>
      <c r="OHO1" s="12"/>
      <c r="OHP1" s="12"/>
      <c r="OHQ1" s="12"/>
      <c r="OHR1" s="12"/>
      <c r="OHS1" s="12"/>
      <c r="OHT1" s="12"/>
      <c r="OHU1" s="12"/>
      <c r="OHV1" s="12"/>
      <c r="OHW1" s="12"/>
      <c r="OHX1" s="12"/>
      <c r="OHY1" s="12"/>
      <c r="OHZ1" s="12"/>
      <c r="OIA1" s="12"/>
      <c r="OIB1" s="12"/>
      <c r="OIC1" s="12"/>
      <c r="OID1" s="12"/>
      <c r="OIE1" s="12"/>
      <c r="OIF1" s="12"/>
      <c r="OIG1" s="12"/>
      <c r="OIH1" s="12"/>
      <c r="OII1" s="12"/>
      <c r="OIJ1" s="12"/>
      <c r="OIK1" s="12"/>
      <c r="OIL1" s="12"/>
      <c r="OIM1" s="12"/>
      <c r="OIN1" s="12"/>
      <c r="OIO1" s="12"/>
      <c r="OIP1" s="12"/>
      <c r="OIQ1" s="12"/>
      <c r="OIR1" s="12"/>
      <c r="OIS1" s="12"/>
      <c r="OIT1" s="12"/>
      <c r="OIU1" s="12"/>
      <c r="OIV1" s="12"/>
      <c r="OIW1" s="12"/>
      <c r="OIX1" s="12"/>
      <c r="OIY1" s="12"/>
      <c r="OIZ1" s="12"/>
      <c r="OJA1" s="12"/>
      <c r="OJB1" s="12"/>
      <c r="OJC1" s="12"/>
      <c r="OJD1" s="12"/>
      <c r="OJE1" s="12"/>
      <c r="OJF1" s="12"/>
      <c r="OJG1" s="12"/>
      <c r="OJH1" s="12"/>
      <c r="OJI1" s="12"/>
      <c r="OJJ1" s="12"/>
      <c r="OJK1" s="12"/>
      <c r="OJL1" s="12"/>
      <c r="OJM1" s="12"/>
      <c r="OJN1" s="12"/>
      <c r="OJO1" s="12"/>
      <c r="OJP1" s="12"/>
      <c r="OJQ1" s="12"/>
      <c r="OJR1" s="12"/>
      <c r="OJS1" s="12"/>
      <c r="OJT1" s="12"/>
      <c r="OJU1" s="12"/>
      <c r="OJV1" s="12"/>
      <c r="OJW1" s="12"/>
      <c r="OJX1" s="12"/>
      <c r="OJY1" s="12"/>
      <c r="OJZ1" s="12"/>
      <c r="OKA1" s="12"/>
      <c r="OKB1" s="12"/>
      <c r="OKC1" s="12"/>
      <c r="OKD1" s="12"/>
      <c r="OKE1" s="12"/>
      <c r="OKF1" s="12"/>
      <c r="OKG1" s="12"/>
      <c r="OKH1" s="12"/>
      <c r="OKI1" s="12"/>
      <c r="OKJ1" s="12"/>
      <c r="OKK1" s="12"/>
      <c r="OKL1" s="12"/>
      <c r="OKM1" s="12"/>
      <c r="OKN1" s="12"/>
      <c r="OKO1" s="12"/>
      <c r="OKP1" s="12"/>
      <c r="OKQ1" s="12"/>
      <c r="OKR1" s="12"/>
      <c r="OKS1" s="12"/>
      <c r="OKT1" s="12"/>
      <c r="OKU1" s="12"/>
      <c r="OKV1" s="12"/>
      <c r="OKW1" s="12"/>
      <c r="OKX1" s="12"/>
      <c r="OKY1" s="12"/>
      <c r="OKZ1" s="12"/>
      <c r="OLA1" s="12"/>
      <c r="OLB1" s="12"/>
      <c r="OLC1" s="12"/>
      <c r="OLD1" s="12"/>
      <c r="OLE1" s="12"/>
      <c r="OLF1" s="12"/>
      <c r="OLG1" s="12"/>
      <c r="OLH1" s="12"/>
      <c r="OLI1" s="12"/>
      <c r="OLJ1" s="12"/>
      <c r="OLK1" s="12"/>
      <c r="OLL1" s="12"/>
      <c r="OLM1" s="12"/>
      <c r="OLN1" s="12"/>
      <c r="OLO1" s="12"/>
      <c r="OLP1" s="12"/>
      <c r="OLQ1" s="12"/>
      <c r="OLR1" s="12"/>
      <c r="OLS1" s="12"/>
      <c r="OLT1" s="12"/>
      <c r="OLU1" s="12"/>
      <c r="OLV1" s="12"/>
      <c r="OLW1" s="12"/>
      <c r="OLX1" s="12"/>
      <c r="OLY1" s="12"/>
      <c r="OLZ1" s="12"/>
      <c r="OMA1" s="12"/>
      <c r="OMB1" s="12"/>
      <c r="OMC1" s="12"/>
      <c r="OMD1" s="12"/>
      <c r="OME1" s="12"/>
      <c r="OMF1" s="12"/>
      <c r="OMG1" s="12"/>
      <c r="OMH1" s="12"/>
      <c r="OMI1" s="12"/>
      <c r="OMJ1" s="12"/>
      <c r="OMK1" s="12"/>
      <c r="OML1" s="12"/>
      <c r="OMM1" s="12"/>
      <c r="OMN1" s="12"/>
      <c r="OMO1" s="12"/>
      <c r="OMP1" s="12"/>
      <c r="OMQ1" s="12"/>
      <c r="OMR1" s="12"/>
      <c r="OMS1" s="12"/>
      <c r="OMT1" s="12"/>
      <c r="OMU1" s="12"/>
      <c r="OMV1" s="12"/>
      <c r="OMW1" s="12"/>
      <c r="OMX1" s="12"/>
      <c r="OMY1" s="12"/>
      <c r="OMZ1" s="12"/>
      <c r="ONA1" s="12"/>
      <c r="ONB1" s="12"/>
      <c r="ONC1" s="12"/>
      <c r="OND1" s="12"/>
      <c r="ONE1" s="12"/>
      <c r="ONF1" s="12"/>
      <c r="ONG1" s="12"/>
      <c r="ONH1" s="12"/>
      <c r="ONI1" s="12"/>
      <c r="ONJ1" s="12"/>
      <c r="ONK1" s="12"/>
      <c r="ONL1" s="12"/>
      <c r="ONM1" s="12"/>
      <c r="ONN1" s="12"/>
      <c r="ONO1" s="12"/>
      <c r="ONP1" s="12"/>
      <c r="ONQ1" s="12"/>
      <c r="ONR1" s="12"/>
      <c r="ONS1" s="12"/>
      <c r="ONT1" s="12"/>
      <c r="ONU1" s="12"/>
      <c r="ONV1" s="12"/>
      <c r="ONW1" s="12"/>
      <c r="ONX1" s="12"/>
      <c r="ONY1" s="12"/>
      <c r="ONZ1" s="12"/>
      <c r="OOA1" s="12"/>
      <c r="OOB1" s="12"/>
      <c r="OOC1" s="12"/>
      <c r="OOD1" s="12"/>
      <c r="OOE1" s="12"/>
      <c r="OOF1" s="12"/>
      <c r="OOG1" s="12"/>
      <c r="OOH1" s="12"/>
      <c r="OOI1" s="12"/>
      <c r="OOJ1" s="12"/>
      <c r="OOK1" s="12"/>
      <c r="OOL1" s="12"/>
      <c r="OOM1" s="12"/>
      <c r="OON1" s="12"/>
      <c r="OOO1" s="12"/>
      <c r="OOP1" s="12"/>
      <c r="OOQ1" s="12"/>
      <c r="OOR1" s="12"/>
      <c r="OOS1" s="12"/>
      <c r="OOT1" s="12"/>
      <c r="OOU1" s="12"/>
      <c r="OOV1" s="12"/>
      <c r="OOW1" s="12"/>
      <c r="OOX1" s="12"/>
      <c r="OOY1" s="12"/>
      <c r="OOZ1" s="12"/>
      <c r="OPA1" s="12"/>
      <c r="OPB1" s="12"/>
      <c r="OPC1" s="12"/>
      <c r="OPD1" s="12"/>
      <c r="OPE1" s="12"/>
      <c r="OPF1" s="12"/>
      <c r="OPG1" s="12"/>
      <c r="OPH1" s="12"/>
      <c r="OPI1" s="12"/>
      <c r="OPJ1" s="12"/>
      <c r="OPK1" s="12"/>
      <c r="OPL1" s="12"/>
      <c r="OPM1" s="12"/>
      <c r="OPN1" s="12"/>
      <c r="OPO1" s="12"/>
      <c r="OPP1" s="12"/>
      <c r="OPQ1" s="12"/>
      <c r="OPR1" s="12"/>
      <c r="OPS1" s="12"/>
      <c r="OPT1" s="12"/>
      <c r="OPU1" s="12"/>
      <c r="OPV1" s="12"/>
      <c r="OPW1" s="12"/>
      <c r="OPX1" s="12"/>
      <c r="OPY1" s="12"/>
      <c r="OPZ1" s="12"/>
      <c r="OQA1" s="12"/>
      <c r="OQB1" s="12"/>
      <c r="OQC1" s="12"/>
      <c r="OQD1" s="12"/>
      <c r="OQE1" s="12"/>
      <c r="OQF1" s="12"/>
      <c r="OQG1" s="12"/>
      <c r="OQH1" s="12"/>
      <c r="OQI1" s="12"/>
      <c r="OQJ1" s="12"/>
      <c r="OQK1" s="12"/>
      <c r="OQL1" s="12"/>
      <c r="OQM1" s="12"/>
      <c r="OQN1" s="12"/>
      <c r="OQO1" s="12"/>
      <c r="OQP1" s="12"/>
      <c r="OQQ1" s="12"/>
      <c r="OQR1" s="12"/>
      <c r="OQS1" s="12"/>
      <c r="OQT1" s="12"/>
      <c r="OQU1" s="12"/>
      <c r="OQV1" s="12"/>
      <c r="OQW1" s="12"/>
      <c r="OQX1" s="12"/>
      <c r="OQY1" s="12"/>
      <c r="OQZ1" s="12"/>
      <c r="ORA1" s="12"/>
      <c r="ORB1" s="12"/>
      <c r="ORC1" s="12"/>
      <c r="ORD1" s="12"/>
      <c r="ORE1" s="12"/>
      <c r="ORF1" s="12"/>
      <c r="ORG1" s="12"/>
      <c r="ORH1" s="12"/>
      <c r="ORI1" s="12"/>
      <c r="ORJ1" s="12"/>
      <c r="ORK1" s="12"/>
      <c r="ORL1" s="12"/>
      <c r="ORM1" s="12"/>
      <c r="ORN1" s="12"/>
      <c r="ORO1" s="12"/>
      <c r="ORP1" s="12"/>
      <c r="ORQ1" s="12"/>
      <c r="ORR1" s="12"/>
      <c r="ORS1" s="12"/>
      <c r="ORT1" s="12"/>
      <c r="ORU1" s="12"/>
      <c r="ORV1" s="12"/>
      <c r="ORW1" s="12"/>
      <c r="ORX1" s="12"/>
      <c r="ORY1" s="12"/>
      <c r="ORZ1" s="12"/>
      <c r="OSA1" s="12"/>
      <c r="OSB1" s="12"/>
      <c r="OSC1" s="12"/>
      <c r="OSD1" s="12"/>
      <c r="OSE1" s="12"/>
      <c r="OSF1" s="12"/>
      <c r="OSG1" s="12"/>
      <c r="OSH1" s="12"/>
      <c r="OSI1" s="12"/>
      <c r="OSJ1" s="12"/>
      <c r="OSK1" s="12"/>
      <c r="OSL1" s="12"/>
      <c r="OSM1" s="12"/>
      <c r="OSN1" s="12"/>
      <c r="OSO1" s="12"/>
      <c r="OSP1" s="12"/>
      <c r="OSQ1" s="12"/>
      <c r="OSR1" s="12"/>
      <c r="OSS1" s="12"/>
      <c r="OST1" s="12"/>
      <c r="OSU1" s="12"/>
      <c r="OSV1" s="12"/>
      <c r="OSW1" s="12"/>
      <c r="OSX1" s="12"/>
      <c r="OSY1" s="12"/>
      <c r="OSZ1" s="12"/>
      <c r="OTA1" s="12"/>
      <c r="OTB1" s="12"/>
      <c r="OTC1" s="12"/>
      <c r="OTD1" s="12"/>
      <c r="OTE1" s="12"/>
      <c r="OTF1" s="12"/>
      <c r="OTG1" s="12"/>
      <c r="OTH1" s="12"/>
      <c r="OTI1" s="12"/>
      <c r="OTJ1" s="12"/>
      <c r="OTK1" s="12"/>
      <c r="OTL1" s="12"/>
      <c r="OTM1" s="12"/>
      <c r="OTN1" s="12"/>
      <c r="OTO1" s="12"/>
      <c r="OTP1" s="12"/>
      <c r="OTQ1" s="12"/>
      <c r="OTR1" s="12"/>
      <c r="OTS1" s="12"/>
      <c r="OTT1" s="12"/>
      <c r="OTU1" s="12"/>
      <c r="OTV1" s="12"/>
      <c r="OTW1" s="12"/>
      <c r="OTX1" s="12"/>
      <c r="OTY1" s="12"/>
      <c r="OTZ1" s="12"/>
      <c r="OUA1" s="12"/>
      <c r="OUB1" s="12"/>
      <c r="OUC1" s="12"/>
      <c r="OUD1" s="12"/>
      <c r="OUE1" s="12"/>
      <c r="OUF1" s="12"/>
      <c r="OUG1" s="12"/>
      <c r="OUH1" s="12"/>
      <c r="OUI1" s="12"/>
      <c r="OUJ1" s="12"/>
      <c r="OUK1" s="12"/>
      <c r="OUL1" s="12"/>
      <c r="OUM1" s="12"/>
      <c r="OUN1" s="12"/>
      <c r="OUO1" s="12"/>
      <c r="OUP1" s="12"/>
      <c r="OUQ1" s="12"/>
      <c r="OUR1" s="12"/>
      <c r="OUS1" s="12"/>
      <c r="OUT1" s="12"/>
      <c r="OUU1" s="12"/>
      <c r="OUV1" s="12"/>
      <c r="OUW1" s="12"/>
      <c r="OUX1" s="12"/>
      <c r="OUY1" s="12"/>
      <c r="OUZ1" s="12"/>
      <c r="OVA1" s="12"/>
      <c r="OVB1" s="12"/>
      <c r="OVC1" s="12"/>
      <c r="OVD1" s="12"/>
      <c r="OVE1" s="12"/>
      <c r="OVF1" s="12"/>
      <c r="OVG1" s="12"/>
      <c r="OVH1" s="12"/>
      <c r="OVI1" s="12"/>
      <c r="OVJ1" s="12"/>
      <c r="OVK1" s="12"/>
      <c r="OVL1" s="12"/>
      <c r="OVM1" s="12"/>
      <c r="OVN1" s="12"/>
      <c r="OVO1" s="12"/>
      <c r="OVP1" s="12"/>
      <c r="OVQ1" s="12"/>
      <c r="OVR1" s="12"/>
      <c r="OVS1" s="12"/>
      <c r="OVT1" s="12"/>
      <c r="OVU1" s="12"/>
      <c r="OVV1" s="12"/>
      <c r="OVW1" s="12"/>
      <c r="OVX1" s="12"/>
      <c r="OVY1" s="12"/>
      <c r="OVZ1" s="12"/>
      <c r="OWA1" s="12"/>
      <c r="OWB1" s="12"/>
      <c r="OWC1" s="12"/>
      <c r="OWD1" s="12"/>
      <c r="OWE1" s="12"/>
      <c r="OWF1" s="12"/>
      <c r="OWG1" s="12"/>
      <c r="OWH1" s="12"/>
      <c r="OWI1" s="12"/>
      <c r="OWJ1" s="12"/>
      <c r="OWK1" s="12"/>
      <c r="OWL1" s="12"/>
      <c r="OWM1" s="12"/>
      <c r="OWN1" s="12"/>
      <c r="OWO1" s="12"/>
      <c r="OWP1" s="12"/>
      <c r="OWQ1" s="12"/>
      <c r="OWR1" s="12"/>
      <c r="OWS1" s="12"/>
      <c r="OWT1" s="12"/>
      <c r="OWU1" s="12"/>
      <c r="OWV1" s="12"/>
      <c r="OWW1" s="12"/>
      <c r="OWX1" s="12"/>
      <c r="OWY1" s="12"/>
      <c r="OWZ1" s="12"/>
      <c r="OXA1" s="12"/>
      <c r="OXB1" s="12"/>
      <c r="OXC1" s="12"/>
      <c r="OXD1" s="12"/>
      <c r="OXE1" s="12"/>
      <c r="OXF1" s="12"/>
      <c r="OXG1" s="12"/>
      <c r="OXH1" s="12"/>
      <c r="OXI1" s="12"/>
      <c r="OXJ1" s="12"/>
      <c r="OXK1" s="12"/>
      <c r="OXL1" s="12"/>
      <c r="OXM1" s="12"/>
      <c r="OXN1" s="12"/>
      <c r="OXO1" s="12"/>
      <c r="OXP1" s="12"/>
      <c r="OXQ1" s="12"/>
      <c r="OXR1" s="12"/>
      <c r="OXS1" s="12"/>
      <c r="OXT1" s="12"/>
      <c r="OXU1" s="12"/>
      <c r="OXV1" s="12"/>
      <c r="OXW1" s="12"/>
      <c r="OXX1" s="12"/>
      <c r="OXY1" s="12"/>
      <c r="OXZ1" s="12"/>
      <c r="OYA1" s="12"/>
      <c r="OYB1" s="12"/>
      <c r="OYC1" s="12"/>
      <c r="OYD1" s="12"/>
      <c r="OYE1" s="12"/>
      <c r="OYF1" s="12"/>
      <c r="OYG1" s="12"/>
      <c r="OYH1" s="12"/>
      <c r="OYI1" s="12"/>
      <c r="OYJ1" s="12"/>
      <c r="OYK1" s="12"/>
      <c r="OYL1" s="12"/>
      <c r="OYM1" s="12"/>
      <c r="OYN1" s="12"/>
      <c r="OYO1" s="12"/>
      <c r="OYP1" s="12"/>
      <c r="OYQ1" s="12"/>
      <c r="OYR1" s="12"/>
      <c r="OYS1" s="12"/>
      <c r="OYT1" s="12"/>
      <c r="OYU1" s="12"/>
      <c r="OYV1" s="12"/>
      <c r="OYW1" s="12"/>
      <c r="OYX1" s="12"/>
      <c r="OYY1" s="12"/>
      <c r="OYZ1" s="12"/>
      <c r="OZA1" s="12"/>
      <c r="OZB1" s="12"/>
      <c r="OZC1" s="12"/>
      <c r="OZD1" s="12"/>
      <c r="OZE1" s="12"/>
      <c r="OZF1" s="12"/>
      <c r="OZG1" s="12"/>
      <c r="OZH1" s="12"/>
      <c r="OZI1" s="12"/>
      <c r="OZJ1" s="12"/>
      <c r="OZK1" s="12"/>
      <c r="OZL1" s="12"/>
      <c r="OZM1" s="12"/>
      <c r="OZN1" s="12"/>
      <c r="OZO1" s="12"/>
      <c r="OZP1" s="12"/>
      <c r="OZQ1" s="12"/>
      <c r="OZR1" s="12"/>
      <c r="OZS1" s="12"/>
      <c r="OZT1" s="12"/>
      <c r="OZU1" s="12"/>
      <c r="OZV1" s="12"/>
      <c r="OZW1" s="12"/>
      <c r="OZX1" s="12"/>
      <c r="OZY1" s="12"/>
      <c r="OZZ1" s="12"/>
      <c r="PAA1" s="12"/>
      <c r="PAB1" s="12"/>
      <c r="PAC1" s="12"/>
      <c r="PAD1" s="12"/>
      <c r="PAE1" s="12"/>
      <c r="PAF1" s="12"/>
      <c r="PAG1" s="12"/>
      <c r="PAH1" s="12"/>
      <c r="PAI1" s="12"/>
      <c r="PAJ1" s="12"/>
      <c r="PAK1" s="12"/>
      <c r="PAL1" s="12"/>
      <c r="PAM1" s="12"/>
      <c r="PAN1" s="12"/>
      <c r="PAO1" s="12"/>
      <c r="PAP1" s="12"/>
      <c r="PAQ1" s="12"/>
      <c r="PAR1" s="12"/>
      <c r="PAS1" s="12"/>
      <c r="PAT1" s="12"/>
      <c r="PAU1" s="12"/>
      <c r="PAV1" s="12"/>
      <c r="PAW1" s="12"/>
      <c r="PAX1" s="12"/>
      <c r="PAY1" s="12"/>
      <c r="PAZ1" s="12"/>
      <c r="PBA1" s="12"/>
      <c r="PBB1" s="12"/>
      <c r="PBC1" s="12"/>
      <c r="PBD1" s="12"/>
      <c r="PBE1" s="12"/>
      <c r="PBF1" s="12"/>
      <c r="PBG1" s="12"/>
      <c r="PBH1" s="12"/>
      <c r="PBI1" s="12"/>
      <c r="PBJ1" s="12"/>
      <c r="PBK1" s="12"/>
      <c r="PBL1" s="12"/>
      <c r="PBM1" s="12"/>
      <c r="PBN1" s="12"/>
      <c r="PBO1" s="12"/>
      <c r="PBP1" s="12"/>
      <c r="PBQ1" s="12"/>
      <c r="PBR1" s="12"/>
      <c r="PBS1" s="12"/>
      <c r="PBT1" s="12"/>
      <c r="PBU1" s="12"/>
      <c r="PBV1" s="12"/>
      <c r="PBW1" s="12"/>
      <c r="PBX1" s="12"/>
      <c r="PBY1" s="12"/>
      <c r="PBZ1" s="12"/>
      <c r="PCA1" s="12"/>
      <c r="PCB1" s="12"/>
      <c r="PCC1" s="12"/>
      <c r="PCD1" s="12"/>
      <c r="PCE1" s="12"/>
      <c r="PCF1" s="12"/>
      <c r="PCG1" s="12"/>
      <c r="PCH1" s="12"/>
      <c r="PCI1" s="12"/>
      <c r="PCJ1" s="12"/>
      <c r="PCK1" s="12"/>
      <c r="PCL1" s="12"/>
      <c r="PCM1" s="12"/>
      <c r="PCN1" s="12"/>
      <c r="PCO1" s="12"/>
      <c r="PCP1" s="12"/>
      <c r="PCQ1" s="12"/>
      <c r="PCR1" s="12"/>
      <c r="PCS1" s="12"/>
      <c r="PCT1" s="12"/>
      <c r="PCU1" s="12"/>
      <c r="PCV1" s="12"/>
      <c r="PCW1" s="12"/>
      <c r="PCX1" s="12"/>
      <c r="PCY1" s="12"/>
      <c r="PCZ1" s="12"/>
      <c r="PDA1" s="12"/>
      <c r="PDB1" s="12"/>
      <c r="PDC1" s="12"/>
      <c r="PDD1" s="12"/>
      <c r="PDE1" s="12"/>
      <c r="PDF1" s="12"/>
      <c r="PDG1" s="12"/>
      <c r="PDH1" s="12"/>
      <c r="PDI1" s="12"/>
      <c r="PDJ1" s="12"/>
      <c r="PDK1" s="12"/>
      <c r="PDL1" s="12"/>
      <c r="PDM1" s="12"/>
      <c r="PDN1" s="12"/>
      <c r="PDO1" s="12"/>
      <c r="PDP1" s="12"/>
      <c r="PDQ1" s="12"/>
      <c r="PDR1" s="12"/>
      <c r="PDS1" s="12"/>
      <c r="PDT1" s="12"/>
      <c r="PDU1" s="12"/>
      <c r="PDV1" s="12"/>
      <c r="PDW1" s="12"/>
      <c r="PDX1" s="12"/>
      <c r="PDY1" s="12"/>
      <c r="PDZ1" s="12"/>
      <c r="PEA1" s="12"/>
      <c r="PEB1" s="12"/>
      <c r="PEC1" s="12"/>
      <c r="PED1" s="12"/>
      <c r="PEE1" s="12"/>
      <c r="PEF1" s="12"/>
      <c r="PEG1" s="12"/>
      <c r="PEH1" s="12"/>
      <c r="PEI1" s="12"/>
      <c r="PEJ1" s="12"/>
      <c r="PEK1" s="12"/>
      <c r="PEL1" s="12"/>
      <c r="PEM1" s="12"/>
      <c r="PEN1" s="12"/>
      <c r="PEO1" s="12"/>
      <c r="PEP1" s="12"/>
      <c r="PEQ1" s="12"/>
      <c r="PER1" s="12"/>
      <c r="PES1" s="12"/>
      <c r="PET1" s="12"/>
      <c r="PEU1" s="12"/>
      <c r="PEV1" s="12"/>
      <c r="PEW1" s="12"/>
      <c r="PEX1" s="12"/>
      <c r="PEY1" s="12"/>
      <c r="PEZ1" s="12"/>
      <c r="PFA1" s="12"/>
      <c r="PFB1" s="12"/>
      <c r="PFC1" s="12"/>
      <c r="PFD1" s="12"/>
      <c r="PFE1" s="12"/>
      <c r="PFF1" s="12"/>
      <c r="PFG1" s="12"/>
      <c r="PFH1" s="12"/>
      <c r="PFI1" s="12"/>
      <c r="PFJ1" s="12"/>
      <c r="PFK1" s="12"/>
      <c r="PFL1" s="12"/>
      <c r="PFM1" s="12"/>
      <c r="PFN1" s="12"/>
      <c r="PFO1" s="12"/>
      <c r="PFP1" s="12"/>
      <c r="PFQ1" s="12"/>
      <c r="PFR1" s="12"/>
      <c r="PFS1" s="12"/>
      <c r="PFT1" s="12"/>
      <c r="PFU1" s="12"/>
      <c r="PFV1" s="12"/>
      <c r="PFW1" s="12"/>
      <c r="PFX1" s="12"/>
      <c r="PFY1" s="12"/>
      <c r="PFZ1" s="12"/>
      <c r="PGA1" s="12"/>
      <c r="PGB1" s="12"/>
      <c r="PGC1" s="12"/>
      <c r="PGD1" s="12"/>
      <c r="PGE1" s="12"/>
      <c r="PGF1" s="12"/>
      <c r="PGG1" s="12"/>
      <c r="PGH1" s="12"/>
      <c r="PGI1" s="12"/>
      <c r="PGJ1" s="12"/>
      <c r="PGK1" s="12"/>
      <c r="PGL1" s="12"/>
      <c r="PGM1" s="12"/>
      <c r="PGN1" s="12"/>
      <c r="PGO1" s="12"/>
      <c r="PGP1" s="12"/>
      <c r="PGQ1" s="12"/>
      <c r="PGR1" s="12"/>
      <c r="PGS1" s="12"/>
      <c r="PGT1" s="12"/>
      <c r="PGU1" s="12"/>
      <c r="PGV1" s="12"/>
      <c r="PGW1" s="12"/>
      <c r="PGX1" s="12"/>
      <c r="PGY1" s="12"/>
      <c r="PGZ1" s="12"/>
      <c r="PHA1" s="12"/>
      <c r="PHB1" s="12"/>
      <c r="PHC1" s="12"/>
      <c r="PHD1" s="12"/>
      <c r="PHE1" s="12"/>
      <c r="PHF1" s="12"/>
      <c r="PHG1" s="12"/>
      <c r="PHH1" s="12"/>
      <c r="PHI1" s="12"/>
      <c r="PHJ1" s="12"/>
      <c r="PHK1" s="12"/>
      <c r="PHL1" s="12"/>
      <c r="PHM1" s="12"/>
      <c r="PHN1" s="12"/>
      <c r="PHO1" s="12"/>
      <c r="PHP1" s="12"/>
      <c r="PHQ1" s="12"/>
      <c r="PHR1" s="12"/>
      <c r="PHS1" s="12"/>
      <c r="PHT1" s="12"/>
      <c r="PHU1" s="12"/>
      <c r="PHV1" s="12"/>
      <c r="PHW1" s="12"/>
      <c r="PHX1" s="12"/>
      <c r="PHY1" s="12"/>
      <c r="PHZ1" s="12"/>
      <c r="PIA1" s="12"/>
      <c r="PIB1" s="12"/>
      <c r="PIC1" s="12"/>
      <c r="PID1" s="12"/>
      <c r="PIE1" s="12"/>
      <c r="PIF1" s="12"/>
      <c r="PIG1" s="12"/>
      <c r="PIH1" s="12"/>
      <c r="PII1" s="12"/>
      <c r="PIJ1" s="12"/>
      <c r="PIK1" s="12"/>
      <c r="PIL1" s="12"/>
      <c r="PIM1" s="12"/>
      <c r="PIN1" s="12"/>
      <c r="PIO1" s="12"/>
      <c r="PIP1" s="12"/>
      <c r="PIQ1" s="12"/>
      <c r="PIR1" s="12"/>
      <c r="PIS1" s="12"/>
      <c r="PIT1" s="12"/>
      <c r="PIU1" s="12"/>
      <c r="PIV1" s="12"/>
      <c r="PIW1" s="12"/>
      <c r="PIX1" s="12"/>
      <c r="PIY1" s="12"/>
      <c r="PIZ1" s="12"/>
      <c r="PJA1" s="12"/>
      <c r="PJB1" s="12"/>
      <c r="PJC1" s="12"/>
      <c r="PJD1" s="12"/>
      <c r="PJE1" s="12"/>
      <c r="PJF1" s="12"/>
      <c r="PJG1" s="12"/>
      <c r="PJH1" s="12"/>
      <c r="PJI1" s="12"/>
      <c r="PJJ1" s="12"/>
      <c r="PJK1" s="12"/>
      <c r="PJL1" s="12"/>
      <c r="PJM1" s="12"/>
      <c r="PJN1" s="12"/>
      <c r="PJO1" s="12"/>
      <c r="PJP1" s="12"/>
      <c r="PJQ1" s="12"/>
      <c r="PJR1" s="12"/>
      <c r="PJS1" s="12"/>
      <c r="PJT1" s="12"/>
      <c r="PJU1" s="12"/>
      <c r="PJV1" s="12"/>
      <c r="PJW1" s="12"/>
      <c r="PJX1" s="12"/>
      <c r="PJY1" s="12"/>
      <c r="PJZ1" s="12"/>
      <c r="PKA1" s="12"/>
      <c r="PKB1" s="12"/>
      <c r="PKC1" s="12"/>
      <c r="PKD1" s="12"/>
      <c r="PKE1" s="12"/>
      <c r="PKF1" s="12"/>
      <c r="PKG1" s="12"/>
      <c r="PKH1" s="12"/>
      <c r="PKI1" s="12"/>
      <c r="PKJ1" s="12"/>
      <c r="PKK1" s="12"/>
      <c r="PKL1" s="12"/>
      <c r="PKM1" s="12"/>
      <c r="PKN1" s="12"/>
      <c r="PKO1" s="12"/>
      <c r="PKP1" s="12"/>
      <c r="PKQ1" s="12"/>
      <c r="PKR1" s="12"/>
      <c r="PKS1" s="12"/>
      <c r="PKT1" s="12"/>
      <c r="PKU1" s="12"/>
      <c r="PKV1" s="12"/>
      <c r="PKW1" s="12"/>
      <c r="PKX1" s="12"/>
      <c r="PKY1" s="12"/>
      <c r="PKZ1" s="12"/>
      <c r="PLA1" s="12"/>
      <c r="PLB1" s="12"/>
      <c r="PLC1" s="12"/>
      <c r="PLD1" s="12"/>
      <c r="PLE1" s="12"/>
      <c r="PLF1" s="12"/>
      <c r="PLG1" s="12"/>
      <c r="PLH1" s="12"/>
      <c r="PLI1" s="12"/>
      <c r="PLJ1" s="12"/>
      <c r="PLK1" s="12"/>
      <c r="PLL1" s="12"/>
      <c r="PLM1" s="12"/>
      <c r="PLN1" s="12"/>
      <c r="PLO1" s="12"/>
      <c r="PLP1" s="12"/>
      <c r="PLQ1" s="12"/>
      <c r="PLR1" s="12"/>
      <c r="PLS1" s="12"/>
      <c r="PLT1" s="12"/>
      <c r="PLU1" s="12"/>
      <c r="PLV1" s="12"/>
      <c r="PLW1" s="12"/>
      <c r="PLX1" s="12"/>
      <c r="PLY1" s="12"/>
      <c r="PLZ1" s="12"/>
      <c r="PMA1" s="12"/>
      <c r="PMB1" s="12"/>
      <c r="PMC1" s="12"/>
      <c r="PMD1" s="12"/>
      <c r="PME1" s="12"/>
      <c r="PMF1" s="12"/>
      <c r="PMG1" s="12"/>
      <c r="PMH1" s="12"/>
      <c r="PMI1" s="12"/>
      <c r="PMJ1" s="12"/>
      <c r="PMK1" s="12"/>
      <c r="PML1" s="12"/>
      <c r="PMM1" s="12"/>
      <c r="PMN1" s="12"/>
      <c r="PMO1" s="12"/>
      <c r="PMP1" s="12"/>
      <c r="PMQ1" s="12"/>
      <c r="PMR1" s="12"/>
      <c r="PMS1" s="12"/>
      <c r="PMT1" s="12"/>
      <c r="PMU1" s="12"/>
      <c r="PMV1" s="12"/>
      <c r="PMW1" s="12"/>
      <c r="PMX1" s="12"/>
      <c r="PMY1" s="12"/>
      <c r="PMZ1" s="12"/>
      <c r="PNA1" s="12"/>
      <c r="PNB1" s="12"/>
      <c r="PNC1" s="12"/>
      <c r="PND1" s="12"/>
      <c r="PNE1" s="12"/>
      <c r="PNF1" s="12"/>
      <c r="PNG1" s="12"/>
      <c r="PNH1" s="12"/>
      <c r="PNI1" s="12"/>
      <c r="PNJ1" s="12"/>
      <c r="PNK1" s="12"/>
      <c r="PNL1" s="12"/>
      <c r="PNM1" s="12"/>
      <c r="PNN1" s="12"/>
      <c r="PNO1" s="12"/>
      <c r="PNP1" s="12"/>
      <c r="PNQ1" s="12"/>
      <c r="PNR1" s="12"/>
      <c r="PNS1" s="12"/>
      <c r="PNT1" s="12"/>
      <c r="PNU1" s="12"/>
      <c r="PNV1" s="12"/>
      <c r="PNW1" s="12"/>
      <c r="PNX1" s="12"/>
      <c r="PNY1" s="12"/>
      <c r="PNZ1" s="12"/>
      <c r="POA1" s="12"/>
      <c r="POB1" s="12"/>
      <c r="POC1" s="12"/>
      <c r="POD1" s="12"/>
      <c r="POE1" s="12"/>
      <c r="POF1" s="12"/>
      <c r="POG1" s="12"/>
      <c r="POH1" s="12"/>
      <c r="POI1" s="12"/>
      <c r="POJ1" s="12"/>
      <c r="POK1" s="12"/>
      <c r="POL1" s="12"/>
      <c r="POM1" s="12"/>
      <c r="PON1" s="12"/>
      <c r="POO1" s="12"/>
      <c r="POP1" s="12"/>
      <c r="POQ1" s="12"/>
      <c r="POR1" s="12"/>
      <c r="POS1" s="12"/>
      <c r="POT1" s="12"/>
      <c r="POU1" s="12"/>
      <c r="POV1" s="12"/>
      <c r="POW1" s="12"/>
      <c r="POX1" s="12"/>
      <c r="POY1" s="12"/>
      <c r="POZ1" s="12"/>
      <c r="PPA1" s="12"/>
      <c r="PPB1" s="12"/>
      <c r="PPC1" s="12"/>
      <c r="PPD1" s="12"/>
      <c r="PPE1" s="12"/>
      <c r="PPF1" s="12"/>
      <c r="PPG1" s="12"/>
      <c r="PPH1" s="12"/>
      <c r="PPI1" s="12"/>
      <c r="PPJ1" s="12"/>
      <c r="PPK1" s="12"/>
      <c r="PPL1" s="12"/>
      <c r="PPM1" s="12"/>
      <c r="PPN1" s="12"/>
      <c r="PPO1" s="12"/>
      <c r="PPP1" s="12"/>
      <c r="PPQ1" s="12"/>
      <c r="PPR1" s="12"/>
      <c r="PPS1" s="12"/>
      <c r="PPT1" s="12"/>
      <c r="PPU1" s="12"/>
      <c r="PPV1" s="12"/>
      <c r="PPW1" s="12"/>
      <c r="PPX1" s="12"/>
      <c r="PPY1" s="12"/>
      <c r="PPZ1" s="12"/>
      <c r="PQA1" s="12"/>
      <c r="PQB1" s="12"/>
      <c r="PQC1" s="12"/>
      <c r="PQD1" s="12"/>
      <c r="PQE1" s="12"/>
      <c r="PQF1" s="12"/>
      <c r="PQG1" s="12"/>
      <c r="PQH1" s="12"/>
      <c r="PQI1" s="12"/>
      <c r="PQJ1" s="12"/>
      <c r="PQK1" s="12"/>
      <c r="PQL1" s="12"/>
      <c r="PQM1" s="12"/>
      <c r="PQN1" s="12"/>
      <c r="PQO1" s="12"/>
      <c r="PQP1" s="12"/>
      <c r="PQQ1" s="12"/>
      <c r="PQR1" s="12"/>
      <c r="PQS1" s="12"/>
      <c r="PQT1" s="12"/>
      <c r="PQU1" s="12"/>
      <c r="PQV1" s="12"/>
      <c r="PQW1" s="12"/>
      <c r="PQX1" s="12"/>
      <c r="PQY1" s="12"/>
      <c r="PQZ1" s="12"/>
      <c r="PRA1" s="12"/>
      <c r="PRB1" s="12"/>
      <c r="PRC1" s="12"/>
      <c r="PRD1" s="12"/>
      <c r="PRE1" s="12"/>
      <c r="PRF1" s="12"/>
      <c r="PRG1" s="12"/>
      <c r="PRH1" s="12"/>
      <c r="PRI1" s="12"/>
      <c r="PRJ1" s="12"/>
      <c r="PRK1" s="12"/>
      <c r="PRL1" s="12"/>
      <c r="PRM1" s="12"/>
      <c r="PRN1" s="12"/>
      <c r="PRO1" s="12"/>
      <c r="PRP1" s="12"/>
      <c r="PRQ1" s="12"/>
      <c r="PRR1" s="12"/>
      <c r="PRS1" s="12"/>
      <c r="PRT1" s="12"/>
      <c r="PRU1" s="12"/>
      <c r="PRV1" s="12"/>
      <c r="PRW1" s="12"/>
      <c r="PRX1" s="12"/>
      <c r="PRY1" s="12"/>
      <c r="PRZ1" s="12"/>
      <c r="PSA1" s="12"/>
      <c r="PSB1" s="12"/>
      <c r="PSC1" s="12"/>
      <c r="PSD1" s="12"/>
      <c r="PSE1" s="12"/>
      <c r="PSF1" s="12"/>
      <c r="PSG1" s="12"/>
      <c r="PSH1" s="12"/>
      <c r="PSI1" s="12"/>
      <c r="PSJ1" s="12"/>
      <c r="PSK1" s="12"/>
      <c r="PSL1" s="12"/>
      <c r="PSM1" s="12"/>
      <c r="PSN1" s="12"/>
      <c r="PSO1" s="12"/>
      <c r="PSP1" s="12"/>
      <c r="PSQ1" s="12"/>
      <c r="PSR1" s="12"/>
      <c r="PSS1" s="12"/>
      <c r="PST1" s="12"/>
      <c r="PSU1" s="12"/>
      <c r="PSV1" s="12"/>
      <c r="PSW1" s="12"/>
      <c r="PSX1" s="12"/>
      <c r="PSY1" s="12"/>
      <c r="PSZ1" s="12"/>
      <c r="PTA1" s="12"/>
      <c r="PTB1" s="12"/>
      <c r="PTC1" s="12"/>
      <c r="PTD1" s="12"/>
      <c r="PTE1" s="12"/>
      <c r="PTF1" s="12"/>
      <c r="PTG1" s="12"/>
      <c r="PTH1" s="12"/>
      <c r="PTI1" s="12"/>
      <c r="PTJ1" s="12"/>
      <c r="PTK1" s="12"/>
      <c r="PTL1" s="12"/>
      <c r="PTM1" s="12"/>
      <c r="PTN1" s="12"/>
      <c r="PTO1" s="12"/>
      <c r="PTP1" s="12"/>
      <c r="PTQ1" s="12"/>
      <c r="PTR1" s="12"/>
      <c r="PTS1" s="12"/>
      <c r="PTT1" s="12"/>
      <c r="PTU1" s="12"/>
      <c r="PTV1" s="12"/>
      <c r="PTW1" s="12"/>
      <c r="PTX1" s="12"/>
      <c r="PTY1" s="12"/>
      <c r="PTZ1" s="12"/>
      <c r="PUA1" s="12"/>
      <c r="PUB1" s="12"/>
      <c r="PUC1" s="12"/>
      <c r="PUD1" s="12"/>
      <c r="PUE1" s="12"/>
      <c r="PUF1" s="12"/>
      <c r="PUG1" s="12"/>
      <c r="PUH1" s="12"/>
      <c r="PUI1" s="12"/>
      <c r="PUJ1" s="12"/>
      <c r="PUK1" s="12"/>
      <c r="PUL1" s="12"/>
      <c r="PUM1" s="12"/>
      <c r="PUN1" s="12"/>
      <c r="PUO1" s="12"/>
      <c r="PUP1" s="12"/>
      <c r="PUQ1" s="12"/>
      <c r="PUR1" s="12"/>
      <c r="PUS1" s="12"/>
      <c r="PUT1" s="12"/>
      <c r="PUU1" s="12"/>
      <c r="PUV1" s="12"/>
      <c r="PUW1" s="12"/>
      <c r="PUX1" s="12"/>
      <c r="PUY1" s="12"/>
      <c r="PUZ1" s="12"/>
      <c r="PVA1" s="12"/>
      <c r="PVB1" s="12"/>
      <c r="PVC1" s="12"/>
      <c r="PVD1" s="12"/>
      <c r="PVE1" s="12"/>
      <c r="PVF1" s="12"/>
      <c r="PVG1" s="12"/>
      <c r="PVH1" s="12"/>
      <c r="PVI1" s="12"/>
      <c r="PVJ1" s="12"/>
      <c r="PVK1" s="12"/>
      <c r="PVL1" s="12"/>
      <c r="PVM1" s="12"/>
      <c r="PVN1" s="12"/>
      <c r="PVO1" s="12"/>
      <c r="PVP1" s="12"/>
      <c r="PVQ1" s="12"/>
      <c r="PVR1" s="12"/>
      <c r="PVS1" s="12"/>
      <c r="PVT1" s="12"/>
      <c r="PVU1" s="12"/>
      <c r="PVV1" s="12"/>
      <c r="PVW1" s="12"/>
      <c r="PVX1" s="12"/>
      <c r="PVY1" s="12"/>
      <c r="PVZ1" s="12"/>
      <c r="PWA1" s="12"/>
      <c r="PWB1" s="12"/>
      <c r="PWC1" s="12"/>
      <c r="PWD1" s="12"/>
      <c r="PWE1" s="12"/>
      <c r="PWF1" s="12"/>
      <c r="PWG1" s="12"/>
      <c r="PWH1" s="12"/>
      <c r="PWI1" s="12"/>
      <c r="PWJ1" s="12"/>
      <c r="PWK1" s="12"/>
      <c r="PWL1" s="12"/>
      <c r="PWM1" s="12"/>
      <c r="PWN1" s="12"/>
      <c r="PWO1" s="12"/>
      <c r="PWP1" s="12"/>
      <c r="PWQ1" s="12"/>
      <c r="PWR1" s="12"/>
      <c r="PWS1" s="12"/>
      <c r="PWT1" s="12"/>
      <c r="PWU1" s="12"/>
      <c r="PWV1" s="12"/>
      <c r="PWW1" s="12"/>
      <c r="PWX1" s="12"/>
      <c r="PWY1" s="12"/>
      <c r="PWZ1" s="12"/>
      <c r="PXA1" s="12"/>
      <c r="PXB1" s="12"/>
      <c r="PXC1" s="12"/>
      <c r="PXD1" s="12"/>
      <c r="PXE1" s="12"/>
      <c r="PXF1" s="12"/>
      <c r="PXG1" s="12"/>
      <c r="PXH1" s="12"/>
      <c r="PXI1" s="12"/>
      <c r="PXJ1" s="12"/>
      <c r="PXK1" s="12"/>
      <c r="PXL1" s="12"/>
      <c r="PXM1" s="12"/>
      <c r="PXN1" s="12"/>
      <c r="PXO1" s="12"/>
      <c r="PXP1" s="12"/>
      <c r="PXQ1" s="12"/>
      <c r="PXR1" s="12"/>
      <c r="PXS1" s="12"/>
      <c r="PXT1" s="12"/>
      <c r="PXU1" s="12"/>
      <c r="PXV1" s="12"/>
      <c r="PXW1" s="12"/>
      <c r="PXX1" s="12"/>
      <c r="PXY1" s="12"/>
      <c r="PXZ1" s="12"/>
      <c r="PYA1" s="12"/>
      <c r="PYB1" s="12"/>
      <c r="PYC1" s="12"/>
      <c r="PYD1" s="12"/>
      <c r="PYE1" s="12"/>
      <c r="PYF1" s="12"/>
      <c r="PYG1" s="12"/>
      <c r="PYH1" s="12"/>
      <c r="PYI1" s="12"/>
      <c r="PYJ1" s="12"/>
      <c r="PYK1" s="12"/>
      <c r="PYL1" s="12"/>
      <c r="PYM1" s="12"/>
      <c r="PYN1" s="12"/>
      <c r="PYO1" s="12"/>
      <c r="PYP1" s="12"/>
      <c r="PYQ1" s="12"/>
      <c r="PYR1" s="12"/>
      <c r="PYS1" s="12"/>
      <c r="PYT1" s="12"/>
      <c r="PYU1" s="12"/>
      <c r="PYV1" s="12"/>
      <c r="PYW1" s="12"/>
      <c r="PYX1" s="12"/>
      <c r="PYY1" s="12"/>
      <c r="PYZ1" s="12"/>
      <c r="PZA1" s="12"/>
      <c r="PZB1" s="12"/>
      <c r="PZC1" s="12"/>
      <c r="PZD1" s="12"/>
      <c r="PZE1" s="12"/>
      <c r="PZF1" s="12"/>
      <c r="PZG1" s="12"/>
      <c r="PZH1" s="12"/>
      <c r="PZI1" s="12"/>
      <c r="PZJ1" s="12"/>
      <c r="PZK1" s="12"/>
      <c r="PZL1" s="12"/>
      <c r="PZM1" s="12"/>
      <c r="PZN1" s="12"/>
      <c r="PZO1" s="12"/>
      <c r="PZP1" s="12"/>
      <c r="PZQ1" s="12"/>
      <c r="PZR1" s="12"/>
      <c r="PZS1" s="12"/>
      <c r="PZT1" s="12"/>
      <c r="PZU1" s="12"/>
      <c r="PZV1" s="12"/>
      <c r="PZW1" s="12"/>
      <c r="PZX1" s="12"/>
      <c r="PZY1" s="12"/>
      <c r="PZZ1" s="12"/>
      <c r="QAA1" s="12"/>
      <c r="QAB1" s="12"/>
      <c r="QAC1" s="12"/>
      <c r="QAD1" s="12"/>
      <c r="QAE1" s="12"/>
      <c r="QAF1" s="12"/>
      <c r="QAG1" s="12"/>
      <c r="QAH1" s="12"/>
      <c r="QAI1" s="12"/>
      <c r="QAJ1" s="12"/>
      <c r="QAK1" s="12"/>
      <c r="QAL1" s="12"/>
      <c r="QAM1" s="12"/>
      <c r="QAN1" s="12"/>
      <c r="QAO1" s="12"/>
      <c r="QAP1" s="12"/>
      <c r="QAQ1" s="12"/>
      <c r="QAR1" s="12"/>
      <c r="QAS1" s="12"/>
      <c r="QAT1" s="12"/>
      <c r="QAU1" s="12"/>
      <c r="QAV1" s="12"/>
      <c r="QAW1" s="12"/>
      <c r="QAX1" s="12"/>
      <c r="QAY1" s="12"/>
      <c r="QAZ1" s="12"/>
      <c r="QBA1" s="12"/>
      <c r="QBB1" s="12"/>
      <c r="QBC1" s="12"/>
      <c r="QBD1" s="12"/>
      <c r="QBE1" s="12"/>
      <c r="QBF1" s="12"/>
      <c r="QBG1" s="12"/>
      <c r="QBH1" s="12"/>
      <c r="QBI1" s="12"/>
      <c r="QBJ1" s="12"/>
      <c r="QBK1" s="12"/>
      <c r="QBL1" s="12"/>
      <c r="QBM1" s="12"/>
      <c r="QBN1" s="12"/>
      <c r="QBO1" s="12"/>
      <c r="QBP1" s="12"/>
      <c r="QBQ1" s="12"/>
      <c r="QBR1" s="12"/>
      <c r="QBS1" s="12"/>
      <c r="QBT1" s="12"/>
      <c r="QBU1" s="12"/>
      <c r="QBV1" s="12"/>
      <c r="QBW1" s="12"/>
      <c r="QBX1" s="12"/>
      <c r="QBY1" s="12"/>
      <c r="QBZ1" s="12"/>
      <c r="QCA1" s="12"/>
      <c r="QCB1" s="12"/>
      <c r="QCC1" s="12"/>
      <c r="QCD1" s="12"/>
      <c r="QCE1" s="12"/>
      <c r="QCF1" s="12"/>
      <c r="QCG1" s="12"/>
      <c r="QCH1" s="12"/>
      <c r="QCI1" s="12"/>
      <c r="QCJ1" s="12"/>
      <c r="QCK1" s="12"/>
      <c r="QCL1" s="12"/>
      <c r="QCM1" s="12"/>
      <c r="QCN1" s="12"/>
      <c r="QCO1" s="12"/>
      <c r="QCP1" s="12"/>
      <c r="QCQ1" s="12"/>
      <c r="QCR1" s="12"/>
      <c r="QCS1" s="12"/>
      <c r="QCT1" s="12"/>
      <c r="QCU1" s="12"/>
      <c r="QCV1" s="12"/>
      <c r="QCW1" s="12"/>
      <c r="QCX1" s="12"/>
      <c r="QCY1" s="12"/>
      <c r="QCZ1" s="12"/>
      <c r="QDA1" s="12"/>
      <c r="QDB1" s="12"/>
      <c r="QDC1" s="12"/>
      <c r="QDD1" s="12"/>
      <c r="QDE1" s="12"/>
      <c r="QDF1" s="12"/>
      <c r="QDG1" s="12"/>
      <c r="QDH1" s="12"/>
      <c r="QDI1" s="12"/>
      <c r="QDJ1" s="12"/>
      <c r="QDK1" s="12"/>
      <c r="QDL1" s="12"/>
      <c r="QDM1" s="12"/>
      <c r="QDN1" s="12"/>
      <c r="QDO1" s="12"/>
      <c r="QDP1" s="12"/>
      <c r="QDQ1" s="12"/>
      <c r="QDR1" s="12"/>
      <c r="QDS1" s="12"/>
      <c r="QDT1" s="12"/>
      <c r="QDU1" s="12"/>
      <c r="QDV1" s="12"/>
      <c r="QDW1" s="12"/>
      <c r="QDX1" s="12"/>
      <c r="QDY1" s="12"/>
      <c r="QDZ1" s="12"/>
      <c r="QEA1" s="12"/>
      <c r="QEB1" s="12"/>
      <c r="QEC1" s="12"/>
      <c r="QED1" s="12"/>
      <c r="QEE1" s="12"/>
      <c r="QEF1" s="12"/>
      <c r="QEG1" s="12"/>
      <c r="QEH1" s="12"/>
      <c r="QEI1" s="12"/>
      <c r="QEJ1" s="12"/>
      <c r="QEK1" s="12"/>
      <c r="QEL1" s="12"/>
      <c r="QEM1" s="12"/>
      <c r="QEN1" s="12"/>
      <c r="QEO1" s="12"/>
      <c r="QEP1" s="12"/>
      <c r="QEQ1" s="12"/>
      <c r="QER1" s="12"/>
      <c r="QES1" s="12"/>
      <c r="QET1" s="12"/>
      <c r="QEU1" s="12"/>
      <c r="QEV1" s="12"/>
      <c r="QEW1" s="12"/>
      <c r="QEX1" s="12"/>
      <c r="QEY1" s="12"/>
      <c r="QEZ1" s="12"/>
      <c r="QFA1" s="12"/>
      <c r="QFB1" s="12"/>
      <c r="QFC1" s="12"/>
      <c r="QFD1" s="12"/>
      <c r="QFE1" s="12"/>
      <c r="QFF1" s="12"/>
      <c r="QFG1" s="12"/>
      <c r="QFH1" s="12"/>
      <c r="QFI1" s="12"/>
      <c r="QFJ1" s="12"/>
      <c r="QFK1" s="12"/>
      <c r="QFL1" s="12"/>
      <c r="QFM1" s="12"/>
      <c r="QFN1" s="12"/>
      <c r="QFO1" s="12"/>
      <c r="QFP1" s="12"/>
      <c r="QFQ1" s="12"/>
      <c r="QFR1" s="12"/>
      <c r="QFS1" s="12"/>
      <c r="QFT1" s="12"/>
      <c r="QFU1" s="12"/>
      <c r="QFV1" s="12"/>
      <c r="QFW1" s="12"/>
      <c r="QFX1" s="12"/>
      <c r="QFY1" s="12"/>
      <c r="QFZ1" s="12"/>
      <c r="QGA1" s="12"/>
      <c r="QGB1" s="12"/>
      <c r="QGC1" s="12"/>
      <c r="QGD1" s="12"/>
      <c r="QGE1" s="12"/>
      <c r="QGF1" s="12"/>
      <c r="QGG1" s="12"/>
      <c r="QGH1" s="12"/>
      <c r="QGI1" s="12"/>
      <c r="QGJ1" s="12"/>
      <c r="QGK1" s="12"/>
      <c r="QGL1" s="12"/>
      <c r="QGM1" s="12"/>
      <c r="QGN1" s="12"/>
      <c r="QGO1" s="12"/>
      <c r="QGP1" s="12"/>
      <c r="QGQ1" s="12"/>
      <c r="QGR1" s="12"/>
      <c r="QGS1" s="12"/>
      <c r="QGT1" s="12"/>
      <c r="QGU1" s="12"/>
      <c r="QGV1" s="12"/>
      <c r="QGW1" s="12"/>
      <c r="QGX1" s="12"/>
      <c r="QGY1" s="12"/>
      <c r="QGZ1" s="12"/>
      <c r="QHA1" s="12"/>
      <c r="QHB1" s="12"/>
      <c r="QHC1" s="12"/>
      <c r="QHD1" s="12"/>
      <c r="QHE1" s="12"/>
      <c r="QHF1" s="12"/>
      <c r="QHG1" s="12"/>
      <c r="QHH1" s="12"/>
      <c r="QHI1" s="12"/>
      <c r="QHJ1" s="12"/>
      <c r="QHK1" s="12"/>
      <c r="QHL1" s="12"/>
      <c r="QHM1" s="12"/>
      <c r="QHN1" s="12"/>
      <c r="QHO1" s="12"/>
      <c r="QHP1" s="12"/>
      <c r="QHQ1" s="12"/>
      <c r="QHR1" s="12"/>
      <c r="QHS1" s="12"/>
      <c r="QHT1" s="12"/>
      <c r="QHU1" s="12"/>
      <c r="QHV1" s="12"/>
      <c r="QHW1" s="12"/>
      <c r="QHX1" s="12"/>
      <c r="QHY1" s="12"/>
      <c r="QHZ1" s="12"/>
      <c r="QIA1" s="12"/>
      <c r="QIB1" s="12"/>
      <c r="QIC1" s="12"/>
      <c r="QID1" s="12"/>
      <c r="QIE1" s="12"/>
      <c r="QIF1" s="12"/>
      <c r="QIG1" s="12"/>
      <c r="QIH1" s="12"/>
      <c r="QII1" s="12"/>
      <c r="QIJ1" s="12"/>
      <c r="QIK1" s="12"/>
      <c r="QIL1" s="12"/>
      <c r="QIM1" s="12"/>
      <c r="QIN1" s="12"/>
      <c r="QIO1" s="12"/>
      <c r="QIP1" s="12"/>
      <c r="QIQ1" s="12"/>
      <c r="QIR1" s="12"/>
      <c r="QIS1" s="12"/>
      <c r="QIT1" s="12"/>
      <c r="QIU1" s="12"/>
      <c r="QIV1" s="12"/>
      <c r="QIW1" s="12"/>
      <c r="QIX1" s="12"/>
      <c r="QIY1" s="12"/>
      <c r="QIZ1" s="12"/>
      <c r="QJA1" s="12"/>
      <c r="QJB1" s="12"/>
      <c r="QJC1" s="12"/>
      <c r="QJD1" s="12"/>
      <c r="QJE1" s="12"/>
      <c r="QJF1" s="12"/>
      <c r="QJG1" s="12"/>
      <c r="QJH1" s="12"/>
      <c r="QJI1" s="12"/>
      <c r="QJJ1" s="12"/>
      <c r="QJK1" s="12"/>
      <c r="QJL1" s="12"/>
      <c r="QJM1" s="12"/>
      <c r="QJN1" s="12"/>
      <c r="QJO1" s="12"/>
      <c r="QJP1" s="12"/>
      <c r="QJQ1" s="12"/>
      <c r="QJR1" s="12"/>
      <c r="QJS1" s="12"/>
      <c r="QJT1" s="12"/>
      <c r="QJU1" s="12"/>
      <c r="QJV1" s="12"/>
      <c r="QJW1" s="12"/>
      <c r="QJX1" s="12"/>
      <c r="QJY1" s="12"/>
      <c r="QJZ1" s="12"/>
      <c r="QKA1" s="12"/>
      <c r="QKB1" s="12"/>
      <c r="QKC1" s="12"/>
      <c r="QKD1" s="12"/>
      <c r="QKE1" s="12"/>
      <c r="QKF1" s="12"/>
      <c r="QKG1" s="12"/>
      <c r="QKH1" s="12"/>
      <c r="QKI1" s="12"/>
      <c r="QKJ1" s="12"/>
      <c r="QKK1" s="12"/>
      <c r="QKL1" s="12"/>
      <c r="QKM1" s="12"/>
      <c r="QKN1" s="12"/>
      <c r="QKO1" s="12"/>
      <c r="QKP1" s="12"/>
      <c r="QKQ1" s="12"/>
      <c r="QKR1" s="12"/>
      <c r="QKS1" s="12"/>
      <c r="QKT1" s="12"/>
      <c r="QKU1" s="12"/>
      <c r="QKV1" s="12"/>
      <c r="QKW1" s="12"/>
      <c r="QKX1" s="12"/>
      <c r="QKY1" s="12"/>
      <c r="QKZ1" s="12"/>
      <c r="QLA1" s="12"/>
      <c r="QLB1" s="12"/>
      <c r="QLC1" s="12"/>
      <c r="QLD1" s="12"/>
      <c r="QLE1" s="12"/>
      <c r="QLF1" s="12"/>
      <c r="QLG1" s="12"/>
      <c r="QLH1" s="12"/>
      <c r="QLI1" s="12"/>
      <c r="QLJ1" s="12"/>
      <c r="QLK1" s="12"/>
      <c r="QLL1" s="12"/>
      <c r="QLM1" s="12"/>
      <c r="QLN1" s="12"/>
      <c r="QLO1" s="12"/>
      <c r="QLP1" s="12"/>
      <c r="QLQ1" s="12"/>
      <c r="QLR1" s="12"/>
      <c r="QLS1" s="12"/>
      <c r="QLT1" s="12"/>
      <c r="QLU1" s="12"/>
      <c r="QLV1" s="12"/>
      <c r="QLW1" s="12"/>
      <c r="QLX1" s="12"/>
      <c r="QLY1" s="12"/>
      <c r="QLZ1" s="12"/>
      <c r="QMA1" s="12"/>
      <c r="QMB1" s="12"/>
      <c r="QMC1" s="12"/>
      <c r="QMD1" s="12"/>
      <c r="QME1" s="12"/>
      <c r="QMF1" s="12"/>
      <c r="QMG1" s="12"/>
      <c r="QMH1" s="12"/>
      <c r="QMI1" s="12"/>
      <c r="QMJ1" s="12"/>
      <c r="QMK1" s="12"/>
      <c r="QML1" s="12"/>
      <c r="QMM1" s="12"/>
      <c r="QMN1" s="12"/>
      <c r="QMO1" s="12"/>
      <c r="QMP1" s="12"/>
      <c r="QMQ1" s="12"/>
      <c r="QMR1" s="12"/>
      <c r="QMS1" s="12"/>
      <c r="QMT1" s="12"/>
      <c r="QMU1" s="12"/>
      <c r="QMV1" s="12"/>
      <c r="QMW1" s="12"/>
      <c r="QMX1" s="12"/>
      <c r="QMY1" s="12"/>
      <c r="QMZ1" s="12"/>
      <c r="QNA1" s="12"/>
      <c r="QNB1" s="12"/>
      <c r="QNC1" s="12"/>
      <c r="QND1" s="12"/>
      <c r="QNE1" s="12"/>
      <c r="QNF1" s="12"/>
      <c r="QNG1" s="12"/>
      <c r="QNH1" s="12"/>
      <c r="QNI1" s="12"/>
      <c r="QNJ1" s="12"/>
      <c r="QNK1" s="12"/>
      <c r="QNL1" s="12"/>
      <c r="QNM1" s="12"/>
      <c r="QNN1" s="12"/>
      <c r="QNO1" s="12"/>
      <c r="QNP1" s="12"/>
      <c r="QNQ1" s="12"/>
      <c r="QNR1" s="12"/>
      <c r="QNS1" s="12"/>
      <c r="QNT1" s="12"/>
      <c r="QNU1" s="12"/>
      <c r="QNV1" s="12"/>
      <c r="QNW1" s="12"/>
      <c r="QNX1" s="12"/>
      <c r="QNY1" s="12"/>
      <c r="QNZ1" s="12"/>
      <c r="QOA1" s="12"/>
      <c r="QOB1" s="12"/>
      <c r="QOC1" s="12"/>
      <c r="QOD1" s="12"/>
      <c r="QOE1" s="12"/>
      <c r="QOF1" s="12"/>
      <c r="QOG1" s="12"/>
      <c r="QOH1" s="12"/>
      <c r="QOI1" s="12"/>
      <c r="QOJ1" s="12"/>
      <c r="QOK1" s="12"/>
      <c r="QOL1" s="12"/>
      <c r="QOM1" s="12"/>
      <c r="QON1" s="12"/>
      <c r="QOO1" s="12"/>
      <c r="QOP1" s="12"/>
      <c r="QOQ1" s="12"/>
      <c r="QOR1" s="12"/>
      <c r="QOS1" s="12"/>
      <c r="QOT1" s="12"/>
      <c r="QOU1" s="12"/>
      <c r="QOV1" s="12"/>
      <c r="QOW1" s="12"/>
      <c r="QOX1" s="12"/>
      <c r="QOY1" s="12"/>
      <c r="QOZ1" s="12"/>
      <c r="QPA1" s="12"/>
      <c r="QPB1" s="12"/>
      <c r="QPC1" s="12"/>
      <c r="QPD1" s="12"/>
      <c r="QPE1" s="12"/>
      <c r="QPF1" s="12"/>
      <c r="QPG1" s="12"/>
      <c r="QPH1" s="12"/>
      <c r="QPI1" s="12"/>
      <c r="QPJ1" s="12"/>
      <c r="QPK1" s="12"/>
      <c r="QPL1" s="12"/>
      <c r="QPM1" s="12"/>
      <c r="QPN1" s="12"/>
      <c r="QPO1" s="12"/>
      <c r="QPP1" s="12"/>
      <c r="QPQ1" s="12"/>
      <c r="QPR1" s="12"/>
      <c r="QPS1" s="12"/>
      <c r="QPT1" s="12"/>
      <c r="QPU1" s="12"/>
      <c r="QPV1" s="12"/>
      <c r="QPW1" s="12"/>
      <c r="QPX1" s="12"/>
      <c r="QPY1" s="12"/>
      <c r="QPZ1" s="12"/>
      <c r="QQA1" s="12"/>
      <c r="QQB1" s="12"/>
      <c r="QQC1" s="12"/>
      <c r="QQD1" s="12"/>
      <c r="QQE1" s="12"/>
      <c r="QQF1" s="12"/>
      <c r="QQG1" s="12"/>
      <c r="QQH1" s="12"/>
      <c r="QQI1" s="12"/>
      <c r="QQJ1" s="12"/>
      <c r="QQK1" s="12"/>
      <c r="QQL1" s="12"/>
      <c r="QQM1" s="12"/>
      <c r="QQN1" s="12"/>
      <c r="QQO1" s="12"/>
      <c r="QQP1" s="12"/>
      <c r="QQQ1" s="12"/>
      <c r="QQR1" s="12"/>
      <c r="QQS1" s="12"/>
      <c r="QQT1" s="12"/>
      <c r="QQU1" s="12"/>
      <c r="QQV1" s="12"/>
      <c r="QQW1" s="12"/>
      <c r="QQX1" s="12"/>
      <c r="QQY1" s="12"/>
      <c r="QQZ1" s="12"/>
      <c r="QRA1" s="12"/>
      <c r="QRB1" s="12"/>
      <c r="QRC1" s="12"/>
      <c r="QRD1" s="12"/>
      <c r="QRE1" s="12"/>
      <c r="QRF1" s="12"/>
      <c r="QRG1" s="12"/>
      <c r="QRH1" s="12"/>
      <c r="QRI1" s="12"/>
      <c r="QRJ1" s="12"/>
      <c r="QRK1" s="12"/>
      <c r="QRL1" s="12"/>
      <c r="QRM1" s="12"/>
      <c r="QRN1" s="12"/>
      <c r="QRO1" s="12"/>
      <c r="QRP1" s="12"/>
      <c r="QRQ1" s="12"/>
      <c r="QRR1" s="12"/>
      <c r="QRS1" s="12"/>
      <c r="QRT1" s="12"/>
      <c r="QRU1" s="12"/>
      <c r="QRV1" s="12"/>
      <c r="QRW1" s="12"/>
      <c r="QRX1" s="12"/>
      <c r="QRY1" s="12"/>
      <c r="QRZ1" s="12"/>
      <c r="QSA1" s="12"/>
      <c r="QSB1" s="12"/>
      <c r="QSC1" s="12"/>
      <c r="QSD1" s="12"/>
      <c r="QSE1" s="12"/>
      <c r="QSF1" s="12"/>
      <c r="QSG1" s="12"/>
      <c r="QSH1" s="12"/>
      <c r="QSI1" s="12"/>
      <c r="QSJ1" s="12"/>
      <c r="QSK1" s="12"/>
      <c r="QSL1" s="12"/>
      <c r="QSM1" s="12"/>
      <c r="QSN1" s="12"/>
      <c r="QSO1" s="12"/>
      <c r="QSP1" s="12"/>
      <c r="QSQ1" s="12"/>
      <c r="QSR1" s="12"/>
      <c r="QSS1" s="12"/>
      <c r="QST1" s="12"/>
      <c r="QSU1" s="12"/>
      <c r="QSV1" s="12"/>
      <c r="QSW1" s="12"/>
      <c r="QSX1" s="12"/>
      <c r="QSY1" s="12"/>
      <c r="QSZ1" s="12"/>
      <c r="QTA1" s="12"/>
      <c r="QTB1" s="12"/>
      <c r="QTC1" s="12"/>
      <c r="QTD1" s="12"/>
      <c r="QTE1" s="12"/>
      <c r="QTF1" s="12"/>
      <c r="QTG1" s="12"/>
      <c r="QTH1" s="12"/>
      <c r="QTI1" s="12"/>
      <c r="QTJ1" s="12"/>
      <c r="QTK1" s="12"/>
      <c r="QTL1" s="12"/>
      <c r="QTM1" s="12"/>
      <c r="QTN1" s="12"/>
      <c r="QTO1" s="12"/>
      <c r="QTP1" s="12"/>
      <c r="QTQ1" s="12"/>
      <c r="QTR1" s="12"/>
      <c r="QTS1" s="12"/>
      <c r="QTT1" s="12"/>
      <c r="QTU1" s="12"/>
      <c r="QTV1" s="12"/>
      <c r="QTW1" s="12"/>
      <c r="QTX1" s="12"/>
      <c r="QTY1" s="12"/>
      <c r="QTZ1" s="12"/>
      <c r="QUA1" s="12"/>
      <c r="QUB1" s="12"/>
      <c r="QUC1" s="12"/>
      <c r="QUD1" s="12"/>
      <c r="QUE1" s="12"/>
      <c r="QUF1" s="12"/>
      <c r="QUG1" s="12"/>
      <c r="QUH1" s="12"/>
      <c r="QUI1" s="12"/>
      <c r="QUJ1" s="12"/>
      <c r="QUK1" s="12"/>
      <c r="QUL1" s="12"/>
      <c r="QUM1" s="12"/>
      <c r="QUN1" s="12"/>
      <c r="QUO1" s="12"/>
      <c r="QUP1" s="12"/>
      <c r="QUQ1" s="12"/>
      <c r="QUR1" s="12"/>
      <c r="QUS1" s="12"/>
      <c r="QUT1" s="12"/>
      <c r="QUU1" s="12"/>
      <c r="QUV1" s="12"/>
      <c r="QUW1" s="12"/>
      <c r="QUX1" s="12"/>
      <c r="QUY1" s="12"/>
      <c r="QUZ1" s="12"/>
      <c r="QVA1" s="12"/>
      <c r="QVB1" s="12"/>
      <c r="QVC1" s="12"/>
      <c r="QVD1" s="12"/>
      <c r="QVE1" s="12"/>
      <c r="QVF1" s="12"/>
      <c r="QVG1" s="12"/>
      <c r="QVH1" s="12"/>
      <c r="QVI1" s="12"/>
      <c r="QVJ1" s="12"/>
      <c r="QVK1" s="12"/>
      <c r="QVL1" s="12"/>
      <c r="QVM1" s="12"/>
      <c r="QVN1" s="12"/>
      <c r="QVO1" s="12"/>
      <c r="QVP1" s="12"/>
      <c r="QVQ1" s="12"/>
      <c r="QVR1" s="12"/>
      <c r="QVS1" s="12"/>
      <c r="QVT1" s="12"/>
      <c r="QVU1" s="12"/>
      <c r="QVV1" s="12"/>
      <c r="QVW1" s="12"/>
      <c r="QVX1" s="12"/>
      <c r="QVY1" s="12"/>
      <c r="QVZ1" s="12"/>
      <c r="QWA1" s="12"/>
      <c r="QWB1" s="12"/>
      <c r="QWC1" s="12"/>
      <c r="QWD1" s="12"/>
      <c r="QWE1" s="12"/>
      <c r="QWF1" s="12"/>
      <c r="QWG1" s="12"/>
      <c r="QWH1" s="12"/>
      <c r="QWI1" s="12"/>
      <c r="QWJ1" s="12"/>
      <c r="QWK1" s="12"/>
      <c r="QWL1" s="12"/>
      <c r="QWM1" s="12"/>
      <c r="QWN1" s="12"/>
      <c r="QWO1" s="12"/>
      <c r="QWP1" s="12"/>
      <c r="QWQ1" s="12"/>
      <c r="QWR1" s="12"/>
      <c r="QWS1" s="12"/>
      <c r="QWT1" s="12"/>
      <c r="QWU1" s="12"/>
      <c r="QWV1" s="12"/>
      <c r="QWW1" s="12"/>
      <c r="QWX1" s="12"/>
      <c r="QWY1" s="12"/>
      <c r="QWZ1" s="12"/>
      <c r="QXA1" s="12"/>
      <c r="QXB1" s="12"/>
      <c r="QXC1" s="12"/>
      <c r="QXD1" s="12"/>
      <c r="QXE1" s="12"/>
      <c r="QXF1" s="12"/>
      <c r="QXG1" s="12"/>
      <c r="QXH1" s="12"/>
      <c r="QXI1" s="12"/>
      <c r="QXJ1" s="12"/>
      <c r="QXK1" s="12"/>
      <c r="QXL1" s="12"/>
      <c r="QXM1" s="12"/>
      <c r="QXN1" s="12"/>
      <c r="QXO1" s="12"/>
      <c r="QXP1" s="12"/>
      <c r="QXQ1" s="12"/>
      <c r="QXR1" s="12"/>
      <c r="QXS1" s="12"/>
      <c r="QXT1" s="12"/>
      <c r="QXU1" s="12"/>
      <c r="QXV1" s="12"/>
      <c r="QXW1" s="12"/>
      <c r="QXX1" s="12"/>
      <c r="QXY1" s="12"/>
      <c r="QXZ1" s="12"/>
      <c r="QYA1" s="12"/>
      <c r="QYB1" s="12"/>
      <c r="QYC1" s="12"/>
      <c r="QYD1" s="12"/>
      <c r="QYE1" s="12"/>
      <c r="QYF1" s="12"/>
      <c r="QYG1" s="12"/>
      <c r="QYH1" s="12"/>
      <c r="QYI1" s="12"/>
      <c r="QYJ1" s="12"/>
      <c r="QYK1" s="12"/>
      <c r="QYL1" s="12"/>
      <c r="QYM1" s="12"/>
      <c r="QYN1" s="12"/>
      <c r="QYO1" s="12"/>
      <c r="QYP1" s="12"/>
      <c r="QYQ1" s="12"/>
      <c r="QYR1" s="12"/>
      <c r="QYS1" s="12"/>
      <c r="QYT1" s="12"/>
      <c r="QYU1" s="12"/>
      <c r="QYV1" s="12"/>
      <c r="QYW1" s="12"/>
      <c r="QYX1" s="12"/>
      <c r="QYY1" s="12"/>
      <c r="QYZ1" s="12"/>
      <c r="QZA1" s="12"/>
      <c r="QZB1" s="12"/>
      <c r="QZC1" s="12"/>
      <c r="QZD1" s="12"/>
      <c r="QZE1" s="12"/>
      <c r="QZF1" s="12"/>
      <c r="QZG1" s="12"/>
      <c r="QZH1" s="12"/>
      <c r="QZI1" s="12"/>
      <c r="QZJ1" s="12"/>
      <c r="QZK1" s="12"/>
      <c r="QZL1" s="12"/>
      <c r="QZM1" s="12"/>
      <c r="QZN1" s="12"/>
      <c r="QZO1" s="12"/>
      <c r="QZP1" s="12"/>
      <c r="QZQ1" s="12"/>
      <c r="QZR1" s="12"/>
      <c r="QZS1" s="12"/>
      <c r="QZT1" s="12"/>
      <c r="QZU1" s="12"/>
      <c r="QZV1" s="12"/>
      <c r="QZW1" s="12"/>
      <c r="QZX1" s="12"/>
      <c r="QZY1" s="12"/>
      <c r="QZZ1" s="12"/>
      <c r="RAA1" s="12"/>
      <c r="RAB1" s="12"/>
      <c r="RAC1" s="12"/>
      <c r="RAD1" s="12"/>
      <c r="RAE1" s="12"/>
      <c r="RAF1" s="12"/>
      <c r="RAG1" s="12"/>
      <c r="RAH1" s="12"/>
      <c r="RAI1" s="12"/>
      <c r="RAJ1" s="12"/>
      <c r="RAK1" s="12"/>
      <c r="RAL1" s="12"/>
      <c r="RAM1" s="12"/>
      <c r="RAN1" s="12"/>
      <c r="RAO1" s="12"/>
      <c r="RAP1" s="12"/>
      <c r="RAQ1" s="12"/>
      <c r="RAR1" s="12"/>
      <c r="RAS1" s="12"/>
      <c r="RAT1" s="12"/>
      <c r="RAU1" s="12"/>
      <c r="RAV1" s="12"/>
      <c r="RAW1" s="12"/>
      <c r="RAX1" s="12"/>
      <c r="RAY1" s="12"/>
      <c r="RAZ1" s="12"/>
      <c r="RBA1" s="12"/>
      <c r="RBB1" s="12"/>
      <c r="RBC1" s="12"/>
      <c r="RBD1" s="12"/>
      <c r="RBE1" s="12"/>
      <c r="RBF1" s="12"/>
      <c r="RBG1" s="12"/>
      <c r="RBH1" s="12"/>
      <c r="RBI1" s="12"/>
      <c r="RBJ1" s="12"/>
      <c r="RBK1" s="12"/>
      <c r="RBL1" s="12"/>
      <c r="RBM1" s="12"/>
      <c r="RBN1" s="12"/>
      <c r="RBO1" s="12"/>
      <c r="RBP1" s="12"/>
      <c r="RBQ1" s="12"/>
      <c r="RBR1" s="12"/>
      <c r="RBS1" s="12"/>
      <c r="RBT1" s="12"/>
      <c r="RBU1" s="12"/>
      <c r="RBV1" s="12"/>
      <c r="RBW1" s="12"/>
      <c r="RBX1" s="12"/>
      <c r="RBY1" s="12"/>
      <c r="RBZ1" s="12"/>
      <c r="RCA1" s="12"/>
      <c r="RCB1" s="12"/>
      <c r="RCC1" s="12"/>
      <c r="RCD1" s="12"/>
      <c r="RCE1" s="12"/>
      <c r="RCF1" s="12"/>
      <c r="RCG1" s="12"/>
      <c r="RCH1" s="12"/>
      <c r="RCI1" s="12"/>
      <c r="RCJ1" s="12"/>
      <c r="RCK1" s="12"/>
      <c r="RCL1" s="12"/>
      <c r="RCM1" s="12"/>
      <c r="RCN1" s="12"/>
      <c r="RCO1" s="12"/>
      <c r="RCP1" s="12"/>
      <c r="RCQ1" s="12"/>
      <c r="RCR1" s="12"/>
      <c r="RCS1" s="12"/>
      <c r="RCT1" s="12"/>
      <c r="RCU1" s="12"/>
      <c r="RCV1" s="12"/>
      <c r="RCW1" s="12"/>
      <c r="RCX1" s="12"/>
      <c r="RCY1" s="12"/>
      <c r="RCZ1" s="12"/>
      <c r="RDA1" s="12"/>
      <c r="RDB1" s="12"/>
      <c r="RDC1" s="12"/>
      <c r="RDD1" s="12"/>
      <c r="RDE1" s="12"/>
      <c r="RDF1" s="12"/>
      <c r="RDG1" s="12"/>
      <c r="RDH1" s="12"/>
      <c r="RDI1" s="12"/>
      <c r="RDJ1" s="12"/>
      <c r="RDK1" s="12"/>
      <c r="RDL1" s="12"/>
      <c r="RDM1" s="12"/>
      <c r="RDN1" s="12"/>
      <c r="RDO1" s="12"/>
      <c r="RDP1" s="12"/>
      <c r="RDQ1" s="12"/>
      <c r="RDR1" s="12"/>
      <c r="RDS1" s="12"/>
      <c r="RDT1" s="12"/>
      <c r="RDU1" s="12"/>
      <c r="RDV1" s="12"/>
      <c r="RDW1" s="12"/>
      <c r="RDX1" s="12"/>
      <c r="RDY1" s="12"/>
      <c r="RDZ1" s="12"/>
      <c r="REA1" s="12"/>
      <c r="REB1" s="12"/>
      <c r="REC1" s="12"/>
      <c r="RED1" s="12"/>
      <c r="REE1" s="12"/>
      <c r="REF1" s="12"/>
      <c r="REG1" s="12"/>
      <c r="REH1" s="12"/>
      <c r="REI1" s="12"/>
      <c r="REJ1" s="12"/>
      <c r="REK1" s="12"/>
      <c r="REL1" s="12"/>
      <c r="REM1" s="12"/>
      <c r="REN1" s="12"/>
      <c r="REO1" s="12"/>
      <c r="REP1" s="12"/>
      <c r="REQ1" s="12"/>
      <c r="RER1" s="12"/>
      <c r="RES1" s="12"/>
      <c r="RET1" s="12"/>
      <c r="REU1" s="12"/>
      <c r="REV1" s="12"/>
      <c r="REW1" s="12"/>
      <c r="REX1" s="12"/>
      <c r="REY1" s="12"/>
      <c r="REZ1" s="12"/>
      <c r="RFA1" s="12"/>
      <c r="RFB1" s="12"/>
      <c r="RFC1" s="12"/>
      <c r="RFD1" s="12"/>
      <c r="RFE1" s="12"/>
      <c r="RFF1" s="12"/>
      <c r="RFG1" s="12"/>
      <c r="RFH1" s="12"/>
      <c r="RFI1" s="12"/>
      <c r="RFJ1" s="12"/>
      <c r="RFK1" s="12"/>
      <c r="RFL1" s="12"/>
      <c r="RFM1" s="12"/>
      <c r="RFN1" s="12"/>
      <c r="RFO1" s="12"/>
      <c r="RFP1" s="12"/>
      <c r="RFQ1" s="12"/>
      <c r="RFR1" s="12"/>
      <c r="RFS1" s="12"/>
      <c r="RFT1" s="12"/>
      <c r="RFU1" s="12"/>
      <c r="RFV1" s="12"/>
      <c r="RFW1" s="12"/>
      <c r="RFX1" s="12"/>
      <c r="RFY1" s="12"/>
      <c r="RFZ1" s="12"/>
      <c r="RGA1" s="12"/>
      <c r="RGB1" s="12"/>
      <c r="RGC1" s="12"/>
      <c r="RGD1" s="12"/>
      <c r="RGE1" s="12"/>
      <c r="RGF1" s="12"/>
      <c r="RGG1" s="12"/>
      <c r="RGH1" s="12"/>
      <c r="RGI1" s="12"/>
      <c r="RGJ1" s="12"/>
      <c r="RGK1" s="12"/>
      <c r="RGL1" s="12"/>
      <c r="RGM1" s="12"/>
      <c r="RGN1" s="12"/>
      <c r="RGO1" s="12"/>
      <c r="RGP1" s="12"/>
      <c r="RGQ1" s="12"/>
      <c r="RGR1" s="12"/>
      <c r="RGS1" s="12"/>
      <c r="RGT1" s="12"/>
      <c r="RGU1" s="12"/>
      <c r="RGV1" s="12"/>
      <c r="RGW1" s="12"/>
      <c r="RGX1" s="12"/>
      <c r="RGY1" s="12"/>
      <c r="RGZ1" s="12"/>
      <c r="RHA1" s="12"/>
      <c r="RHB1" s="12"/>
      <c r="RHC1" s="12"/>
      <c r="RHD1" s="12"/>
      <c r="RHE1" s="12"/>
      <c r="RHF1" s="12"/>
      <c r="RHG1" s="12"/>
      <c r="RHH1" s="12"/>
      <c r="RHI1" s="12"/>
      <c r="RHJ1" s="12"/>
      <c r="RHK1" s="12"/>
      <c r="RHL1" s="12"/>
      <c r="RHM1" s="12"/>
      <c r="RHN1" s="12"/>
      <c r="RHO1" s="12"/>
      <c r="RHP1" s="12"/>
      <c r="RHQ1" s="12"/>
      <c r="RHR1" s="12"/>
      <c r="RHS1" s="12"/>
      <c r="RHT1" s="12"/>
      <c r="RHU1" s="12"/>
      <c r="RHV1" s="12"/>
      <c r="RHW1" s="12"/>
      <c r="RHX1" s="12"/>
      <c r="RHY1" s="12"/>
      <c r="RHZ1" s="12"/>
      <c r="RIA1" s="12"/>
      <c r="RIB1" s="12"/>
      <c r="RIC1" s="12"/>
      <c r="RID1" s="12"/>
      <c r="RIE1" s="12"/>
      <c r="RIF1" s="12"/>
      <c r="RIG1" s="12"/>
      <c r="RIH1" s="12"/>
      <c r="RII1" s="12"/>
      <c r="RIJ1" s="12"/>
      <c r="RIK1" s="12"/>
      <c r="RIL1" s="12"/>
      <c r="RIM1" s="12"/>
      <c r="RIN1" s="12"/>
      <c r="RIO1" s="12"/>
      <c r="RIP1" s="12"/>
      <c r="RIQ1" s="12"/>
      <c r="RIR1" s="12"/>
      <c r="RIS1" s="12"/>
      <c r="RIT1" s="12"/>
      <c r="RIU1" s="12"/>
      <c r="RIV1" s="12"/>
      <c r="RIW1" s="12"/>
      <c r="RIX1" s="12"/>
      <c r="RIY1" s="12"/>
      <c r="RIZ1" s="12"/>
      <c r="RJA1" s="12"/>
      <c r="RJB1" s="12"/>
      <c r="RJC1" s="12"/>
      <c r="RJD1" s="12"/>
      <c r="RJE1" s="12"/>
      <c r="RJF1" s="12"/>
      <c r="RJG1" s="12"/>
      <c r="RJH1" s="12"/>
      <c r="RJI1" s="12"/>
      <c r="RJJ1" s="12"/>
      <c r="RJK1" s="12"/>
      <c r="RJL1" s="12"/>
      <c r="RJM1" s="12"/>
      <c r="RJN1" s="12"/>
      <c r="RJO1" s="12"/>
      <c r="RJP1" s="12"/>
      <c r="RJQ1" s="12"/>
      <c r="RJR1" s="12"/>
      <c r="RJS1" s="12"/>
      <c r="RJT1" s="12"/>
      <c r="RJU1" s="12"/>
      <c r="RJV1" s="12"/>
      <c r="RJW1" s="12"/>
      <c r="RJX1" s="12"/>
      <c r="RJY1" s="12"/>
      <c r="RJZ1" s="12"/>
      <c r="RKA1" s="12"/>
      <c r="RKB1" s="12"/>
      <c r="RKC1" s="12"/>
      <c r="RKD1" s="12"/>
      <c r="RKE1" s="12"/>
      <c r="RKF1" s="12"/>
      <c r="RKG1" s="12"/>
      <c r="RKH1" s="12"/>
      <c r="RKI1" s="12"/>
      <c r="RKJ1" s="12"/>
      <c r="RKK1" s="12"/>
      <c r="RKL1" s="12"/>
      <c r="RKM1" s="12"/>
      <c r="RKN1" s="12"/>
      <c r="RKO1" s="12"/>
      <c r="RKP1" s="12"/>
      <c r="RKQ1" s="12"/>
      <c r="RKR1" s="12"/>
      <c r="RKS1" s="12"/>
      <c r="RKT1" s="12"/>
      <c r="RKU1" s="12"/>
      <c r="RKV1" s="12"/>
      <c r="RKW1" s="12"/>
      <c r="RKX1" s="12"/>
      <c r="RKY1" s="12"/>
      <c r="RKZ1" s="12"/>
      <c r="RLA1" s="12"/>
      <c r="RLB1" s="12"/>
      <c r="RLC1" s="12"/>
      <c r="RLD1" s="12"/>
      <c r="RLE1" s="12"/>
      <c r="RLF1" s="12"/>
      <c r="RLG1" s="12"/>
      <c r="RLH1" s="12"/>
      <c r="RLI1" s="12"/>
      <c r="RLJ1" s="12"/>
      <c r="RLK1" s="12"/>
      <c r="RLL1" s="12"/>
      <c r="RLM1" s="12"/>
      <c r="RLN1" s="12"/>
      <c r="RLO1" s="12"/>
      <c r="RLP1" s="12"/>
      <c r="RLQ1" s="12"/>
      <c r="RLR1" s="12"/>
      <c r="RLS1" s="12"/>
      <c r="RLT1" s="12"/>
      <c r="RLU1" s="12"/>
      <c r="RLV1" s="12"/>
      <c r="RLW1" s="12"/>
      <c r="RLX1" s="12"/>
      <c r="RLY1" s="12"/>
      <c r="RLZ1" s="12"/>
      <c r="RMA1" s="12"/>
      <c r="RMB1" s="12"/>
      <c r="RMC1" s="12"/>
      <c r="RMD1" s="12"/>
      <c r="RME1" s="12"/>
      <c r="RMF1" s="12"/>
      <c r="RMG1" s="12"/>
      <c r="RMH1" s="12"/>
      <c r="RMI1" s="12"/>
      <c r="RMJ1" s="12"/>
      <c r="RMK1" s="12"/>
      <c r="RML1" s="12"/>
      <c r="RMM1" s="12"/>
      <c r="RMN1" s="12"/>
      <c r="RMO1" s="12"/>
      <c r="RMP1" s="12"/>
      <c r="RMQ1" s="12"/>
      <c r="RMR1" s="12"/>
      <c r="RMS1" s="12"/>
      <c r="RMT1" s="12"/>
      <c r="RMU1" s="12"/>
      <c r="RMV1" s="12"/>
      <c r="RMW1" s="12"/>
      <c r="RMX1" s="12"/>
      <c r="RMY1" s="12"/>
      <c r="RMZ1" s="12"/>
      <c r="RNA1" s="12"/>
      <c r="RNB1" s="12"/>
      <c r="RNC1" s="12"/>
      <c r="RND1" s="12"/>
      <c r="RNE1" s="12"/>
      <c r="RNF1" s="12"/>
      <c r="RNG1" s="12"/>
      <c r="RNH1" s="12"/>
      <c r="RNI1" s="12"/>
      <c r="RNJ1" s="12"/>
      <c r="RNK1" s="12"/>
      <c r="RNL1" s="12"/>
      <c r="RNM1" s="12"/>
      <c r="RNN1" s="12"/>
      <c r="RNO1" s="12"/>
      <c r="RNP1" s="12"/>
      <c r="RNQ1" s="12"/>
      <c r="RNR1" s="12"/>
      <c r="RNS1" s="12"/>
      <c r="RNT1" s="12"/>
      <c r="RNU1" s="12"/>
      <c r="RNV1" s="12"/>
      <c r="RNW1" s="12"/>
      <c r="RNX1" s="12"/>
      <c r="RNY1" s="12"/>
      <c r="RNZ1" s="12"/>
      <c r="ROA1" s="12"/>
      <c r="ROB1" s="12"/>
      <c r="ROC1" s="12"/>
      <c r="ROD1" s="12"/>
      <c r="ROE1" s="12"/>
      <c r="ROF1" s="12"/>
      <c r="ROG1" s="12"/>
      <c r="ROH1" s="12"/>
      <c r="ROI1" s="12"/>
      <c r="ROJ1" s="12"/>
      <c r="ROK1" s="12"/>
      <c r="ROL1" s="12"/>
      <c r="ROM1" s="12"/>
      <c r="RON1" s="12"/>
      <c r="ROO1" s="12"/>
      <c r="ROP1" s="12"/>
      <c r="ROQ1" s="12"/>
      <c r="ROR1" s="12"/>
      <c r="ROS1" s="12"/>
      <c r="ROT1" s="12"/>
      <c r="ROU1" s="12"/>
      <c r="ROV1" s="12"/>
      <c r="ROW1" s="12"/>
      <c r="ROX1" s="12"/>
      <c r="ROY1" s="12"/>
      <c r="ROZ1" s="12"/>
      <c r="RPA1" s="12"/>
      <c r="RPB1" s="12"/>
      <c r="RPC1" s="12"/>
      <c r="RPD1" s="12"/>
      <c r="RPE1" s="12"/>
      <c r="RPF1" s="12"/>
      <c r="RPG1" s="12"/>
      <c r="RPH1" s="12"/>
      <c r="RPI1" s="12"/>
      <c r="RPJ1" s="12"/>
      <c r="RPK1" s="12"/>
      <c r="RPL1" s="12"/>
      <c r="RPM1" s="12"/>
      <c r="RPN1" s="12"/>
      <c r="RPO1" s="12"/>
      <c r="RPP1" s="12"/>
      <c r="RPQ1" s="12"/>
      <c r="RPR1" s="12"/>
      <c r="RPS1" s="12"/>
      <c r="RPT1" s="12"/>
      <c r="RPU1" s="12"/>
      <c r="RPV1" s="12"/>
      <c r="RPW1" s="12"/>
      <c r="RPX1" s="12"/>
      <c r="RPY1" s="12"/>
      <c r="RPZ1" s="12"/>
      <c r="RQA1" s="12"/>
      <c r="RQB1" s="12"/>
      <c r="RQC1" s="12"/>
      <c r="RQD1" s="12"/>
      <c r="RQE1" s="12"/>
      <c r="RQF1" s="12"/>
      <c r="RQG1" s="12"/>
      <c r="RQH1" s="12"/>
      <c r="RQI1" s="12"/>
      <c r="RQJ1" s="12"/>
      <c r="RQK1" s="12"/>
      <c r="RQL1" s="12"/>
      <c r="RQM1" s="12"/>
      <c r="RQN1" s="12"/>
      <c r="RQO1" s="12"/>
      <c r="RQP1" s="12"/>
      <c r="RQQ1" s="12"/>
      <c r="RQR1" s="12"/>
      <c r="RQS1" s="12"/>
      <c r="RQT1" s="12"/>
      <c r="RQU1" s="12"/>
      <c r="RQV1" s="12"/>
      <c r="RQW1" s="12"/>
      <c r="RQX1" s="12"/>
      <c r="RQY1" s="12"/>
      <c r="RQZ1" s="12"/>
      <c r="RRA1" s="12"/>
      <c r="RRB1" s="12"/>
      <c r="RRC1" s="12"/>
      <c r="RRD1" s="12"/>
      <c r="RRE1" s="12"/>
      <c r="RRF1" s="12"/>
      <c r="RRG1" s="12"/>
      <c r="RRH1" s="12"/>
      <c r="RRI1" s="12"/>
      <c r="RRJ1" s="12"/>
      <c r="RRK1" s="12"/>
      <c r="RRL1" s="12"/>
      <c r="RRM1" s="12"/>
      <c r="RRN1" s="12"/>
      <c r="RRO1" s="12"/>
      <c r="RRP1" s="12"/>
      <c r="RRQ1" s="12"/>
      <c r="RRR1" s="12"/>
      <c r="RRS1" s="12"/>
      <c r="RRT1" s="12"/>
      <c r="RRU1" s="12"/>
      <c r="RRV1" s="12"/>
      <c r="RRW1" s="12"/>
      <c r="RRX1" s="12"/>
      <c r="RRY1" s="12"/>
      <c r="RRZ1" s="12"/>
      <c r="RSA1" s="12"/>
      <c r="RSB1" s="12"/>
      <c r="RSC1" s="12"/>
      <c r="RSD1" s="12"/>
      <c r="RSE1" s="12"/>
      <c r="RSF1" s="12"/>
      <c r="RSG1" s="12"/>
      <c r="RSH1" s="12"/>
      <c r="RSI1" s="12"/>
      <c r="RSJ1" s="12"/>
      <c r="RSK1" s="12"/>
      <c r="RSL1" s="12"/>
      <c r="RSM1" s="12"/>
      <c r="RSN1" s="12"/>
      <c r="RSO1" s="12"/>
      <c r="RSP1" s="12"/>
      <c r="RSQ1" s="12"/>
      <c r="RSR1" s="12"/>
      <c r="RSS1" s="12"/>
      <c r="RST1" s="12"/>
      <c r="RSU1" s="12"/>
      <c r="RSV1" s="12"/>
      <c r="RSW1" s="12"/>
      <c r="RSX1" s="12"/>
      <c r="RSY1" s="12"/>
      <c r="RSZ1" s="12"/>
      <c r="RTA1" s="12"/>
      <c r="RTB1" s="12"/>
      <c r="RTC1" s="12"/>
      <c r="RTD1" s="12"/>
      <c r="RTE1" s="12"/>
      <c r="RTF1" s="12"/>
      <c r="RTG1" s="12"/>
      <c r="RTH1" s="12"/>
      <c r="RTI1" s="12"/>
      <c r="RTJ1" s="12"/>
      <c r="RTK1" s="12"/>
      <c r="RTL1" s="12"/>
      <c r="RTM1" s="12"/>
      <c r="RTN1" s="12"/>
      <c r="RTO1" s="12"/>
      <c r="RTP1" s="12"/>
      <c r="RTQ1" s="12"/>
      <c r="RTR1" s="12"/>
      <c r="RTS1" s="12"/>
      <c r="RTT1" s="12"/>
      <c r="RTU1" s="12"/>
      <c r="RTV1" s="12"/>
      <c r="RTW1" s="12"/>
      <c r="RTX1" s="12"/>
      <c r="RTY1" s="12"/>
      <c r="RTZ1" s="12"/>
      <c r="RUA1" s="12"/>
      <c r="RUB1" s="12"/>
      <c r="RUC1" s="12"/>
      <c r="RUD1" s="12"/>
      <c r="RUE1" s="12"/>
      <c r="RUF1" s="12"/>
      <c r="RUG1" s="12"/>
      <c r="RUH1" s="12"/>
      <c r="RUI1" s="12"/>
      <c r="RUJ1" s="12"/>
      <c r="RUK1" s="12"/>
      <c r="RUL1" s="12"/>
      <c r="RUM1" s="12"/>
      <c r="RUN1" s="12"/>
      <c r="RUO1" s="12"/>
      <c r="RUP1" s="12"/>
      <c r="RUQ1" s="12"/>
      <c r="RUR1" s="12"/>
      <c r="RUS1" s="12"/>
      <c r="RUT1" s="12"/>
      <c r="RUU1" s="12"/>
      <c r="RUV1" s="12"/>
      <c r="RUW1" s="12"/>
      <c r="RUX1" s="12"/>
      <c r="RUY1" s="12"/>
      <c r="RUZ1" s="12"/>
      <c r="RVA1" s="12"/>
      <c r="RVB1" s="12"/>
      <c r="RVC1" s="12"/>
      <c r="RVD1" s="12"/>
      <c r="RVE1" s="12"/>
      <c r="RVF1" s="12"/>
      <c r="RVG1" s="12"/>
      <c r="RVH1" s="12"/>
      <c r="RVI1" s="12"/>
      <c r="RVJ1" s="12"/>
      <c r="RVK1" s="12"/>
      <c r="RVL1" s="12"/>
      <c r="RVM1" s="12"/>
      <c r="RVN1" s="12"/>
      <c r="RVO1" s="12"/>
      <c r="RVP1" s="12"/>
      <c r="RVQ1" s="12"/>
      <c r="RVR1" s="12"/>
      <c r="RVS1" s="12"/>
      <c r="RVT1" s="12"/>
      <c r="RVU1" s="12"/>
      <c r="RVV1" s="12"/>
      <c r="RVW1" s="12"/>
      <c r="RVX1" s="12"/>
      <c r="RVY1" s="12"/>
      <c r="RVZ1" s="12"/>
      <c r="RWA1" s="12"/>
      <c r="RWB1" s="12"/>
      <c r="RWC1" s="12"/>
      <c r="RWD1" s="12"/>
      <c r="RWE1" s="12"/>
      <c r="RWF1" s="12"/>
      <c r="RWG1" s="12"/>
      <c r="RWH1" s="12"/>
      <c r="RWI1" s="12"/>
      <c r="RWJ1" s="12"/>
      <c r="RWK1" s="12"/>
      <c r="RWL1" s="12"/>
      <c r="RWM1" s="12"/>
      <c r="RWN1" s="12"/>
      <c r="RWO1" s="12"/>
      <c r="RWP1" s="12"/>
      <c r="RWQ1" s="12"/>
      <c r="RWR1" s="12"/>
      <c r="RWS1" s="12"/>
      <c r="RWT1" s="12"/>
      <c r="RWU1" s="12"/>
      <c r="RWV1" s="12"/>
      <c r="RWW1" s="12"/>
      <c r="RWX1" s="12"/>
      <c r="RWY1" s="12"/>
      <c r="RWZ1" s="12"/>
      <c r="RXA1" s="12"/>
      <c r="RXB1" s="12"/>
      <c r="RXC1" s="12"/>
      <c r="RXD1" s="12"/>
      <c r="RXE1" s="12"/>
      <c r="RXF1" s="12"/>
      <c r="RXG1" s="12"/>
      <c r="RXH1" s="12"/>
      <c r="RXI1" s="12"/>
      <c r="RXJ1" s="12"/>
      <c r="RXK1" s="12"/>
      <c r="RXL1" s="12"/>
      <c r="RXM1" s="12"/>
      <c r="RXN1" s="12"/>
      <c r="RXO1" s="12"/>
      <c r="RXP1" s="12"/>
      <c r="RXQ1" s="12"/>
      <c r="RXR1" s="12"/>
      <c r="RXS1" s="12"/>
      <c r="RXT1" s="12"/>
      <c r="RXU1" s="12"/>
      <c r="RXV1" s="12"/>
      <c r="RXW1" s="12"/>
      <c r="RXX1" s="12"/>
      <c r="RXY1" s="12"/>
      <c r="RXZ1" s="12"/>
      <c r="RYA1" s="12"/>
      <c r="RYB1" s="12"/>
      <c r="RYC1" s="12"/>
      <c r="RYD1" s="12"/>
      <c r="RYE1" s="12"/>
      <c r="RYF1" s="12"/>
      <c r="RYG1" s="12"/>
      <c r="RYH1" s="12"/>
      <c r="RYI1" s="12"/>
      <c r="RYJ1" s="12"/>
      <c r="RYK1" s="12"/>
      <c r="RYL1" s="12"/>
      <c r="RYM1" s="12"/>
      <c r="RYN1" s="12"/>
      <c r="RYO1" s="12"/>
      <c r="RYP1" s="12"/>
      <c r="RYQ1" s="12"/>
      <c r="RYR1" s="12"/>
      <c r="RYS1" s="12"/>
      <c r="RYT1" s="12"/>
      <c r="RYU1" s="12"/>
      <c r="RYV1" s="12"/>
      <c r="RYW1" s="12"/>
      <c r="RYX1" s="12"/>
      <c r="RYY1" s="12"/>
      <c r="RYZ1" s="12"/>
      <c r="RZA1" s="12"/>
      <c r="RZB1" s="12"/>
      <c r="RZC1" s="12"/>
      <c r="RZD1" s="12"/>
      <c r="RZE1" s="12"/>
      <c r="RZF1" s="12"/>
      <c r="RZG1" s="12"/>
      <c r="RZH1" s="12"/>
      <c r="RZI1" s="12"/>
      <c r="RZJ1" s="12"/>
      <c r="RZK1" s="12"/>
      <c r="RZL1" s="12"/>
      <c r="RZM1" s="12"/>
      <c r="RZN1" s="12"/>
      <c r="RZO1" s="12"/>
      <c r="RZP1" s="12"/>
      <c r="RZQ1" s="12"/>
      <c r="RZR1" s="12"/>
      <c r="RZS1" s="12"/>
      <c r="RZT1" s="12"/>
      <c r="RZU1" s="12"/>
      <c r="RZV1" s="12"/>
      <c r="RZW1" s="12"/>
      <c r="RZX1" s="12"/>
      <c r="RZY1" s="12"/>
      <c r="RZZ1" s="12"/>
      <c r="SAA1" s="12"/>
      <c r="SAB1" s="12"/>
      <c r="SAC1" s="12"/>
      <c r="SAD1" s="12"/>
      <c r="SAE1" s="12"/>
      <c r="SAF1" s="12"/>
      <c r="SAG1" s="12"/>
      <c r="SAH1" s="12"/>
      <c r="SAI1" s="12"/>
      <c r="SAJ1" s="12"/>
      <c r="SAK1" s="12"/>
      <c r="SAL1" s="12"/>
      <c r="SAM1" s="12"/>
      <c r="SAN1" s="12"/>
      <c r="SAO1" s="12"/>
      <c r="SAP1" s="12"/>
      <c r="SAQ1" s="12"/>
      <c r="SAR1" s="12"/>
      <c r="SAS1" s="12"/>
      <c r="SAT1" s="12"/>
      <c r="SAU1" s="12"/>
      <c r="SAV1" s="12"/>
      <c r="SAW1" s="12"/>
      <c r="SAX1" s="12"/>
      <c r="SAY1" s="12"/>
      <c r="SAZ1" s="12"/>
      <c r="SBA1" s="12"/>
      <c r="SBB1" s="12"/>
      <c r="SBC1" s="12"/>
      <c r="SBD1" s="12"/>
      <c r="SBE1" s="12"/>
      <c r="SBF1" s="12"/>
      <c r="SBG1" s="12"/>
      <c r="SBH1" s="12"/>
      <c r="SBI1" s="12"/>
      <c r="SBJ1" s="12"/>
      <c r="SBK1" s="12"/>
      <c r="SBL1" s="12"/>
      <c r="SBM1" s="12"/>
      <c r="SBN1" s="12"/>
      <c r="SBO1" s="12"/>
      <c r="SBP1" s="12"/>
      <c r="SBQ1" s="12"/>
      <c r="SBR1" s="12"/>
      <c r="SBS1" s="12"/>
      <c r="SBT1" s="12"/>
      <c r="SBU1" s="12"/>
      <c r="SBV1" s="12"/>
      <c r="SBW1" s="12"/>
      <c r="SBX1" s="12"/>
      <c r="SBY1" s="12"/>
      <c r="SBZ1" s="12"/>
      <c r="SCA1" s="12"/>
      <c r="SCB1" s="12"/>
      <c r="SCC1" s="12"/>
      <c r="SCD1" s="12"/>
      <c r="SCE1" s="12"/>
      <c r="SCF1" s="12"/>
      <c r="SCG1" s="12"/>
      <c r="SCH1" s="12"/>
      <c r="SCI1" s="12"/>
      <c r="SCJ1" s="12"/>
      <c r="SCK1" s="12"/>
      <c r="SCL1" s="12"/>
      <c r="SCM1" s="12"/>
      <c r="SCN1" s="12"/>
      <c r="SCO1" s="12"/>
      <c r="SCP1" s="12"/>
      <c r="SCQ1" s="12"/>
      <c r="SCR1" s="12"/>
      <c r="SCS1" s="12"/>
      <c r="SCT1" s="12"/>
      <c r="SCU1" s="12"/>
      <c r="SCV1" s="12"/>
      <c r="SCW1" s="12"/>
      <c r="SCX1" s="12"/>
      <c r="SCY1" s="12"/>
      <c r="SCZ1" s="12"/>
      <c r="SDA1" s="12"/>
      <c r="SDB1" s="12"/>
      <c r="SDC1" s="12"/>
      <c r="SDD1" s="12"/>
      <c r="SDE1" s="12"/>
      <c r="SDF1" s="12"/>
      <c r="SDG1" s="12"/>
      <c r="SDH1" s="12"/>
      <c r="SDI1" s="12"/>
      <c r="SDJ1" s="12"/>
      <c r="SDK1" s="12"/>
      <c r="SDL1" s="12"/>
      <c r="SDM1" s="12"/>
      <c r="SDN1" s="12"/>
      <c r="SDO1" s="12"/>
      <c r="SDP1" s="12"/>
      <c r="SDQ1" s="12"/>
      <c r="SDR1" s="12"/>
      <c r="SDS1" s="12"/>
      <c r="SDT1" s="12"/>
      <c r="SDU1" s="12"/>
      <c r="SDV1" s="12"/>
      <c r="SDW1" s="12"/>
      <c r="SDX1" s="12"/>
      <c r="SDY1" s="12"/>
      <c r="SDZ1" s="12"/>
      <c r="SEA1" s="12"/>
      <c r="SEB1" s="12"/>
      <c r="SEC1" s="12"/>
      <c r="SED1" s="12"/>
      <c r="SEE1" s="12"/>
      <c r="SEF1" s="12"/>
      <c r="SEG1" s="12"/>
      <c r="SEH1" s="12"/>
      <c r="SEI1" s="12"/>
      <c r="SEJ1" s="12"/>
      <c r="SEK1" s="12"/>
      <c r="SEL1" s="12"/>
      <c r="SEM1" s="12"/>
      <c r="SEN1" s="12"/>
      <c r="SEO1" s="12"/>
      <c r="SEP1" s="12"/>
      <c r="SEQ1" s="12"/>
      <c r="SER1" s="12"/>
      <c r="SES1" s="12"/>
      <c r="SET1" s="12"/>
      <c r="SEU1" s="12"/>
      <c r="SEV1" s="12"/>
      <c r="SEW1" s="12"/>
      <c r="SEX1" s="12"/>
      <c r="SEY1" s="12"/>
      <c r="SEZ1" s="12"/>
      <c r="SFA1" s="12"/>
      <c r="SFB1" s="12"/>
      <c r="SFC1" s="12"/>
      <c r="SFD1" s="12"/>
      <c r="SFE1" s="12"/>
      <c r="SFF1" s="12"/>
      <c r="SFG1" s="12"/>
      <c r="SFH1" s="12"/>
      <c r="SFI1" s="12"/>
      <c r="SFJ1" s="12"/>
      <c r="SFK1" s="12"/>
      <c r="SFL1" s="12"/>
      <c r="SFM1" s="12"/>
      <c r="SFN1" s="12"/>
      <c r="SFO1" s="12"/>
      <c r="SFP1" s="12"/>
      <c r="SFQ1" s="12"/>
      <c r="SFR1" s="12"/>
      <c r="SFS1" s="12"/>
      <c r="SFT1" s="12"/>
      <c r="SFU1" s="12"/>
      <c r="SFV1" s="12"/>
      <c r="SFW1" s="12"/>
      <c r="SFX1" s="12"/>
      <c r="SFY1" s="12"/>
      <c r="SFZ1" s="12"/>
      <c r="SGA1" s="12"/>
      <c r="SGB1" s="12"/>
      <c r="SGC1" s="12"/>
      <c r="SGD1" s="12"/>
      <c r="SGE1" s="12"/>
      <c r="SGF1" s="12"/>
      <c r="SGG1" s="12"/>
      <c r="SGH1" s="12"/>
      <c r="SGI1" s="12"/>
      <c r="SGJ1" s="12"/>
      <c r="SGK1" s="12"/>
      <c r="SGL1" s="12"/>
      <c r="SGM1" s="12"/>
      <c r="SGN1" s="12"/>
      <c r="SGO1" s="12"/>
      <c r="SGP1" s="12"/>
      <c r="SGQ1" s="12"/>
      <c r="SGR1" s="12"/>
      <c r="SGS1" s="12"/>
      <c r="SGT1" s="12"/>
      <c r="SGU1" s="12"/>
      <c r="SGV1" s="12"/>
      <c r="SGW1" s="12"/>
      <c r="SGX1" s="12"/>
      <c r="SGY1" s="12"/>
      <c r="SGZ1" s="12"/>
      <c r="SHA1" s="12"/>
      <c r="SHB1" s="12"/>
      <c r="SHC1" s="12"/>
      <c r="SHD1" s="12"/>
      <c r="SHE1" s="12"/>
      <c r="SHF1" s="12"/>
      <c r="SHG1" s="12"/>
      <c r="SHH1" s="12"/>
      <c r="SHI1" s="12"/>
      <c r="SHJ1" s="12"/>
      <c r="SHK1" s="12"/>
      <c r="SHL1" s="12"/>
      <c r="SHM1" s="12"/>
      <c r="SHN1" s="12"/>
      <c r="SHO1" s="12"/>
      <c r="SHP1" s="12"/>
      <c r="SHQ1" s="12"/>
      <c r="SHR1" s="12"/>
      <c r="SHS1" s="12"/>
      <c r="SHT1" s="12"/>
      <c r="SHU1" s="12"/>
      <c r="SHV1" s="12"/>
      <c r="SHW1" s="12"/>
      <c r="SHX1" s="12"/>
      <c r="SHY1" s="12"/>
      <c r="SHZ1" s="12"/>
      <c r="SIA1" s="12"/>
      <c r="SIB1" s="12"/>
      <c r="SIC1" s="12"/>
      <c r="SID1" s="12"/>
      <c r="SIE1" s="12"/>
      <c r="SIF1" s="12"/>
      <c r="SIG1" s="12"/>
      <c r="SIH1" s="12"/>
      <c r="SII1" s="12"/>
      <c r="SIJ1" s="12"/>
      <c r="SIK1" s="12"/>
      <c r="SIL1" s="12"/>
      <c r="SIM1" s="12"/>
      <c r="SIN1" s="12"/>
      <c r="SIO1" s="12"/>
      <c r="SIP1" s="12"/>
      <c r="SIQ1" s="12"/>
      <c r="SIR1" s="12"/>
      <c r="SIS1" s="12"/>
      <c r="SIT1" s="12"/>
      <c r="SIU1" s="12"/>
      <c r="SIV1" s="12"/>
      <c r="SIW1" s="12"/>
      <c r="SIX1" s="12"/>
      <c r="SIY1" s="12"/>
      <c r="SIZ1" s="12"/>
      <c r="SJA1" s="12"/>
      <c r="SJB1" s="12"/>
      <c r="SJC1" s="12"/>
      <c r="SJD1" s="12"/>
      <c r="SJE1" s="12"/>
      <c r="SJF1" s="12"/>
      <c r="SJG1" s="12"/>
      <c r="SJH1" s="12"/>
      <c r="SJI1" s="12"/>
      <c r="SJJ1" s="12"/>
      <c r="SJK1" s="12"/>
      <c r="SJL1" s="12"/>
      <c r="SJM1" s="12"/>
      <c r="SJN1" s="12"/>
      <c r="SJO1" s="12"/>
      <c r="SJP1" s="12"/>
      <c r="SJQ1" s="12"/>
      <c r="SJR1" s="12"/>
      <c r="SJS1" s="12"/>
      <c r="SJT1" s="12"/>
      <c r="SJU1" s="12"/>
      <c r="SJV1" s="12"/>
      <c r="SJW1" s="12"/>
      <c r="SJX1" s="12"/>
      <c r="SJY1" s="12"/>
      <c r="SJZ1" s="12"/>
      <c r="SKA1" s="12"/>
      <c r="SKB1" s="12"/>
      <c r="SKC1" s="12"/>
      <c r="SKD1" s="12"/>
      <c r="SKE1" s="12"/>
      <c r="SKF1" s="12"/>
      <c r="SKG1" s="12"/>
      <c r="SKH1" s="12"/>
      <c r="SKI1" s="12"/>
      <c r="SKJ1" s="12"/>
      <c r="SKK1" s="12"/>
      <c r="SKL1" s="12"/>
      <c r="SKM1" s="12"/>
      <c r="SKN1" s="12"/>
      <c r="SKO1" s="12"/>
      <c r="SKP1" s="12"/>
      <c r="SKQ1" s="12"/>
      <c r="SKR1" s="12"/>
      <c r="SKS1" s="12"/>
      <c r="SKT1" s="12"/>
      <c r="SKU1" s="12"/>
      <c r="SKV1" s="12"/>
      <c r="SKW1" s="12"/>
      <c r="SKX1" s="12"/>
      <c r="SKY1" s="12"/>
      <c r="SKZ1" s="12"/>
      <c r="SLA1" s="12"/>
      <c r="SLB1" s="12"/>
      <c r="SLC1" s="12"/>
      <c r="SLD1" s="12"/>
      <c r="SLE1" s="12"/>
      <c r="SLF1" s="12"/>
      <c r="SLG1" s="12"/>
      <c r="SLH1" s="12"/>
      <c r="SLI1" s="12"/>
      <c r="SLJ1" s="12"/>
      <c r="SLK1" s="12"/>
      <c r="SLL1" s="12"/>
      <c r="SLM1" s="12"/>
      <c r="SLN1" s="12"/>
      <c r="SLO1" s="12"/>
      <c r="SLP1" s="12"/>
      <c r="SLQ1" s="12"/>
      <c r="SLR1" s="12"/>
      <c r="SLS1" s="12"/>
      <c r="SLT1" s="12"/>
      <c r="SLU1" s="12"/>
      <c r="SLV1" s="12"/>
      <c r="SLW1" s="12"/>
      <c r="SLX1" s="12"/>
      <c r="SLY1" s="12"/>
      <c r="SLZ1" s="12"/>
      <c r="SMA1" s="12"/>
      <c r="SMB1" s="12"/>
      <c r="SMC1" s="12"/>
      <c r="SMD1" s="12"/>
      <c r="SME1" s="12"/>
      <c r="SMF1" s="12"/>
      <c r="SMG1" s="12"/>
      <c r="SMH1" s="12"/>
      <c r="SMI1" s="12"/>
      <c r="SMJ1" s="12"/>
      <c r="SMK1" s="12"/>
      <c r="SML1" s="12"/>
      <c r="SMM1" s="12"/>
      <c r="SMN1" s="12"/>
      <c r="SMO1" s="12"/>
      <c r="SMP1" s="12"/>
      <c r="SMQ1" s="12"/>
      <c r="SMR1" s="12"/>
      <c r="SMS1" s="12"/>
      <c r="SMT1" s="12"/>
      <c r="SMU1" s="12"/>
      <c r="SMV1" s="12"/>
      <c r="SMW1" s="12"/>
      <c r="SMX1" s="12"/>
      <c r="SMY1" s="12"/>
      <c r="SMZ1" s="12"/>
      <c r="SNA1" s="12"/>
      <c r="SNB1" s="12"/>
      <c r="SNC1" s="12"/>
      <c r="SND1" s="12"/>
      <c r="SNE1" s="12"/>
      <c r="SNF1" s="12"/>
      <c r="SNG1" s="12"/>
      <c r="SNH1" s="12"/>
      <c r="SNI1" s="12"/>
      <c r="SNJ1" s="12"/>
      <c r="SNK1" s="12"/>
      <c r="SNL1" s="12"/>
      <c r="SNM1" s="12"/>
      <c r="SNN1" s="12"/>
      <c r="SNO1" s="12"/>
      <c r="SNP1" s="12"/>
      <c r="SNQ1" s="12"/>
      <c r="SNR1" s="12"/>
      <c r="SNS1" s="12"/>
      <c r="SNT1" s="12"/>
      <c r="SNU1" s="12"/>
      <c r="SNV1" s="12"/>
      <c r="SNW1" s="12"/>
      <c r="SNX1" s="12"/>
      <c r="SNY1" s="12"/>
      <c r="SNZ1" s="12"/>
      <c r="SOA1" s="12"/>
      <c r="SOB1" s="12"/>
      <c r="SOC1" s="12"/>
      <c r="SOD1" s="12"/>
      <c r="SOE1" s="12"/>
      <c r="SOF1" s="12"/>
      <c r="SOG1" s="12"/>
      <c r="SOH1" s="12"/>
      <c r="SOI1" s="12"/>
      <c r="SOJ1" s="12"/>
      <c r="SOK1" s="12"/>
      <c r="SOL1" s="12"/>
      <c r="SOM1" s="12"/>
      <c r="SON1" s="12"/>
      <c r="SOO1" s="12"/>
      <c r="SOP1" s="12"/>
      <c r="SOQ1" s="12"/>
      <c r="SOR1" s="12"/>
      <c r="SOS1" s="12"/>
      <c r="SOT1" s="12"/>
      <c r="SOU1" s="12"/>
      <c r="SOV1" s="12"/>
      <c r="SOW1" s="12"/>
      <c r="SOX1" s="12"/>
      <c r="SOY1" s="12"/>
      <c r="SOZ1" s="12"/>
      <c r="SPA1" s="12"/>
      <c r="SPB1" s="12"/>
      <c r="SPC1" s="12"/>
      <c r="SPD1" s="12"/>
      <c r="SPE1" s="12"/>
      <c r="SPF1" s="12"/>
      <c r="SPG1" s="12"/>
      <c r="SPH1" s="12"/>
      <c r="SPI1" s="12"/>
      <c r="SPJ1" s="12"/>
      <c r="SPK1" s="12"/>
      <c r="SPL1" s="12"/>
      <c r="SPM1" s="12"/>
      <c r="SPN1" s="12"/>
      <c r="SPO1" s="12"/>
      <c r="SPP1" s="12"/>
      <c r="SPQ1" s="12"/>
      <c r="SPR1" s="12"/>
      <c r="SPS1" s="12"/>
      <c r="SPT1" s="12"/>
      <c r="SPU1" s="12"/>
      <c r="SPV1" s="12"/>
      <c r="SPW1" s="12"/>
      <c r="SPX1" s="12"/>
      <c r="SPY1" s="12"/>
      <c r="SPZ1" s="12"/>
      <c r="SQA1" s="12"/>
      <c r="SQB1" s="12"/>
      <c r="SQC1" s="12"/>
      <c r="SQD1" s="12"/>
      <c r="SQE1" s="12"/>
      <c r="SQF1" s="12"/>
      <c r="SQG1" s="12"/>
      <c r="SQH1" s="12"/>
      <c r="SQI1" s="12"/>
      <c r="SQJ1" s="12"/>
      <c r="SQK1" s="12"/>
      <c r="SQL1" s="12"/>
      <c r="SQM1" s="12"/>
      <c r="SQN1" s="12"/>
      <c r="SQO1" s="12"/>
      <c r="SQP1" s="12"/>
      <c r="SQQ1" s="12"/>
      <c r="SQR1" s="12"/>
      <c r="SQS1" s="12"/>
      <c r="SQT1" s="12"/>
      <c r="SQU1" s="12"/>
      <c r="SQV1" s="12"/>
      <c r="SQW1" s="12"/>
      <c r="SQX1" s="12"/>
      <c r="SQY1" s="12"/>
      <c r="SQZ1" s="12"/>
      <c r="SRA1" s="12"/>
      <c r="SRB1" s="12"/>
      <c r="SRC1" s="12"/>
      <c r="SRD1" s="12"/>
      <c r="SRE1" s="12"/>
      <c r="SRF1" s="12"/>
      <c r="SRG1" s="12"/>
      <c r="SRH1" s="12"/>
      <c r="SRI1" s="12"/>
      <c r="SRJ1" s="12"/>
      <c r="SRK1" s="12"/>
      <c r="SRL1" s="12"/>
      <c r="SRM1" s="12"/>
      <c r="SRN1" s="12"/>
      <c r="SRO1" s="12"/>
      <c r="SRP1" s="12"/>
      <c r="SRQ1" s="12"/>
      <c r="SRR1" s="12"/>
      <c r="SRS1" s="12"/>
      <c r="SRT1" s="12"/>
      <c r="SRU1" s="12"/>
      <c r="SRV1" s="12"/>
      <c r="SRW1" s="12"/>
      <c r="SRX1" s="12"/>
      <c r="SRY1" s="12"/>
      <c r="SRZ1" s="12"/>
      <c r="SSA1" s="12"/>
      <c r="SSB1" s="12"/>
      <c r="SSC1" s="12"/>
      <c r="SSD1" s="12"/>
      <c r="SSE1" s="12"/>
      <c r="SSF1" s="12"/>
      <c r="SSG1" s="12"/>
      <c r="SSH1" s="12"/>
      <c r="SSI1" s="12"/>
      <c r="SSJ1" s="12"/>
      <c r="SSK1" s="12"/>
      <c r="SSL1" s="12"/>
      <c r="SSM1" s="12"/>
      <c r="SSN1" s="12"/>
      <c r="SSO1" s="12"/>
      <c r="SSP1" s="12"/>
      <c r="SSQ1" s="12"/>
      <c r="SSR1" s="12"/>
      <c r="SSS1" s="12"/>
      <c r="SST1" s="12"/>
      <c r="SSU1" s="12"/>
      <c r="SSV1" s="12"/>
      <c r="SSW1" s="12"/>
      <c r="SSX1" s="12"/>
      <c r="SSY1" s="12"/>
      <c r="SSZ1" s="12"/>
      <c r="STA1" s="12"/>
      <c r="STB1" s="12"/>
      <c r="STC1" s="12"/>
      <c r="STD1" s="12"/>
      <c r="STE1" s="12"/>
      <c r="STF1" s="12"/>
      <c r="STG1" s="12"/>
      <c r="STH1" s="12"/>
      <c r="STI1" s="12"/>
      <c r="STJ1" s="12"/>
      <c r="STK1" s="12"/>
      <c r="STL1" s="12"/>
      <c r="STM1" s="12"/>
      <c r="STN1" s="12"/>
      <c r="STO1" s="12"/>
      <c r="STP1" s="12"/>
      <c r="STQ1" s="12"/>
      <c r="STR1" s="12"/>
      <c r="STS1" s="12"/>
      <c r="STT1" s="12"/>
      <c r="STU1" s="12"/>
      <c r="STV1" s="12"/>
      <c r="STW1" s="12"/>
      <c r="STX1" s="12"/>
      <c r="STY1" s="12"/>
      <c r="STZ1" s="12"/>
      <c r="SUA1" s="12"/>
      <c r="SUB1" s="12"/>
      <c r="SUC1" s="12"/>
      <c r="SUD1" s="12"/>
      <c r="SUE1" s="12"/>
      <c r="SUF1" s="12"/>
      <c r="SUG1" s="12"/>
      <c r="SUH1" s="12"/>
      <c r="SUI1" s="12"/>
      <c r="SUJ1" s="12"/>
      <c r="SUK1" s="12"/>
      <c r="SUL1" s="12"/>
      <c r="SUM1" s="12"/>
      <c r="SUN1" s="12"/>
      <c r="SUO1" s="12"/>
      <c r="SUP1" s="12"/>
      <c r="SUQ1" s="12"/>
      <c r="SUR1" s="12"/>
      <c r="SUS1" s="12"/>
      <c r="SUT1" s="12"/>
      <c r="SUU1" s="12"/>
      <c r="SUV1" s="12"/>
      <c r="SUW1" s="12"/>
      <c r="SUX1" s="12"/>
      <c r="SUY1" s="12"/>
      <c r="SUZ1" s="12"/>
      <c r="SVA1" s="12"/>
      <c r="SVB1" s="12"/>
      <c r="SVC1" s="12"/>
      <c r="SVD1" s="12"/>
      <c r="SVE1" s="12"/>
      <c r="SVF1" s="12"/>
      <c r="SVG1" s="12"/>
      <c r="SVH1" s="12"/>
      <c r="SVI1" s="12"/>
      <c r="SVJ1" s="12"/>
      <c r="SVK1" s="12"/>
      <c r="SVL1" s="12"/>
      <c r="SVM1" s="12"/>
      <c r="SVN1" s="12"/>
      <c r="SVO1" s="12"/>
      <c r="SVP1" s="12"/>
      <c r="SVQ1" s="12"/>
      <c r="SVR1" s="12"/>
      <c r="SVS1" s="12"/>
      <c r="SVT1" s="12"/>
      <c r="SVU1" s="12"/>
      <c r="SVV1" s="12"/>
      <c r="SVW1" s="12"/>
      <c r="SVX1" s="12"/>
      <c r="SVY1" s="12"/>
      <c r="SVZ1" s="12"/>
      <c r="SWA1" s="12"/>
      <c r="SWB1" s="12"/>
      <c r="SWC1" s="12"/>
      <c r="SWD1" s="12"/>
      <c r="SWE1" s="12"/>
      <c r="SWF1" s="12"/>
      <c r="SWG1" s="12"/>
      <c r="SWH1" s="12"/>
      <c r="SWI1" s="12"/>
      <c r="SWJ1" s="12"/>
      <c r="SWK1" s="12"/>
      <c r="SWL1" s="12"/>
      <c r="SWM1" s="12"/>
      <c r="SWN1" s="12"/>
      <c r="SWO1" s="12"/>
      <c r="SWP1" s="12"/>
      <c r="SWQ1" s="12"/>
      <c r="SWR1" s="12"/>
      <c r="SWS1" s="12"/>
      <c r="SWT1" s="12"/>
      <c r="SWU1" s="12"/>
      <c r="SWV1" s="12"/>
      <c r="SWW1" s="12"/>
      <c r="SWX1" s="12"/>
      <c r="SWY1" s="12"/>
      <c r="SWZ1" s="12"/>
      <c r="SXA1" s="12"/>
      <c r="SXB1" s="12"/>
      <c r="SXC1" s="12"/>
      <c r="SXD1" s="12"/>
      <c r="SXE1" s="12"/>
      <c r="SXF1" s="12"/>
      <c r="SXG1" s="12"/>
      <c r="SXH1" s="12"/>
      <c r="SXI1" s="12"/>
      <c r="SXJ1" s="12"/>
      <c r="SXK1" s="12"/>
      <c r="SXL1" s="12"/>
      <c r="SXM1" s="12"/>
      <c r="SXN1" s="12"/>
      <c r="SXO1" s="12"/>
      <c r="SXP1" s="12"/>
      <c r="SXQ1" s="12"/>
      <c r="SXR1" s="12"/>
      <c r="SXS1" s="12"/>
      <c r="SXT1" s="12"/>
      <c r="SXU1" s="12"/>
      <c r="SXV1" s="12"/>
      <c r="SXW1" s="12"/>
      <c r="SXX1" s="12"/>
      <c r="SXY1" s="12"/>
      <c r="SXZ1" s="12"/>
      <c r="SYA1" s="12"/>
      <c r="SYB1" s="12"/>
      <c r="SYC1" s="12"/>
      <c r="SYD1" s="12"/>
      <c r="SYE1" s="12"/>
      <c r="SYF1" s="12"/>
      <c r="SYG1" s="12"/>
      <c r="SYH1" s="12"/>
      <c r="SYI1" s="12"/>
      <c r="SYJ1" s="12"/>
      <c r="SYK1" s="12"/>
      <c r="SYL1" s="12"/>
      <c r="SYM1" s="12"/>
      <c r="SYN1" s="12"/>
      <c r="SYO1" s="12"/>
      <c r="SYP1" s="12"/>
      <c r="SYQ1" s="12"/>
      <c r="SYR1" s="12"/>
      <c r="SYS1" s="12"/>
      <c r="SYT1" s="12"/>
      <c r="SYU1" s="12"/>
      <c r="SYV1" s="12"/>
      <c r="SYW1" s="12"/>
      <c r="SYX1" s="12"/>
      <c r="SYY1" s="12"/>
      <c r="SYZ1" s="12"/>
      <c r="SZA1" s="12"/>
      <c r="SZB1" s="12"/>
      <c r="SZC1" s="12"/>
      <c r="SZD1" s="12"/>
      <c r="SZE1" s="12"/>
      <c r="SZF1" s="12"/>
      <c r="SZG1" s="12"/>
      <c r="SZH1" s="12"/>
      <c r="SZI1" s="12"/>
      <c r="SZJ1" s="12"/>
      <c r="SZK1" s="12"/>
      <c r="SZL1" s="12"/>
      <c r="SZM1" s="12"/>
      <c r="SZN1" s="12"/>
      <c r="SZO1" s="12"/>
      <c r="SZP1" s="12"/>
      <c r="SZQ1" s="12"/>
      <c r="SZR1" s="12"/>
      <c r="SZS1" s="12"/>
      <c r="SZT1" s="12"/>
      <c r="SZU1" s="12"/>
      <c r="SZV1" s="12"/>
      <c r="SZW1" s="12"/>
      <c r="SZX1" s="12"/>
      <c r="SZY1" s="12"/>
      <c r="SZZ1" s="12"/>
      <c r="TAA1" s="12"/>
      <c r="TAB1" s="12"/>
      <c r="TAC1" s="12"/>
      <c r="TAD1" s="12"/>
      <c r="TAE1" s="12"/>
      <c r="TAF1" s="12"/>
      <c r="TAG1" s="12"/>
      <c r="TAH1" s="12"/>
      <c r="TAI1" s="12"/>
      <c r="TAJ1" s="12"/>
      <c r="TAK1" s="12"/>
      <c r="TAL1" s="12"/>
      <c r="TAM1" s="12"/>
      <c r="TAN1" s="12"/>
      <c r="TAO1" s="12"/>
      <c r="TAP1" s="12"/>
      <c r="TAQ1" s="12"/>
      <c r="TAR1" s="12"/>
      <c r="TAS1" s="12"/>
      <c r="TAT1" s="12"/>
      <c r="TAU1" s="12"/>
      <c r="TAV1" s="12"/>
      <c r="TAW1" s="12"/>
      <c r="TAX1" s="12"/>
      <c r="TAY1" s="12"/>
      <c r="TAZ1" s="12"/>
      <c r="TBA1" s="12"/>
      <c r="TBB1" s="12"/>
      <c r="TBC1" s="12"/>
      <c r="TBD1" s="12"/>
      <c r="TBE1" s="12"/>
      <c r="TBF1" s="12"/>
      <c r="TBG1" s="12"/>
      <c r="TBH1" s="12"/>
      <c r="TBI1" s="12"/>
      <c r="TBJ1" s="12"/>
      <c r="TBK1" s="12"/>
      <c r="TBL1" s="12"/>
      <c r="TBM1" s="12"/>
      <c r="TBN1" s="12"/>
      <c r="TBO1" s="12"/>
      <c r="TBP1" s="12"/>
      <c r="TBQ1" s="12"/>
      <c r="TBR1" s="12"/>
      <c r="TBS1" s="12"/>
      <c r="TBT1" s="12"/>
      <c r="TBU1" s="12"/>
      <c r="TBV1" s="12"/>
      <c r="TBW1" s="12"/>
      <c r="TBX1" s="12"/>
      <c r="TBY1" s="12"/>
      <c r="TBZ1" s="12"/>
      <c r="TCA1" s="12"/>
      <c r="TCB1" s="12"/>
      <c r="TCC1" s="12"/>
      <c r="TCD1" s="12"/>
      <c r="TCE1" s="12"/>
      <c r="TCF1" s="12"/>
      <c r="TCG1" s="12"/>
      <c r="TCH1" s="12"/>
      <c r="TCI1" s="12"/>
      <c r="TCJ1" s="12"/>
      <c r="TCK1" s="12"/>
      <c r="TCL1" s="12"/>
      <c r="TCM1" s="12"/>
      <c r="TCN1" s="12"/>
      <c r="TCO1" s="12"/>
      <c r="TCP1" s="12"/>
      <c r="TCQ1" s="12"/>
      <c r="TCR1" s="12"/>
      <c r="TCS1" s="12"/>
      <c r="TCT1" s="12"/>
      <c r="TCU1" s="12"/>
      <c r="TCV1" s="12"/>
      <c r="TCW1" s="12"/>
      <c r="TCX1" s="12"/>
      <c r="TCY1" s="12"/>
      <c r="TCZ1" s="12"/>
      <c r="TDA1" s="12"/>
      <c r="TDB1" s="12"/>
      <c r="TDC1" s="12"/>
      <c r="TDD1" s="12"/>
      <c r="TDE1" s="12"/>
      <c r="TDF1" s="12"/>
      <c r="TDG1" s="12"/>
      <c r="TDH1" s="12"/>
      <c r="TDI1" s="12"/>
      <c r="TDJ1" s="12"/>
      <c r="TDK1" s="12"/>
      <c r="TDL1" s="12"/>
      <c r="TDM1" s="12"/>
      <c r="TDN1" s="12"/>
      <c r="TDO1" s="12"/>
      <c r="TDP1" s="12"/>
      <c r="TDQ1" s="12"/>
      <c r="TDR1" s="12"/>
      <c r="TDS1" s="12"/>
      <c r="TDT1" s="12"/>
      <c r="TDU1" s="12"/>
      <c r="TDV1" s="12"/>
      <c r="TDW1" s="12"/>
      <c r="TDX1" s="12"/>
      <c r="TDY1" s="12"/>
      <c r="TDZ1" s="12"/>
      <c r="TEA1" s="12"/>
      <c r="TEB1" s="12"/>
      <c r="TEC1" s="12"/>
      <c r="TED1" s="12"/>
      <c r="TEE1" s="12"/>
      <c r="TEF1" s="12"/>
      <c r="TEG1" s="12"/>
      <c r="TEH1" s="12"/>
      <c r="TEI1" s="12"/>
      <c r="TEJ1" s="12"/>
      <c r="TEK1" s="12"/>
      <c r="TEL1" s="12"/>
      <c r="TEM1" s="12"/>
      <c r="TEN1" s="12"/>
      <c r="TEO1" s="12"/>
      <c r="TEP1" s="12"/>
      <c r="TEQ1" s="12"/>
      <c r="TER1" s="12"/>
      <c r="TES1" s="12"/>
      <c r="TET1" s="12"/>
      <c r="TEU1" s="12"/>
      <c r="TEV1" s="12"/>
      <c r="TEW1" s="12"/>
      <c r="TEX1" s="12"/>
      <c r="TEY1" s="12"/>
      <c r="TEZ1" s="12"/>
      <c r="TFA1" s="12"/>
      <c r="TFB1" s="12"/>
      <c r="TFC1" s="12"/>
      <c r="TFD1" s="12"/>
      <c r="TFE1" s="12"/>
      <c r="TFF1" s="12"/>
      <c r="TFG1" s="12"/>
      <c r="TFH1" s="12"/>
      <c r="TFI1" s="12"/>
      <c r="TFJ1" s="12"/>
      <c r="TFK1" s="12"/>
      <c r="TFL1" s="12"/>
      <c r="TFM1" s="12"/>
      <c r="TFN1" s="12"/>
      <c r="TFO1" s="12"/>
      <c r="TFP1" s="12"/>
      <c r="TFQ1" s="12"/>
      <c r="TFR1" s="12"/>
      <c r="TFS1" s="12"/>
      <c r="TFT1" s="12"/>
      <c r="TFU1" s="12"/>
      <c r="TFV1" s="12"/>
      <c r="TFW1" s="12"/>
      <c r="TFX1" s="12"/>
      <c r="TFY1" s="12"/>
      <c r="TFZ1" s="12"/>
      <c r="TGA1" s="12"/>
      <c r="TGB1" s="12"/>
      <c r="TGC1" s="12"/>
      <c r="TGD1" s="12"/>
      <c r="TGE1" s="12"/>
      <c r="TGF1" s="12"/>
      <c r="TGG1" s="12"/>
      <c r="TGH1" s="12"/>
      <c r="TGI1" s="12"/>
      <c r="TGJ1" s="12"/>
      <c r="TGK1" s="12"/>
      <c r="TGL1" s="12"/>
      <c r="TGM1" s="12"/>
      <c r="TGN1" s="12"/>
      <c r="TGO1" s="12"/>
      <c r="TGP1" s="12"/>
      <c r="TGQ1" s="12"/>
      <c r="TGR1" s="12"/>
      <c r="TGS1" s="12"/>
      <c r="TGT1" s="12"/>
      <c r="TGU1" s="12"/>
      <c r="TGV1" s="12"/>
      <c r="TGW1" s="12"/>
      <c r="TGX1" s="12"/>
      <c r="TGY1" s="12"/>
      <c r="TGZ1" s="12"/>
      <c r="THA1" s="12"/>
      <c r="THB1" s="12"/>
      <c r="THC1" s="12"/>
      <c r="THD1" s="12"/>
      <c r="THE1" s="12"/>
      <c r="THF1" s="12"/>
      <c r="THG1" s="12"/>
      <c r="THH1" s="12"/>
      <c r="THI1" s="12"/>
      <c r="THJ1" s="12"/>
      <c r="THK1" s="12"/>
      <c r="THL1" s="12"/>
      <c r="THM1" s="12"/>
      <c r="THN1" s="12"/>
      <c r="THO1" s="12"/>
      <c r="THP1" s="12"/>
      <c r="THQ1" s="12"/>
      <c r="THR1" s="12"/>
      <c r="THS1" s="12"/>
      <c r="THT1" s="12"/>
      <c r="THU1" s="12"/>
      <c r="THV1" s="12"/>
      <c r="THW1" s="12"/>
      <c r="THX1" s="12"/>
      <c r="THY1" s="12"/>
      <c r="THZ1" s="12"/>
      <c r="TIA1" s="12"/>
      <c r="TIB1" s="12"/>
      <c r="TIC1" s="12"/>
      <c r="TID1" s="12"/>
      <c r="TIE1" s="12"/>
      <c r="TIF1" s="12"/>
      <c r="TIG1" s="12"/>
      <c r="TIH1" s="12"/>
      <c r="TII1" s="12"/>
      <c r="TIJ1" s="12"/>
      <c r="TIK1" s="12"/>
      <c r="TIL1" s="12"/>
      <c r="TIM1" s="12"/>
      <c r="TIN1" s="12"/>
      <c r="TIO1" s="12"/>
      <c r="TIP1" s="12"/>
      <c r="TIQ1" s="12"/>
      <c r="TIR1" s="12"/>
      <c r="TIS1" s="12"/>
      <c r="TIT1" s="12"/>
      <c r="TIU1" s="12"/>
      <c r="TIV1" s="12"/>
      <c r="TIW1" s="12"/>
      <c r="TIX1" s="12"/>
      <c r="TIY1" s="12"/>
      <c r="TIZ1" s="12"/>
      <c r="TJA1" s="12"/>
      <c r="TJB1" s="12"/>
      <c r="TJC1" s="12"/>
      <c r="TJD1" s="12"/>
      <c r="TJE1" s="12"/>
      <c r="TJF1" s="12"/>
      <c r="TJG1" s="12"/>
      <c r="TJH1" s="12"/>
      <c r="TJI1" s="12"/>
      <c r="TJJ1" s="12"/>
      <c r="TJK1" s="12"/>
      <c r="TJL1" s="12"/>
      <c r="TJM1" s="12"/>
      <c r="TJN1" s="12"/>
      <c r="TJO1" s="12"/>
      <c r="TJP1" s="12"/>
      <c r="TJQ1" s="12"/>
      <c r="TJR1" s="12"/>
      <c r="TJS1" s="12"/>
      <c r="TJT1" s="12"/>
      <c r="TJU1" s="12"/>
      <c r="TJV1" s="12"/>
      <c r="TJW1" s="12"/>
      <c r="TJX1" s="12"/>
      <c r="TJY1" s="12"/>
      <c r="TJZ1" s="12"/>
      <c r="TKA1" s="12"/>
      <c r="TKB1" s="12"/>
      <c r="TKC1" s="12"/>
      <c r="TKD1" s="12"/>
      <c r="TKE1" s="12"/>
      <c r="TKF1" s="12"/>
      <c r="TKG1" s="12"/>
      <c r="TKH1" s="12"/>
      <c r="TKI1" s="12"/>
      <c r="TKJ1" s="12"/>
      <c r="TKK1" s="12"/>
      <c r="TKL1" s="12"/>
      <c r="TKM1" s="12"/>
      <c r="TKN1" s="12"/>
      <c r="TKO1" s="12"/>
      <c r="TKP1" s="12"/>
      <c r="TKQ1" s="12"/>
      <c r="TKR1" s="12"/>
      <c r="TKS1" s="12"/>
      <c r="TKT1" s="12"/>
      <c r="TKU1" s="12"/>
      <c r="TKV1" s="12"/>
      <c r="TKW1" s="12"/>
      <c r="TKX1" s="12"/>
      <c r="TKY1" s="12"/>
      <c r="TKZ1" s="12"/>
      <c r="TLA1" s="12"/>
      <c r="TLB1" s="12"/>
      <c r="TLC1" s="12"/>
      <c r="TLD1" s="12"/>
      <c r="TLE1" s="12"/>
      <c r="TLF1" s="12"/>
      <c r="TLG1" s="12"/>
      <c r="TLH1" s="12"/>
      <c r="TLI1" s="12"/>
      <c r="TLJ1" s="12"/>
      <c r="TLK1" s="12"/>
      <c r="TLL1" s="12"/>
      <c r="TLM1" s="12"/>
      <c r="TLN1" s="12"/>
      <c r="TLO1" s="12"/>
      <c r="TLP1" s="12"/>
      <c r="TLQ1" s="12"/>
      <c r="TLR1" s="12"/>
      <c r="TLS1" s="12"/>
      <c r="TLT1" s="12"/>
      <c r="TLU1" s="12"/>
      <c r="TLV1" s="12"/>
      <c r="TLW1" s="12"/>
      <c r="TLX1" s="12"/>
      <c r="TLY1" s="12"/>
      <c r="TLZ1" s="12"/>
      <c r="TMA1" s="12"/>
      <c r="TMB1" s="12"/>
      <c r="TMC1" s="12"/>
      <c r="TMD1" s="12"/>
      <c r="TME1" s="12"/>
      <c r="TMF1" s="12"/>
      <c r="TMG1" s="12"/>
      <c r="TMH1" s="12"/>
      <c r="TMI1" s="12"/>
      <c r="TMJ1" s="12"/>
      <c r="TMK1" s="12"/>
      <c r="TML1" s="12"/>
      <c r="TMM1" s="12"/>
      <c r="TMN1" s="12"/>
      <c r="TMO1" s="12"/>
      <c r="TMP1" s="12"/>
      <c r="TMQ1" s="12"/>
      <c r="TMR1" s="12"/>
      <c r="TMS1" s="12"/>
      <c r="TMT1" s="12"/>
      <c r="TMU1" s="12"/>
      <c r="TMV1" s="12"/>
      <c r="TMW1" s="12"/>
      <c r="TMX1" s="12"/>
      <c r="TMY1" s="12"/>
      <c r="TMZ1" s="12"/>
      <c r="TNA1" s="12"/>
      <c r="TNB1" s="12"/>
      <c r="TNC1" s="12"/>
      <c r="TND1" s="12"/>
      <c r="TNE1" s="12"/>
      <c r="TNF1" s="12"/>
      <c r="TNG1" s="12"/>
      <c r="TNH1" s="12"/>
      <c r="TNI1" s="12"/>
      <c r="TNJ1" s="12"/>
      <c r="TNK1" s="12"/>
      <c r="TNL1" s="12"/>
      <c r="TNM1" s="12"/>
      <c r="TNN1" s="12"/>
      <c r="TNO1" s="12"/>
      <c r="TNP1" s="12"/>
      <c r="TNQ1" s="12"/>
      <c r="TNR1" s="12"/>
      <c r="TNS1" s="12"/>
      <c r="TNT1" s="12"/>
      <c r="TNU1" s="12"/>
      <c r="TNV1" s="12"/>
      <c r="TNW1" s="12"/>
      <c r="TNX1" s="12"/>
      <c r="TNY1" s="12"/>
      <c r="TNZ1" s="12"/>
      <c r="TOA1" s="12"/>
      <c r="TOB1" s="12"/>
      <c r="TOC1" s="12"/>
      <c r="TOD1" s="12"/>
      <c r="TOE1" s="12"/>
      <c r="TOF1" s="12"/>
      <c r="TOG1" s="12"/>
      <c r="TOH1" s="12"/>
      <c r="TOI1" s="12"/>
      <c r="TOJ1" s="12"/>
      <c r="TOK1" s="12"/>
      <c r="TOL1" s="12"/>
      <c r="TOM1" s="12"/>
      <c r="TON1" s="12"/>
      <c r="TOO1" s="12"/>
      <c r="TOP1" s="12"/>
      <c r="TOQ1" s="12"/>
      <c r="TOR1" s="12"/>
      <c r="TOS1" s="12"/>
      <c r="TOT1" s="12"/>
      <c r="TOU1" s="12"/>
      <c r="TOV1" s="12"/>
      <c r="TOW1" s="12"/>
      <c r="TOX1" s="12"/>
      <c r="TOY1" s="12"/>
      <c r="TOZ1" s="12"/>
      <c r="TPA1" s="12"/>
      <c r="TPB1" s="12"/>
      <c r="TPC1" s="12"/>
      <c r="TPD1" s="12"/>
      <c r="TPE1" s="12"/>
      <c r="TPF1" s="12"/>
      <c r="TPG1" s="12"/>
      <c r="TPH1" s="12"/>
      <c r="TPI1" s="12"/>
      <c r="TPJ1" s="12"/>
      <c r="TPK1" s="12"/>
      <c r="TPL1" s="12"/>
      <c r="TPM1" s="12"/>
      <c r="TPN1" s="12"/>
      <c r="TPO1" s="12"/>
      <c r="TPP1" s="12"/>
      <c r="TPQ1" s="12"/>
      <c r="TPR1" s="12"/>
      <c r="TPS1" s="12"/>
      <c r="TPT1" s="12"/>
      <c r="TPU1" s="12"/>
      <c r="TPV1" s="12"/>
      <c r="TPW1" s="12"/>
      <c r="TPX1" s="12"/>
      <c r="TPY1" s="12"/>
      <c r="TPZ1" s="12"/>
      <c r="TQA1" s="12"/>
      <c r="TQB1" s="12"/>
      <c r="TQC1" s="12"/>
      <c r="TQD1" s="12"/>
      <c r="TQE1" s="12"/>
      <c r="TQF1" s="12"/>
      <c r="TQG1" s="12"/>
      <c r="TQH1" s="12"/>
      <c r="TQI1" s="12"/>
      <c r="TQJ1" s="12"/>
      <c r="TQK1" s="12"/>
      <c r="TQL1" s="12"/>
      <c r="TQM1" s="12"/>
      <c r="TQN1" s="12"/>
      <c r="TQO1" s="12"/>
      <c r="TQP1" s="12"/>
      <c r="TQQ1" s="12"/>
      <c r="TQR1" s="12"/>
      <c r="TQS1" s="12"/>
      <c r="TQT1" s="12"/>
      <c r="TQU1" s="12"/>
      <c r="TQV1" s="12"/>
      <c r="TQW1" s="12"/>
      <c r="TQX1" s="12"/>
      <c r="TQY1" s="12"/>
      <c r="TQZ1" s="12"/>
      <c r="TRA1" s="12"/>
      <c r="TRB1" s="12"/>
      <c r="TRC1" s="12"/>
      <c r="TRD1" s="12"/>
      <c r="TRE1" s="12"/>
      <c r="TRF1" s="12"/>
      <c r="TRG1" s="12"/>
      <c r="TRH1" s="12"/>
      <c r="TRI1" s="12"/>
      <c r="TRJ1" s="12"/>
      <c r="TRK1" s="12"/>
      <c r="TRL1" s="12"/>
      <c r="TRM1" s="12"/>
      <c r="TRN1" s="12"/>
      <c r="TRO1" s="12"/>
      <c r="TRP1" s="12"/>
      <c r="TRQ1" s="12"/>
      <c r="TRR1" s="12"/>
      <c r="TRS1" s="12"/>
      <c r="TRT1" s="12"/>
      <c r="TRU1" s="12"/>
      <c r="TRV1" s="12"/>
      <c r="TRW1" s="12"/>
      <c r="TRX1" s="12"/>
      <c r="TRY1" s="12"/>
      <c r="TRZ1" s="12"/>
      <c r="TSA1" s="12"/>
      <c r="TSB1" s="12"/>
      <c r="TSC1" s="12"/>
      <c r="TSD1" s="12"/>
      <c r="TSE1" s="12"/>
      <c r="TSF1" s="12"/>
      <c r="TSG1" s="12"/>
      <c r="TSH1" s="12"/>
      <c r="TSI1" s="12"/>
      <c r="TSJ1" s="12"/>
      <c r="TSK1" s="12"/>
      <c r="TSL1" s="12"/>
      <c r="TSM1" s="12"/>
      <c r="TSN1" s="12"/>
      <c r="TSO1" s="12"/>
      <c r="TSP1" s="12"/>
      <c r="TSQ1" s="12"/>
      <c r="TSR1" s="12"/>
      <c r="TSS1" s="12"/>
      <c r="TST1" s="12"/>
      <c r="TSU1" s="12"/>
      <c r="TSV1" s="12"/>
      <c r="TSW1" s="12"/>
      <c r="TSX1" s="12"/>
      <c r="TSY1" s="12"/>
      <c r="TSZ1" s="12"/>
      <c r="TTA1" s="12"/>
      <c r="TTB1" s="12"/>
      <c r="TTC1" s="12"/>
      <c r="TTD1" s="12"/>
      <c r="TTE1" s="12"/>
      <c r="TTF1" s="12"/>
      <c r="TTG1" s="12"/>
      <c r="TTH1" s="12"/>
      <c r="TTI1" s="12"/>
      <c r="TTJ1" s="12"/>
      <c r="TTK1" s="12"/>
      <c r="TTL1" s="12"/>
      <c r="TTM1" s="12"/>
      <c r="TTN1" s="12"/>
      <c r="TTO1" s="12"/>
      <c r="TTP1" s="12"/>
      <c r="TTQ1" s="12"/>
      <c r="TTR1" s="12"/>
      <c r="TTS1" s="12"/>
      <c r="TTT1" s="12"/>
      <c r="TTU1" s="12"/>
      <c r="TTV1" s="12"/>
      <c r="TTW1" s="12"/>
      <c r="TTX1" s="12"/>
      <c r="TTY1" s="12"/>
      <c r="TTZ1" s="12"/>
      <c r="TUA1" s="12"/>
      <c r="TUB1" s="12"/>
      <c r="TUC1" s="12"/>
      <c r="TUD1" s="12"/>
      <c r="TUE1" s="12"/>
      <c r="TUF1" s="12"/>
      <c r="TUG1" s="12"/>
      <c r="TUH1" s="12"/>
      <c r="TUI1" s="12"/>
      <c r="TUJ1" s="12"/>
      <c r="TUK1" s="12"/>
      <c r="TUL1" s="12"/>
      <c r="TUM1" s="12"/>
      <c r="TUN1" s="12"/>
      <c r="TUO1" s="12"/>
      <c r="TUP1" s="12"/>
      <c r="TUQ1" s="12"/>
      <c r="TUR1" s="12"/>
      <c r="TUS1" s="12"/>
      <c r="TUT1" s="12"/>
      <c r="TUU1" s="12"/>
      <c r="TUV1" s="12"/>
      <c r="TUW1" s="12"/>
      <c r="TUX1" s="12"/>
      <c r="TUY1" s="12"/>
      <c r="TUZ1" s="12"/>
      <c r="TVA1" s="12"/>
      <c r="TVB1" s="12"/>
      <c r="TVC1" s="12"/>
      <c r="TVD1" s="12"/>
      <c r="TVE1" s="12"/>
      <c r="TVF1" s="12"/>
      <c r="TVG1" s="12"/>
      <c r="TVH1" s="12"/>
      <c r="TVI1" s="12"/>
      <c r="TVJ1" s="12"/>
      <c r="TVK1" s="12"/>
      <c r="TVL1" s="12"/>
      <c r="TVM1" s="12"/>
      <c r="TVN1" s="12"/>
      <c r="TVO1" s="12"/>
      <c r="TVP1" s="12"/>
      <c r="TVQ1" s="12"/>
      <c r="TVR1" s="12"/>
      <c r="TVS1" s="12"/>
      <c r="TVT1" s="12"/>
      <c r="TVU1" s="12"/>
      <c r="TVV1" s="12"/>
      <c r="TVW1" s="12"/>
      <c r="TVX1" s="12"/>
      <c r="TVY1" s="12"/>
      <c r="TVZ1" s="12"/>
      <c r="TWA1" s="12"/>
      <c r="TWB1" s="12"/>
      <c r="TWC1" s="12"/>
      <c r="TWD1" s="12"/>
      <c r="TWE1" s="12"/>
      <c r="TWF1" s="12"/>
      <c r="TWG1" s="12"/>
      <c r="TWH1" s="12"/>
      <c r="TWI1" s="12"/>
      <c r="TWJ1" s="12"/>
      <c r="TWK1" s="12"/>
      <c r="TWL1" s="12"/>
      <c r="TWM1" s="12"/>
      <c r="TWN1" s="12"/>
      <c r="TWO1" s="12"/>
      <c r="TWP1" s="12"/>
      <c r="TWQ1" s="12"/>
      <c r="TWR1" s="12"/>
      <c r="TWS1" s="12"/>
      <c r="TWT1" s="12"/>
      <c r="TWU1" s="12"/>
      <c r="TWV1" s="12"/>
      <c r="TWW1" s="12"/>
      <c r="TWX1" s="12"/>
      <c r="TWY1" s="12"/>
      <c r="TWZ1" s="12"/>
      <c r="TXA1" s="12"/>
      <c r="TXB1" s="12"/>
      <c r="TXC1" s="12"/>
      <c r="TXD1" s="12"/>
      <c r="TXE1" s="12"/>
      <c r="TXF1" s="12"/>
      <c r="TXG1" s="12"/>
      <c r="TXH1" s="12"/>
      <c r="TXI1" s="12"/>
      <c r="TXJ1" s="12"/>
      <c r="TXK1" s="12"/>
      <c r="TXL1" s="12"/>
      <c r="TXM1" s="12"/>
      <c r="TXN1" s="12"/>
      <c r="TXO1" s="12"/>
      <c r="TXP1" s="12"/>
      <c r="TXQ1" s="12"/>
      <c r="TXR1" s="12"/>
      <c r="TXS1" s="12"/>
      <c r="TXT1" s="12"/>
      <c r="TXU1" s="12"/>
      <c r="TXV1" s="12"/>
      <c r="TXW1" s="12"/>
      <c r="TXX1" s="12"/>
      <c r="TXY1" s="12"/>
      <c r="TXZ1" s="12"/>
      <c r="TYA1" s="12"/>
      <c r="TYB1" s="12"/>
      <c r="TYC1" s="12"/>
      <c r="TYD1" s="12"/>
      <c r="TYE1" s="12"/>
      <c r="TYF1" s="12"/>
      <c r="TYG1" s="12"/>
      <c r="TYH1" s="12"/>
      <c r="TYI1" s="12"/>
      <c r="TYJ1" s="12"/>
      <c r="TYK1" s="12"/>
      <c r="TYL1" s="12"/>
      <c r="TYM1" s="12"/>
      <c r="TYN1" s="12"/>
      <c r="TYO1" s="12"/>
      <c r="TYP1" s="12"/>
      <c r="TYQ1" s="12"/>
      <c r="TYR1" s="12"/>
      <c r="TYS1" s="12"/>
      <c r="TYT1" s="12"/>
      <c r="TYU1" s="12"/>
      <c r="TYV1" s="12"/>
      <c r="TYW1" s="12"/>
      <c r="TYX1" s="12"/>
      <c r="TYY1" s="12"/>
      <c r="TYZ1" s="12"/>
      <c r="TZA1" s="12"/>
      <c r="TZB1" s="12"/>
      <c r="TZC1" s="12"/>
      <c r="TZD1" s="12"/>
      <c r="TZE1" s="12"/>
      <c r="TZF1" s="12"/>
      <c r="TZG1" s="12"/>
      <c r="TZH1" s="12"/>
      <c r="TZI1" s="12"/>
      <c r="TZJ1" s="12"/>
      <c r="TZK1" s="12"/>
      <c r="TZL1" s="12"/>
      <c r="TZM1" s="12"/>
      <c r="TZN1" s="12"/>
      <c r="TZO1" s="12"/>
      <c r="TZP1" s="12"/>
      <c r="TZQ1" s="12"/>
      <c r="TZR1" s="12"/>
      <c r="TZS1" s="12"/>
      <c r="TZT1" s="12"/>
      <c r="TZU1" s="12"/>
      <c r="TZV1" s="12"/>
      <c r="TZW1" s="12"/>
      <c r="TZX1" s="12"/>
      <c r="TZY1" s="12"/>
      <c r="TZZ1" s="12"/>
      <c r="UAA1" s="12"/>
      <c r="UAB1" s="12"/>
      <c r="UAC1" s="12"/>
      <c r="UAD1" s="12"/>
      <c r="UAE1" s="12"/>
      <c r="UAF1" s="12"/>
      <c r="UAG1" s="12"/>
      <c r="UAH1" s="12"/>
      <c r="UAI1" s="12"/>
      <c r="UAJ1" s="12"/>
      <c r="UAK1" s="12"/>
      <c r="UAL1" s="12"/>
      <c r="UAM1" s="12"/>
      <c r="UAN1" s="12"/>
      <c r="UAO1" s="12"/>
      <c r="UAP1" s="12"/>
      <c r="UAQ1" s="12"/>
      <c r="UAR1" s="12"/>
      <c r="UAS1" s="12"/>
      <c r="UAT1" s="12"/>
      <c r="UAU1" s="12"/>
      <c r="UAV1" s="12"/>
      <c r="UAW1" s="12"/>
      <c r="UAX1" s="12"/>
      <c r="UAY1" s="12"/>
      <c r="UAZ1" s="12"/>
      <c r="UBA1" s="12"/>
      <c r="UBB1" s="12"/>
      <c r="UBC1" s="12"/>
      <c r="UBD1" s="12"/>
      <c r="UBE1" s="12"/>
      <c r="UBF1" s="12"/>
      <c r="UBG1" s="12"/>
      <c r="UBH1" s="12"/>
      <c r="UBI1" s="12"/>
      <c r="UBJ1" s="12"/>
      <c r="UBK1" s="12"/>
      <c r="UBL1" s="12"/>
      <c r="UBM1" s="12"/>
      <c r="UBN1" s="12"/>
      <c r="UBO1" s="12"/>
      <c r="UBP1" s="12"/>
      <c r="UBQ1" s="12"/>
      <c r="UBR1" s="12"/>
      <c r="UBS1" s="12"/>
      <c r="UBT1" s="12"/>
      <c r="UBU1" s="12"/>
      <c r="UBV1" s="12"/>
      <c r="UBW1" s="12"/>
      <c r="UBX1" s="12"/>
      <c r="UBY1" s="12"/>
      <c r="UBZ1" s="12"/>
      <c r="UCA1" s="12"/>
      <c r="UCB1" s="12"/>
      <c r="UCC1" s="12"/>
      <c r="UCD1" s="12"/>
      <c r="UCE1" s="12"/>
      <c r="UCF1" s="12"/>
      <c r="UCG1" s="12"/>
      <c r="UCH1" s="12"/>
      <c r="UCI1" s="12"/>
      <c r="UCJ1" s="12"/>
      <c r="UCK1" s="12"/>
      <c r="UCL1" s="12"/>
      <c r="UCM1" s="12"/>
      <c r="UCN1" s="12"/>
      <c r="UCO1" s="12"/>
      <c r="UCP1" s="12"/>
      <c r="UCQ1" s="12"/>
      <c r="UCR1" s="12"/>
      <c r="UCS1" s="12"/>
      <c r="UCT1" s="12"/>
      <c r="UCU1" s="12"/>
      <c r="UCV1" s="12"/>
      <c r="UCW1" s="12"/>
      <c r="UCX1" s="12"/>
      <c r="UCY1" s="12"/>
      <c r="UCZ1" s="12"/>
      <c r="UDA1" s="12"/>
      <c r="UDB1" s="12"/>
      <c r="UDC1" s="12"/>
      <c r="UDD1" s="12"/>
      <c r="UDE1" s="12"/>
      <c r="UDF1" s="12"/>
      <c r="UDG1" s="12"/>
      <c r="UDH1" s="12"/>
      <c r="UDI1" s="12"/>
      <c r="UDJ1" s="12"/>
      <c r="UDK1" s="12"/>
      <c r="UDL1" s="12"/>
      <c r="UDM1" s="12"/>
      <c r="UDN1" s="12"/>
      <c r="UDO1" s="12"/>
      <c r="UDP1" s="12"/>
      <c r="UDQ1" s="12"/>
      <c r="UDR1" s="12"/>
      <c r="UDS1" s="12"/>
      <c r="UDT1" s="12"/>
      <c r="UDU1" s="12"/>
      <c r="UDV1" s="12"/>
      <c r="UDW1" s="12"/>
      <c r="UDX1" s="12"/>
      <c r="UDY1" s="12"/>
      <c r="UDZ1" s="12"/>
      <c r="UEA1" s="12"/>
      <c r="UEB1" s="12"/>
      <c r="UEC1" s="12"/>
      <c r="UED1" s="12"/>
      <c r="UEE1" s="12"/>
      <c r="UEF1" s="12"/>
      <c r="UEG1" s="12"/>
      <c r="UEH1" s="12"/>
      <c r="UEI1" s="12"/>
      <c r="UEJ1" s="12"/>
      <c r="UEK1" s="12"/>
      <c r="UEL1" s="12"/>
      <c r="UEM1" s="12"/>
      <c r="UEN1" s="12"/>
      <c r="UEO1" s="12"/>
      <c r="UEP1" s="12"/>
      <c r="UEQ1" s="12"/>
      <c r="UER1" s="12"/>
      <c r="UES1" s="12"/>
      <c r="UET1" s="12"/>
      <c r="UEU1" s="12"/>
      <c r="UEV1" s="12"/>
      <c r="UEW1" s="12"/>
      <c r="UEX1" s="12"/>
      <c r="UEY1" s="12"/>
      <c r="UEZ1" s="12"/>
      <c r="UFA1" s="12"/>
      <c r="UFB1" s="12"/>
      <c r="UFC1" s="12"/>
      <c r="UFD1" s="12"/>
      <c r="UFE1" s="12"/>
      <c r="UFF1" s="12"/>
      <c r="UFG1" s="12"/>
      <c r="UFH1" s="12"/>
      <c r="UFI1" s="12"/>
      <c r="UFJ1" s="12"/>
      <c r="UFK1" s="12"/>
      <c r="UFL1" s="12"/>
      <c r="UFM1" s="12"/>
      <c r="UFN1" s="12"/>
      <c r="UFO1" s="12"/>
      <c r="UFP1" s="12"/>
      <c r="UFQ1" s="12"/>
      <c r="UFR1" s="12"/>
      <c r="UFS1" s="12"/>
      <c r="UFT1" s="12"/>
      <c r="UFU1" s="12"/>
      <c r="UFV1" s="12"/>
      <c r="UFW1" s="12"/>
      <c r="UFX1" s="12"/>
      <c r="UFY1" s="12"/>
      <c r="UFZ1" s="12"/>
      <c r="UGA1" s="12"/>
      <c r="UGB1" s="12"/>
      <c r="UGC1" s="12"/>
      <c r="UGD1" s="12"/>
      <c r="UGE1" s="12"/>
      <c r="UGF1" s="12"/>
      <c r="UGG1" s="12"/>
      <c r="UGH1" s="12"/>
      <c r="UGI1" s="12"/>
      <c r="UGJ1" s="12"/>
      <c r="UGK1" s="12"/>
      <c r="UGL1" s="12"/>
      <c r="UGM1" s="12"/>
      <c r="UGN1" s="12"/>
      <c r="UGO1" s="12"/>
      <c r="UGP1" s="12"/>
      <c r="UGQ1" s="12"/>
      <c r="UGR1" s="12"/>
      <c r="UGS1" s="12"/>
      <c r="UGT1" s="12"/>
      <c r="UGU1" s="12"/>
      <c r="UGV1" s="12"/>
      <c r="UGW1" s="12"/>
      <c r="UGX1" s="12"/>
      <c r="UGY1" s="12"/>
      <c r="UGZ1" s="12"/>
      <c r="UHA1" s="12"/>
      <c r="UHB1" s="12"/>
      <c r="UHC1" s="12"/>
      <c r="UHD1" s="12"/>
      <c r="UHE1" s="12"/>
      <c r="UHF1" s="12"/>
      <c r="UHG1" s="12"/>
      <c r="UHH1" s="12"/>
      <c r="UHI1" s="12"/>
      <c r="UHJ1" s="12"/>
      <c r="UHK1" s="12"/>
      <c r="UHL1" s="12"/>
      <c r="UHM1" s="12"/>
      <c r="UHN1" s="12"/>
      <c r="UHO1" s="12"/>
      <c r="UHP1" s="12"/>
      <c r="UHQ1" s="12"/>
      <c r="UHR1" s="12"/>
      <c r="UHS1" s="12"/>
      <c r="UHT1" s="12"/>
      <c r="UHU1" s="12"/>
      <c r="UHV1" s="12"/>
      <c r="UHW1" s="12"/>
      <c r="UHX1" s="12"/>
      <c r="UHY1" s="12"/>
      <c r="UHZ1" s="12"/>
      <c r="UIA1" s="12"/>
      <c r="UIB1" s="12"/>
      <c r="UIC1" s="12"/>
      <c r="UID1" s="12"/>
      <c r="UIE1" s="12"/>
      <c r="UIF1" s="12"/>
      <c r="UIG1" s="12"/>
      <c r="UIH1" s="12"/>
      <c r="UII1" s="12"/>
      <c r="UIJ1" s="12"/>
      <c r="UIK1" s="12"/>
      <c r="UIL1" s="12"/>
      <c r="UIM1" s="12"/>
      <c r="UIN1" s="12"/>
      <c r="UIO1" s="12"/>
      <c r="UIP1" s="12"/>
      <c r="UIQ1" s="12"/>
      <c r="UIR1" s="12"/>
      <c r="UIS1" s="12"/>
      <c r="UIT1" s="12"/>
      <c r="UIU1" s="12"/>
      <c r="UIV1" s="12"/>
      <c r="UIW1" s="12"/>
      <c r="UIX1" s="12"/>
      <c r="UIY1" s="12"/>
      <c r="UIZ1" s="12"/>
      <c r="UJA1" s="12"/>
      <c r="UJB1" s="12"/>
      <c r="UJC1" s="12"/>
      <c r="UJD1" s="12"/>
      <c r="UJE1" s="12"/>
      <c r="UJF1" s="12"/>
      <c r="UJG1" s="12"/>
      <c r="UJH1" s="12"/>
      <c r="UJI1" s="12"/>
      <c r="UJJ1" s="12"/>
      <c r="UJK1" s="12"/>
      <c r="UJL1" s="12"/>
      <c r="UJM1" s="12"/>
      <c r="UJN1" s="12"/>
      <c r="UJO1" s="12"/>
      <c r="UJP1" s="12"/>
      <c r="UJQ1" s="12"/>
      <c r="UJR1" s="12"/>
      <c r="UJS1" s="12"/>
      <c r="UJT1" s="12"/>
      <c r="UJU1" s="12"/>
      <c r="UJV1" s="12"/>
      <c r="UJW1" s="12"/>
      <c r="UJX1" s="12"/>
      <c r="UJY1" s="12"/>
      <c r="UJZ1" s="12"/>
      <c r="UKA1" s="12"/>
      <c r="UKB1" s="12"/>
      <c r="UKC1" s="12"/>
      <c r="UKD1" s="12"/>
      <c r="UKE1" s="12"/>
      <c r="UKF1" s="12"/>
      <c r="UKG1" s="12"/>
      <c r="UKH1" s="12"/>
      <c r="UKI1" s="12"/>
      <c r="UKJ1" s="12"/>
      <c r="UKK1" s="12"/>
      <c r="UKL1" s="12"/>
      <c r="UKM1" s="12"/>
      <c r="UKN1" s="12"/>
      <c r="UKO1" s="12"/>
      <c r="UKP1" s="12"/>
      <c r="UKQ1" s="12"/>
      <c r="UKR1" s="12"/>
      <c r="UKS1" s="12"/>
      <c r="UKT1" s="12"/>
      <c r="UKU1" s="12"/>
      <c r="UKV1" s="12"/>
      <c r="UKW1" s="12"/>
      <c r="UKX1" s="12"/>
      <c r="UKY1" s="12"/>
      <c r="UKZ1" s="12"/>
      <c r="ULA1" s="12"/>
      <c r="ULB1" s="12"/>
      <c r="ULC1" s="12"/>
      <c r="ULD1" s="12"/>
      <c r="ULE1" s="12"/>
      <c r="ULF1" s="12"/>
      <c r="ULG1" s="12"/>
      <c r="ULH1" s="12"/>
      <c r="ULI1" s="12"/>
      <c r="ULJ1" s="12"/>
      <c r="ULK1" s="12"/>
      <c r="ULL1" s="12"/>
      <c r="ULM1" s="12"/>
      <c r="ULN1" s="12"/>
      <c r="ULO1" s="12"/>
      <c r="ULP1" s="12"/>
      <c r="ULQ1" s="12"/>
      <c r="ULR1" s="12"/>
      <c r="ULS1" s="12"/>
      <c r="ULT1" s="12"/>
      <c r="ULU1" s="12"/>
      <c r="ULV1" s="12"/>
      <c r="ULW1" s="12"/>
      <c r="ULX1" s="12"/>
      <c r="ULY1" s="12"/>
      <c r="ULZ1" s="12"/>
      <c r="UMA1" s="12"/>
      <c r="UMB1" s="12"/>
      <c r="UMC1" s="12"/>
      <c r="UMD1" s="12"/>
      <c r="UME1" s="12"/>
      <c r="UMF1" s="12"/>
      <c r="UMG1" s="12"/>
      <c r="UMH1" s="12"/>
      <c r="UMI1" s="12"/>
      <c r="UMJ1" s="12"/>
      <c r="UMK1" s="12"/>
      <c r="UML1" s="12"/>
      <c r="UMM1" s="12"/>
      <c r="UMN1" s="12"/>
      <c r="UMO1" s="12"/>
      <c r="UMP1" s="12"/>
      <c r="UMQ1" s="12"/>
      <c r="UMR1" s="12"/>
      <c r="UMS1" s="12"/>
      <c r="UMT1" s="12"/>
      <c r="UMU1" s="12"/>
      <c r="UMV1" s="12"/>
      <c r="UMW1" s="12"/>
      <c r="UMX1" s="12"/>
      <c r="UMY1" s="12"/>
      <c r="UMZ1" s="12"/>
      <c r="UNA1" s="12"/>
      <c r="UNB1" s="12"/>
      <c r="UNC1" s="12"/>
      <c r="UND1" s="12"/>
      <c r="UNE1" s="12"/>
      <c r="UNF1" s="12"/>
      <c r="UNG1" s="12"/>
      <c r="UNH1" s="12"/>
      <c r="UNI1" s="12"/>
      <c r="UNJ1" s="12"/>
      <c r="UNK1" s="12"/>
      <c r="UNL1" s="12"/>
      <c r="UNM1" s="12"/>
      <c r="UNN1" s="12"/>
      <c r="UNO1" s="12"/>
      <c r="UNP1" s="12"/>
      <c r="UNQ1" s="12"/>
      <c r="UNR1" s="12"/>
      <c r="UNS1" s="12"/>
      <c r="UNT1" s="12"/>
      <c r="UNU1" s="12"/>
      <c r="UNV1" s="12"/>
      <c r="UNW1" s="12"/>
      <c r="UNX1" s="12"/>
      <c r="UNY1" s="12"/>
      <c r="UNZ1" s="12"/>
      <c r="UOA1" s="12"/>
      <c r="UOB1" s="12"/>
      <c r="UOC1" s="12"/>
      <c r="UOD1" s="12"/>
      <c r="UOE1" s="12"/>
      <c r="UOF1" s="12"/>
      <c r="UOG1" s="12"/>
      <c r="UOH1" s="12"/>
      <c r="UOI1" s="12"/>
      <c r="UOJ1" s="12"/>
      <c r="UOK1" s="12"/>
      <c r="UOL1" s="12"/>
      <c r="UOM1" s="12"/>
      <c r="UON1" s="12"/>
      <c r="UOO1" s="12"/>
      <c r="UOP1" s="12"/>
      <c r="UOQ1" s="12"/>
      <c r="UOR1" s="12"/>
      <c r="UOS1" s="12"/>
      <c r="UOT1" s="12"/>
      <c r="UOU1" s="12"/>
      <c r="UOV1" s="12"/>
      <c r="UOW1" s="12"/>
      <c r="UOX1" s="12"/>
      <c r="UOY1" s="12"/>
      <c r="UOZ1" s="12"/>
      <c r="UPA1" s="12"/>
      <c r="UPB1" s="12"/>
      <c r="UPC1" s="12"/>
      <c r="UPD1" s="12"/>
      <c r="UPE1" s="12"/>
      <c r="UPF1" s="12"/>
      <c r="UPG1" s="12"/>
      <c r="UPH1" s="12"/>
      <c r="UPI1" s="12"/>
      <c r="UPJ1" s="12"/>
      <c r="UPK1" s="12"/>
      <c r="UPL1" s="12"/>
      <c r="UPM1" s="12"/>
      <c r="UPN1" s="12"/>
      <c r="UPO1" s="12"/>
      <c r="UPP1" s="12"/>
      <c r="UPQ1" s="12"/>
      <c r="UPR1" s="12"/>
      <c r="UPS1" s="12"/>
      <c r="UPT1" s="12"/>
      <c r="UPU1" s="12"/>
      <c r="UPV1" s="12"/>
      <c r="UPW1" s="12"/>
      <c r="UPX1" s="12"/>
      <c r="UPY1" s="12"/>
      <c r="UPZ1" s="12"/>
      <c r="UQA1" s="12"/>
      <c r="UQB1" s="12"/>
      <c r="UQC1" s="12"/>
      <c r="UQD1" s="12"/>
      <c r="UQE1" s="12"/>
      <c r="UQF1" s="12"/>
      <c r="UQG1" s="12"/>
      <c r="UQH1" s="12"/>
      <c r="UQI1" s="12"/>
      <c r="UQJ1" s="12"/>
      <c r="UQK1" s="12"/>
      <c r="UQL1" s="12"/>
      <c r="UQM1" s="12"/>
      <c r="UQN1" s="12"/>
      <c r="UQO1" s="12"/>
      <c r="UQP1" s="12"/>
      <c r="UQQ1" s="12"/>
      <c r="UQR1" s="12"/>
      <c r="UQS1" s="12"/>
      <c r="UQT1" s="12"/>
      <c r="UQU1" s="12"/>
      <c r="UQV1" s="12"/>
      <c r="UQW1" s="12"/>
      <c r="UQX1" s="12"/>
      <c r="UQY1" s="12"/>
      <c r="UQZ1" s="12"/>
      <c r="URA1" s="12"/>
      <c r="URB1" s="12"/>
      <c r="URC1" s="12"/>
      <c r="URD1" s="12"/>
      <c r="URE1" s="12"/>
      <c r="URF1" s="12"/>
      <c r="URG1" s="12"/>
      <c r="URH1" s="12"/>
      <c r="URI1" s="12"/>
      <c r="URJ1" s="12"/>
      <c r="URK1" s="12"/>
      <c r="URL1" s="12"/>
      <c r="URM1" s="12"/>
      <c r="URN1" s="12"/>
      <c r="URO1" s="12"/>
      <c r="URP1" s="12"/>
      <c r="URQ1" s="12"/>
      <c r="URR1" s="12"/>
      <c r="URS1" s="12"/>
      <c r="URT1" s="12"/>
      <c r="URU1" s="12"/>
      <c r="URV1" s="12"/>
      <c r="URW1" s="12"/>
      <c r="URX1" s="12"/>
      <c r="URY1" s="12"/>
      <c r="URZ1" s="12"/>
      <c r="USA1" s="12"/>
      <c r="USB1" s="12"/>
      <c r="USC1" s="12"/>
      <c r="USD1" s="12"/>
      <c r="USE1" s="12"/>
      <c r="USF1" s="12"/>
      <c r="USG1" s="12"/>
      <c r="USH1" s="12"/>
      <c r="USI1" s="12"/>
      <c r="USJ1" s="12"/>
      <c r="USK1" s="12"/>
      <c r="USL1" s="12"/>
      <c r="USM1" s="12"/>
      <c r="USN1" s="12"/>
      <c r="USO1" s="12"/>
      <c r="USP1" s="12"/>
      <c r="USQ1" s="12"/>
      <c r="USR1" s="12"/>
      <c r="USS1" s="12"/>
      <c r="UST1" s="12"/>
      <c r="USU1" s="12"/>
      <c r="USV1" s="12"/>
      <c r="USW1" s="12"/>
      <c r="USX1" s="12"/>
      <c r="USY1" s="12"/>
      <c r="USZ1" s="12"/>
      <c r="UTA1" s="12"/>
      <c r="UTB1" s="12"/>
      <c r="UTC1" s="12"/>
      <c r="UTD1" s="12"/>
      <c r="UTE1" s="12"/>
      <c r="UTF1" s="12"/>
      <c r="UTG1" s="12"/>
      <c r="UTH1" s="12"/>
      <c r="UTI1" s="12"/>
      <c r="UTJ1" s="12"/>
      <c r="UTK1" s="12"/>
      <c r="UTL1" s="12"/>
      <c r="UTM1" s="12"/>
      <c r="UTN1" s="12"/>
      <c r="UTO1" s="12"/>
      <c r="UTP1" s="12"/>
      <c r="UTQ1" s="12"/>
      <c r="UTR1" s="12"/>
      <c r="UTS1" s="12"/>
      <c r="UTT1" s="12"/>
      <c r="UTU1" s="12"/>
      <c r="UTV1" s="12"/>
      <c r="UTW1" s="12"/>
      <c r="UTX1" s="12"/>
      <c r="UTY1" s="12"/>
      <c r="UTZ1" s="12"/>
      <c r="UUA1" s="12"/>
      <c r="UUB1" s="12"/>
      <c r="UUC1" s="12"/>
      <c r="UUD1" s="12"/>
      <c r="UUE1" s="12"/>
      <c r="UUF1" s="12"/>
      <c r="UUG1" s="12"/>
      <c r="UUH1" s="12"/>
      <c r="UUI1" s="12"/>
      <c r="UUJ1" s="12"/>
      <c r="UUK1" s="12"/>
      <c r="UUL1" s="12"/>
      <c r="UUM1" s="12"/>
      <c r="UUN1" s="12"/>
      <c r="UUO1" s="12"/>
      <c r="UUP1" s="12"/>
      <c r="UUQ1" s="12"/>
      <c r="UUR1" s="12"/>
      <c r="UUS1" s="12"/>
      <c r="UUT1" s="12"/>
      <c r="UUU1" s="12"/>
      <c r="UUV1" s="12"/>
      <c r="UUW1" s="12"/>
      <c r="UUX1" s="12"/>
      <c r="UUY1" s="12"/>
      <c r="UUZ1" s="12"/>
      <c r="UVA1" s="12"/>
      <c r="UVB1" s="12"/>
      <c r="UVC1" s="12"/>
      <c r="UVD1" s="12"/>
      <c r="UVE1" s="12"/>
      <c r="UVF1" s="12"/>
      <c r="UVG1" s="12"/>
      <c r="UVH1" s="12"/>
      <c r="UVI1" s="12"/>
      <c r="UVJ1" s="12"/>
      <c r="UVK1" s="12"/>
      <c r="UVL1" s="12"/>
      <c r="UVM1" s="12"/>
      <c r="UVN1" s="12"/>
      <c r="UVO1" s="12"/>
      <c r="UVP1" s="12"/>
      <c r="UVQ1" s="12"/>
      <c r="UVR1" s="12"/>
      <c r="UVS1" s="12"/>
      <c r="UVT1" s="12"/>
      <c r="UVU1" s="12"/>
      <c r="UVV1" s="12"/>
      <c r="UVW1" s="12"/>
      <c r="UVX1" s="12"/>
      <c r="UVY1" s="12"/>
      <c r="UVZ1" s="12"/>
      <c r="UWA1" s="12"/>
      <c r="UWB1" s="12"/>
      <c r="UWC1" s="12"/>
      <c r="UWD1" s="12"/>
      <c r="UWE1" s="12"/>
      <c r="UWF1" s="12"/>
      <c r="UWG1" s="12"/>
      <c r="UWH1" s="12"/>
      <c r="UWI1" s="12"/>
      <c r="UWJ1" s="12"/>
      <c r="UWK1" s="12"/>
      <c r="UWL1" s="12"/>
      <c r="UWM1" s="12"/>
      <c r="UWN1" s="12"/>
      <c r="UWO1" s="12"/>
      <c r="UWP1" s="12"/>
      <c r="UWQ1" s="12"/>
      <c r="UWR1" s="12"/>
      <c r="UWS1" s="12"/>
      <c r="UWT1" s="12"/>
      <c r="UWU1" s="12"/>
      <c r="UWV1" s="12"/>
      <c r="UWW1" s="12"/>
      <c r="UWX1" s="12"/>
      <c r="UWY1" s="12"/>
      <c r="UWZ1" s="12"/>
      <c r="UXA1" s="12"/>
      <c r="UXB1" s="12"/>
      <c r="UXC1" s="12"/>
      <c r="UXD1" s="12"/>
      <c r="UXE1" s="12"/>
      <c r="UXF1" s="12"/>
      <c r="UXG1" s="12"/>
      <c r="UXH1" s="12"/>
      <c r="UXI1" s="12"/>
      <c r="UXJ1" s="12"/>
      <c r="UXK1" s="12"/>
      <c r="UXL1" s="12"/>
      <c r="UXM1" s="12"/>
      <c r="UXN1" s="12"/>
      <c r="UXO1" s="12"/>
      <c r="UXP1" s="12"/>
      <c r="UXQ1" s="12"/>
      <c r="UXR1" s="12"/>
      <c r="UXS1" s="12"/>
      <c r="UXT1" s="12"/>
      <c r="UXU1" s="12"/>
      <c r="UXV1" s="12"/>
      <c r="UXW1" s="12"/>
      <c r="UXX1" s="12"/>
      <c r="UXY1" s="12"/>
      <c r="UXZ1" s="12"/>
      <c r="UYA1" s="12"/>
      <c r="UYB1" s="12"/>
      <c r="UYC1" s="12"/>
      <c r="UYD1" s="12"/>
      <c r="UYE1" s="12"/>
      <c r="UYF1" s="12"/>
      <c r="UYG1" s="12"/>
      <c r="UYH1" s="12"/>
      <c r="UYI1" s="12"/>
      <c r="UYJ1" s="12"/>
      <c r="UYK1" s="12"/>
      <c r="UYL1" s="12"/>
      <c r="UYM1" s="12"/>
      <c r="UYN1" s="12"/>
      <c r="UYO1" s="12"/>
      <c r="UYP1" s="12"/>
      <c r="UYQ1" s="12"/>
      <c r="UYR1" s="12"/>
      <c r="UYS1" s="12"/>
      <c r="UYT1" s="12"/>
      <c r="UYU1" s="12"/>
      <c r="UYV1" s="12"/>
      <c r="UYW1" s="12"/>
      <c r="UYX1" s="12"/>
      <c r="UYY1" s="12"/>
      <c r="UYZ1" s="12"/>
      <c r="UZA1" s="12"/>
      <c r="UZB1" s="12"/>
      <c r="UZC1" s="12"/>
      <c r="UZD1" s="12"/>
      <c r="UZE1" s="12"/>
      <c r="UZF1" s="12"/>
      <c r="UZG1" s="12"/>
      <c r="UZH1" s="12"/>
      <c r="UZI1" s="12"/>
      <c r="UZJ1" s="12"/>
      <c r="UZK1" s="12"/>
      <c r="UZL1" s="12"/>
      <c r="UZM1" s="12"/>
      <c r="UZN1" s="12"/>
      <c r="UZO1" s="12"/>
      <c r="UZP1" s="12"/>
      <c r="UZQ1" s="12"/>
      <c r="UZR1" s="12"/>
      <c r="UZS1" s="12"/>
      <c r="UZT1" s="12"/>
      <c r="UZU1" s="12"/>
      <c r="UZV1" s="12"/>
      <c r="UZW1" s="12"/>
      <c r="UZX1" s="12"/>
      <c r="UZY1" s="12"/>
      <c r="UZZ1" s="12"/>
      <c r="VAA1" s="12"/>
      <c r="VAB1" s="12"/>
      <c r="VAC1" s="12"/>
      <c r="VAD1" s="12"/>
      <c r="VAE1" s="12"/>
      <c r="VAF1" s="12"/>
      <c r="VAG1" s="12"/>
      <c r="VAH1" s="12"/>
      <c r="VAI1" s="12"/>
      <c r="VAJ1" s="12"/>
      <c r="VAK1" s="12"/>
      <c r="VAL1" s="12"/>
      <c r="VAM1" s="12"/>
      <c r="VAN1" s="12"/>
      <c r="VAO1" s="12"/>
      <c r="VAP1" s="12"/>
      <c r="VAQ1" s="12"/>
      <c r="VAR1" s="12"/>
      <c r="VAS1" s="12"/>
      <c r="VAT1" s="12"/>
      <c r="VAU1" s="12"/>
      <c r="VAV1" s="12"/>
      <c r="VAW1" s="12"/>
      <c r="VAX1" s="12"/>
      <c r="VAY1" s="12"/>
      <c r="VAZ1" s="12"/>
      <c r="VBA1" s="12"/>
      <c r="VBB1" s="12"/>
      <c r="VBC1" s="12"/>
      <c r="VBD1" s="12"/>
      <c r="VBE1" s="12"/>
      <c r="VBF1" s="12"/>
      <c r="VBG1" s="12"/>
      <c r="VBH1" s="12"/>
      <c r="VBI1" s="12"/>
      <c r="VBJ1" s="12"/>
      <c r="VBK1" s="12"/>
      <c r="VBL1" s="12"/>
      <c r="VBM1" s="12"/>
      <c r="VBN1" s="12"/>
      <c r="VBO1" s="12"/>
      <c r="VBP1" s="12"/>
      <c r="VBQ1" s="12"/>
      <c r="VBR1" s="12"/>
      <c r="VBS1" s="12"/>
      <c r="VBT1" s="12"/>
      <c r="VBU1" s="12"/>
      <c r="VBV1" s="12"/>
      <c r="VBW1" s="12"/>
      <c r="VBX1" s="12"/>
      <c r="VBY1" s="12"/>
      <c r="VBZ1" s="12"/>
      <c r="VCA1" s="12"/>
      <c r="VCB1" s="12"/>
      <c r="VCC1" s="12"/>
      <c r="VCD1" s="12"/>
      <c r="VCE1" s="12"/>
      <c r="VCF1" s="12"/>
      <c r="VCG1" s="12"/>
      <c r="VCH1" s="12"/>
      <c r="VCI1" s="12"/>
      <c r="VCJ1" s="12"/>
      <c r="VCK1" s="12"/>
      <c r="VCL1" s="12"/>
      <c r="VCM1" s="12"/>
      <c r="VCN1" s="12"/>
      <c r="VCO1" s="12"/>
      <c r="VCP1" s="12"/>
      <c r="VCQ1" s="12"/>
      <c r="VCR1" s="12"/>
      <c r="VCS1" s="12"/>
      <c r="VCT1" s="12"/>
      <c r="VCU1" s="12"/>
      <c r="VCV1" s="12"/>
      <c r="VCW1" s="12"/>
      <c r="VCX1" s="12"/>
      <c r="VCY1" s="12"/>
      <c r="VCZ1" s="12"/>
      <c r="VDA1" s="12"/>
      <c r="VDB1" s="12"/>
      <c r="VDC1" s="12"/>
      <c r="VDD1" s="12"/>
      <c r="VDE1" s="12"/>
      <c r="VDF1" s="12"/>
      <c r="VDG1" s="12"/>
      <c r="VDH1" s="12"/>
      <c r="VDI1" s="12"/>
      <c r="VDJ1" s="12"/>
      <c r="VDK1" s="12"/>
      <c r="VDL1" s="12"/>
      <c r="VDM1" s="12"/>
      <c r="VDN1" s="12"/>
      <c r="VDO1" s="12"/>
      <c r="VDP1" s="12"/>
      <c r="VDQ1" s="12"/>
      <c r="VDR1" s="12"/>
      <c r="VDS1" s="12"/>
      <c r="VDT1" s="12"/>
      <c r="VDU1" s="12"/>
      <c r="VDV1" s="12"/>
      <c r="VDW1" s="12"/>
      <c r="VDX1" s="12"/>
      <c r="VDY1" s="12"/>
      <c r="VDZ1" s="12"/>
      <c r="VEA1" s="12"/>
      <c r="VEB1" s="12"/>
      <c r="VEC1" s="12"/>
      <c r="VED1" s="12"/>
      <c r="VEE1" s="12"/>
      <c r="VEF1" s="12"/>
      <c r="VEG1" s="12"/>
      <c r="VEH1" s="12"/>
      <c r="VEI1" s="12"/>
      <c r="VEJ1" s="12"/>
      <c r="VEK1" s="12"/>
      <c r="VEL1" s="12"/>
      <c r="VEM1" s="12"/>
      <c r="VEN1" s="12"/>
      <c r="VEO1" s="12"/>
      <c r="VEP1" s="12"/>
      <c r="VEQ1" s="12"/>
      <c r="VER1" s="12"/>
      <c r="VES1" s="12"/>
      <c r="VET1" s="12"/>
      <c r="VEU1" s="12"/>
      <c r="VEV1" s="12"/>
      <c r="VEW1" s="12"/>
      <c r="VEX1" s="12"/>
      <c r="VEY1" s="12"/>
      <c r="VEZ1" s="12"/>
      <c r="VFA1" s="12"/>
      <c r="VFB1" s="12"/>
      <c r="VFC1" s="12"/>
      <c r="VFD1" s="12"/>
      <c r="VFE1" s="12"/>
      <c r="VFF1" s="12"/>
      <c r="VFG1" s="12"/>
      <c r="VFH1" s="12"/>
      <c r="VFI1" s="12"/>
      <c r="VFJ1" s="12"/>
      <c r="VFK1" s="12"/>
      <c r="VFL1" s="12"/>
      <c r="VFM1" s="12"/>
      <c r="VFN1" s="12"/>
      <c r="VFO1" s="12"/>
      <c r="VFP1" s="12"/>
      <c r="VFQ1" s="12"/>
      <c r="VFR1" s="12"/>
      <c r="VFS1" s="12"/>
      <c r="VFT1" s="12"/>
      <c r="VFU1" s="12"/>
      <c r="VFV1" s="12"/>
      <c r="VFW1" s="12"/>
      <c r="VFX1" s="12"/>
      <c r="VFY1" s="12"/>
      <c r="VFZ1" s="12"/>
      <c r="VGA1" s="12"/>
      <c r="VGB1" s="12"/>
      <c r="VGC1" s="12"/>
      <c r="VGD1" s="12"/>
      <c r="VGE1" s="12"/>
      <c r="VGF1" s="12"/>
      <c r="VGG1" s="12"/>
      <c r="VGH1" s="12"/>
      <c r="VGI1" s="12"/>
      <c r="VGJ1" s="12"/>
      <c r="VGK1" s="12"/>
      <c r="VGL1" s="12"/>
      <c r="VGM1" s="12"/>
      <c r="VGN1" s="12"/>
      <c r="VGO1" s="12"/>
      <c r="VGP1" s="12"/>
      <c r="VGQ1" s="12"/>
      <c r="VGR1" s="12"/>
      <c r="VGS1" s="12"/>
      <c r="VGT1" s="12"/>
      <c r="VGU1" s="12"/>
      <c r="VGV1" s="12"/>
      <c r="VGW1" s="12"/>
      <c r="VGX1" s="12"/>
      <c r="VGY1" s="12"/>
      <c r="VGZ1" s="12"/>
      <c r="VHA1" s="12"/>
      <c r="VHB1" s="12"/>
      <c r="VHC1" s="12"/>
      <c r="VHD1" s="12"/>
      <c r="VHE1" s="12"/>
      <c r="VHF1" s="12"/>
      <c r="VHG1" s="12"/>
      <c r="VHH1" s="12"/>
      <c r="VHI1" s="12"/>
      <c r="VHJ1" s="12"/>
      <c r="VHK1" s="12"/>
      <c r="VHL1" s="12"/>
      <c r="VHM1" s="12"/>
      <c r="VHN1" s="12"/>
      <c r="VHO1" s="12"/>
      <c r="VHP1" s="12"/>
      <c r="VHQ1" s="12"/>
      <c r="VHR1" s="12"/>
      <c r="VHS1" s="12"/>
      <c r="VHT1" s="12"/>
      <c r="VHU1" s="12"/>
      <c r="VHV1" s="12"/>
      <c r="VHW1" s="12"/>
      <c r="VHX1" s="12"/>
      <c r="VHY1" s="12"/>
      <c r="VHZ1" s="12"/>
      <c r="VIA1" s="12"/>
      <c r="VIB1" s="12"/>
      <c r="VIC1" s="12"/>
      <c r="VID1" s="12"/>
      <c r="VIE1" s="12"/>
      <c r="VIF1" s="12"/>
      <c r="VIG1" s="12"/>
      <c r="VIH1" s="12"/>
      <c r="VII1" s="12"/>
      <c r="VIJ1" s="12"/>
      <c r="VIK1" s="12"/>
      <c r="VIL1" s="12"/>
      <c r="VIM1" s="12"/>
      <c r="VIN1" s="12"/>
      <c r="VIO1" s="12"/>
      <c r="VIP1" s="12"/>
      <c r="VIQ1" s="12"/>
      <c r="VIR1" s="12"/>
      <c r="VIS1" s="12"/>
      <c r="VIT1" s="12"/>
      <c r="VIU1" s="12"/>
      <c r="VIV1" s="12"/>
      <c r="VIW1" s="12"/>
      <c r="VIX1" s="12"/>
      <c r="VIY1" s="12"/>
      <c r="VIZ1" s="12"/>
      <c r="VJA1" s="12"/>
      <c r="VJB1" s="12"/>
      <c r="VJC1" s="12"/>
      <c r="VJD1" s="12"/>
      <c r="VJE1" s="12"/>
      <c r="VJF1" s="12"/>
      <c r="VJG1" s="12"/>
      <c r="VJH1" s="12"/>
      <c r="VJI1" s="12"/>
      <c r="VJJ1" s="12"/>
      <c r="VJK1" s="12"/>
      <c r="VJL1" s="12"/>
      <c r="VJM1" s="12"/>
      <c r="VJN1" s="12"/>
      <c r="VJO1" s="12"/>
      <c r="VJP1" s="12"/>
      <c r="VJQ1" s="12"/>
      <c r="VJR1" s="12"/>
      <c r="VJS1" s="12"/>
      <c r="VJT1" s="12"/>
      <c r="VJU1" s="12"/>
      <c r="VJV1" s="12"/>
      <c r="VJW1" s="12"/>
      <c r="VJX1" s="12"/>
      <c r="VJY1" s="12"/>
      <c r="VJZ1" s="12"/>
      <c r="VKA1" s="12"/>
      <c r="VKB1" s="12"/>
      <c r="VKC1" s="12"/>
      <c r="VKD1" s="12"/>
      <c r="VKE1" s="12"/>
      <c r="VKF1" s="12"/>
      <c r="VKG1" s="12"/>
      <c r="VKH1" s="12"/>
      <c r="VKI1" s="12"/>
      <c r="VKJ1" s="12"/>
      <c r="VKK1" s="12"/>
      <c r="VKL1" s="12"/>
      <c r="VKM1" s="12"/>
      <c r="VKN1" s="12"/>
      <c r="VKO1" s="12"/>
      <c r="VKP1" s="12"/>
      <c r="VKQ1" s="12"/>
      <c r="VKR1" s="12"/>
      <c r="VKS1" s="12"/>
      <c r="VKT1" s="12"/>
      <c r="VKU1" s="12"/>
      <c r="VKV1" s="12"/>
      <c r="VKW1" s="12"/>
      <c r="VKX1" s="12"/>
      <c r="VKY1" s="12"/>
      <c r="VKZ1" s="12"/>
      <c r="VLA1" s="12"/>
      <c r="VLB1" s="12"/>
      <c r="VLC1" s="12"/>
      <c r="VLD1" s="12"/>
      <c r="VLE1" s="12"/>
      <c r="VLF1" s="12"/>
      <c r="VLG1" s="12"/>
      <c r="VLH1" s="12"/>
      <c r="VLI1" s="12"/>
      <c r="VLJ1" s="12"/>
      <c r="VLK1" s="12"/>
      <c r="VLL1" s="12"/>
      <c r="VLM1" s="12"/>
      <c r="VLN1" s="12"/>
      <c r="VLO1" s="12"/>
      <c r="VLP1" s="12"/>
      <c r="VLQ1" s="12"/>
      <c r="VLR1" s="12"/>
      <c r="VLS1" s="12"/>
      <c r="VLT1" s="12"/>
      <c r="VLU1" s="12"/>
      <c r="VLV1" s="12"/>
      <c r="VLW1" s="12"/>
      <c r="VLX1" s="12"/>
      <c r="VLY1" s="12"/>
      <c r="VLZ1" s="12"/>
      <c r="VMA1" s="12"/>
      <c r="VMB1" s="12"/>
      <c r="VMC1" s="12"/>
      <c r="VMD1" s="12"/>
      <c r="VME1" s="12"/>
      <c r="VMF1" s="12"/>
      <c r="VMG1" s="12"/>
      <c r="VMH1" s="12"/>
      <c r="VMI1" s="12"/>
      <c r="VMJ1" s="12"/>
      <c r="VMK1" s="12"/>
      <c r="VML1" s="12"/>
      <c r="VMM1" s="12"/>
      <c r="VMN1" s="12"/>
      <c r="VMO1" s="12"/>
      <c r="VMP1" s="12"/>
      <c r="VMQ1" s="12"/>
      <c r="VMR1" s="12"/>
      <c r="VMS1" s="12"/>
      <c r="VMT1" s="12"/>
      <c r="VMU1" s="12"/>
      <c r="VMV1" s="12"/>
      <c r="VMW1" s="12"/>
      <c r="VMX1" s="12"/>
      <c r="VMY1" s="12"/>
      <c r="VMZ1" s="12"/>
      <c r="VNA1" s="12"/>
      <c r="VNB1" s="12"/>
      <c r="VNC1" s="12"/>
      <c r="VND1" s="12"/>
      <c r="VNE1" s="12"/>
      <c r="VNF1" s="12"/>
      <c r="VNG1" s="12"/>
      <c r="VNH1" s="12"/>
      <c r="VNI1" s="12"/>
      <c r="VNJ1" s="12"/>
      <c r="VNK1" s="12"/>
      <c r="VNL1" s="12"/>
      <c r="VNM1" s="12"/>
      <c r="VNN1" s="12"/>
      <c r="VNO1" s="12"/>
      <c r="VNP1" s="12"/>
      <c r="VNQ1" s="12"/>
      <c r="VNR1" s="12"/>
      <c r="VNS1" s="12"/>
      <c r="VNT1" s="12"/>
      <c r="VNU1" s="12"/>
      <c r="VNV1" s="12"/>
      <c r="VNW1" s="12"/>
      <c r="VNX1" s="12"/>
      <c r="VNY1" s="12"/>
      <c r="VNZ1" s="12"/>
      <c r="VOA1" s="12"/>
      <c r="VOB1" s="12"/>
      <c r="VOC1" s="12"/>
      <c r="VOD1" s="12"/>
      <c r="VOE1" s="12"/>
      <c r="VOF1" s="12"/>
      <c r="VOG1" s="12"/>
      <c r="VOH1" s="12"/>
      <c r="VOI1" s="12"/>
      <c r="VOJ1" s="12"/>
      <c r="VOK1" s="12"/>
      <c r="VOL1" s="12"/>
      <c r="VOM1" s="12"/>
      <c r="VON1" s="12"/>
      <c r="VOO1" s="12"/>
      <c r="VOP1" s="12"/>
      <c r="VOQ1" s="12"/>
      <c r="VOR1" s="12"/>
      <c r="VOS1" s="12"/>
      <c r="VOT1" s="12"/>
      <c r="VOU1" s="12"/>
      <c r="VOV1" s="12"/>
      <c r="VOW1" s="12"/>
      <c r="VOX1" s="12"/>
      <c r="VOY1" s="12"/>
      <c r="VOZ1" s="12"/>
      <c r="VPA1" s="12"/>
      <c r="VPB1" s="12"/>
      <c r="VPC1" s="12"/>
      <c r="VPD1" s="12"/>
      <c r="VPE1" s="12"/>
      <c r="VPF1" s="12"/>
      <c r="VPG1" s="12"/>
      <c r="VPH1" s="12"/>
      <c r="VPI1" s="12"/>
      <c r="VPJ1" s="12"/>
      <c r="VPK1" s="12"/>
      <c r="VPL1" s="12"/>
      <c r="VPM1" s="12"/>
      <c r="VPN1" s="12"/>
      <c r="VPO1" s="12"/>
      <c r="VPP1" s="12"/>
      <c r="VPQ1" s="12"/>
      <c r="VPR1" s="12"/>
      <c r="VPS1" s="12"/>
      <c r="VPT1" s="12"/>
      <c r="VPU1" s="12"/>
      <c r="VPV1" s="12"/>
      <c r="VPW1" s="12"/>
      <c r="VPX1" s="12"/>
      <c r="VPY1" s="12"/>
      <c r="VPZ1" s="12"/>
      <c r="VQA1" s="12"/>
      <c r="VQB1" s="12"/>
      <c r="VQC1" s="12"/>
      <c r="VQD1" s="12"/>
      <c r="VQE1" s="12"/>
      <c r="VQF1" s="12"/>
      <c r="VQG1" s="12"/>
      <c r="VQH1" s="12"/>
      <c r="VQI1" s="12"/>
      <c r="VQJ1" s="12"/>
      <c r="VQK1" s="12"/>
      <c r="VQL1" s="12"/>
      <c r="VQM1" s="12"/>
      <c r="VQN1" s="12"/>
      <c r="VQO1" s="12"/>
      <c r="VQP1" s="12"/>
      <c r="VQQ1" s="12"/>
      <c r="VQR1" s="12"/>
      <c r="VQS1" s="12"/>
      <c r="VQT1" s="12"/>
      <c r="VQU1" s="12"/>
      <c r="VQV1" s="12"/>
      <c r="VQW1" s="12"/>
      <c r="VQX1" s="12"/>
      <c r="VQY1" s="12"/>
      <c r="VQZ1" s="12"/>
      <c r="VRA1" s="12"/>
      <c r="VRB1" s="12"/>
      <c r="VRC1" s="12"/>
      <c r="VRD1" s="12"/>
      <c r="VRE1" s="12"/>
      <c r="VRF1" s="12"/>
      <c r="VRG1" s="12"/>
      <c r="VRH1" s="12"/>
      <c r="VRI1" s="12"/>
      <c r="VRJ1" s="12"/>
      <c r="VRK1" s="12"/>
      <c r="VRL1" s="12"/>
      <c r="VRM1" s="12"/>
      <c r="VRN1" s="12"/>
      <c r="VRO1" s="12"/>
      <c r="VRP1" s="12"/>
      <c r="VRQ1" s="12"/>
      <c r="VRR1" s="12"/>
      <c r="VRS1" s="12"/>
      <c r="VRT1" s="12"/>
      <c r="VRU1" s="12"/>
      <c r="VRV1" s="12"/>
      <c r="VRW1" s="12"/>
      <c r="VRX1" s="12"/>
      <c r="VRY1" s="12"/>
      <c r="VRZ1" s="12"/>
      <c r="VSA1" s="12"/>
      <c r="VSB1" s="12"/>
      <c r="VSC1" s="12"/>
      <c r="VSD1" s="12"/>
      <c r="VSE1" s="12"/>
      <c r="VSF1" s="12"/>
      <c r="VSG1" s="12"/>
      <c r="VSH1" s="12"/>
      <c r="VSI1" s="12"/>
      <c r="VSJ1" s="12"/>
      <c r="VSK1" s="12"/>
      <c r="VSL1" s="12"/>
      <c r="VSM1" s="12"/>
      <c r="VSN1" s="12"/>
      <c r="VSO1" s="12"/>
      <c r="VSP1" s="12"/>
      <c r="VSQ1" s="12"/>
      <c r="VSR1" s="12"/>
      <c r="VSS1" s="12"/>
      <c r="VST1" s="12"/>
      <c r="VSU1" s="12"/>
      <c r="VSV1" s="12"/>
      <c r="VSW1" s="12"/>
      <c r="VSX1" s="12"/>
      <c r="VSY1" s="12"/>
      <c r="VSZ1" s="12"/>
      <c r="VTA1" s="12"/>
      <c r="VTB1" s="12"/>
      <c r="VTC1" s="12"/>
      <c r="VTD1" s="12"/>
      <c r="VTE1" s="12"/>
      <c r="VTF1" s="12"/>
      <c r="VTG1" s="12"/>
      <c r="VTH1" s="12"/>
      <c r="VTI1" s="12"/>
      <c r="VTJ1" s="12"/>
      <c r="VTK1" s="12"/>
      <c r="VTL1" s="12"/>
      <c r="VTM1" s="12"/>
      <c r="VTN1" s="12"/>
      <c r="VTO1" s="12"/>
      <c r="VTP1" s="12"/>
      <c r="VTQ1" s="12"/>
      <c r="VTR1" s="12"/>
      <c r="VTS1" s="12"/>
      <c r="VTT1" s="12"/>
      <c r="VTU1" s="12"/>
      <c r="VTV1" s="12"/>
      <c r="VTW1" s="12"/>
      <c r="VTX1" s="12"/>
      <c r="VTY1" s="12"/>
      <c r="VTZ1" s="12"/>
      <c r="VUA1" s="12"/>
      <c r="VUB1" s="12"/>
      <c r="VUC1" s="12"/>
      <c r="VUD1" s="12"/>
      <c r="VUE1" s="12"/>
      <c r="VUF1" s="12"/>
      <c r="VUG1" s="12"/>
      <c r="VUH1" s="12"/>
      <c r="VUI1" s="12"/>
      <c r="VUJ1" s="12"/>
      <c r="VUK1" s="12"/>
      <c r="VUL1" s="12"/>
      <c r="VUM1" s="12"/>
      <c r="VUN1" s="12"/>
      <c r="VUO1" s="12"/>
      <c r="VUP1" s="12"/>
      <c r="VUQ1" s="12"/>
      <c r="VUR1" s="12"/>
      <c r="VUS1" s="12"/>
      <c r="VUT1" s="12"/>
      <c r="VUU1" s="12"/>
      <c r="VUV1" s="12"/>
      <c r="VUW1" s="12"/>
      <c r="VUX1" s="12"/>
      <c r="VUY1" s="12"/>
      <c r="VUZ1" s="12"/>
      <c r="VVA1" s="12"/>
      <c r="VVB1" s="12"/>
      <c r="VVC1" s="12"/>
      <c r="VVD1" s="12"/>
      <c r="VVE1" s="12"/>
      <c r="VVF1" s="12"/>
      <c r="VVG1" s="12"/>
      <c r="VVH1" s="12"/>
      <c r="VVI1" s="12"/>
      <c r="VVJ1" s="12"/>
      <c r="VVK1" s="12"/>
      <c r="VVL1" s="12"/>
      <c r="VVM1" s="12"/>
      <c r="VVN1" s="12"/>
      <c r="VVO1" s="12"/>
      <c r="VVP1" s="12"/>
      <c r="VVQ1" s="12"/>
      <c r="VVR1" s="12"/>
      <c r="VVS1" s="12"/>
      <c r="VVT1" s="12"/>
      <c r="VVU1" s="12"/>
      <c r="VVV1" s="12"/>
      <c r="VVW1" s="12"/>
      <c r="VVX1" s="12"/>
      <c r="VVY1" s="12"/>
      <c r="VVZ1" s="12"/>
      <c r="VWA1" s="12"/>
      <c r="VWB1" s="12"/>
      <c r="VWC1" s="12"/>
      <c r="VWD1" s="12"/>
      <c r="VWE1" s="12"/>
      <c r="VWF1" s="12"/>
      <c r="VWG1" s="12"/>
      <c r="VWH1" s="12"/>
      <c r="VWI1" s="12"/>
      <c r="VWJ1" s="12"/>
      <c r="VWK1" s="12"/>
      <c r="VWL1" s="12"/>
      <c r="VWM1" s="12"/>
      <c r="VWN1" s="12"/>
      <c r="VWO1" s="12"/>
      <c r="VWP1" s="12"/>
      <c r="VWQ1" s="12"/>
      <c r="VWR1" s="12"/>
      <c r="VWS1" s="12"/>
      <c r="VWT1" s="12"/>
      <c r="VWU1" s="12"/>
      <c r="VWV1" s="12"/>
      <c r="VWW1" s="12"/>
      <c r="VWX1" s="12"/>
      <c r="VWY1" s="12"/>
      <c r="VWZ1" s="12"/>
      <c r="VXA1" s="12"/>
      <c r="VXB1" s="12"/>
      <c r="VXC1" s="12"/>
      <c r="VXD1" s="12"/>
      <c r="VXE1" s="12"/>
      <c r="VXF1" s="12"/>
      <c r="VXG1" s="12"/>
      <c r="VXH1" s="12"/>
      <c r="VXI1" s="12"/>
      <c r="VXJ1" s="12"/>
      <c r="VXK1" s="12"/>
      <c r="VXL1" s="12"/>
      <c r="VXM1" s="12"/>
      <c r="VXN1" s="12"/>
      <c r="VXO1" s="12"/>
      <c r="VXP1" s="12"/>
      <c r="VXQ1" s="12"/>
      <c r="VXR1" s="12"/>
      <c r="VXS1" s="12"/>
      <c r="VXT1" s="12"/>
      <c r="VXU1" s="12"/>
      <c r="VXV1" s="12"/>
      <c r="VXW1" s="12"/>
      <c r="VXX1" s="12"/>
      <c r="VXY1" s="12"/>
      <c r="VXZ1" s="12"/>
      <c r="VYA1" s="12"/>
      <c r="VYB1" s="12"/>
      <c r="VYC1" s="12"/>
      <c r="VYD1" s="12"/>
      <c r="VYE1" s="12"/>
      <c r="VYF1" s="12"/>
      <c r="VYG1" s="12"/>
      <c r="VYH1" s="12"/>
      <c r="VYI1" s="12"/>
      <c r="VYJ1" s="12"/>
      <c r="VYK1" s="12"/>
      <c r="VYL1" s="12"/>
      <c r="VYM1" s="12"/>
      <c r="VYN1" s="12"/>
      <c r="VYO1" s="12"/>
      <c r="VYP1" s="12"/>
      <c r="VYQ1" s="12"/>
      <c r="VYR1" s="12"/>
      <c r="VYS1" s="12"/>
      <c r="VYT1" s="12"/>
      <c r="VYU1" s="12"/>
      <c r="VYV1" s="12"/>
      <c r="VYW1" s="12"/>
      <c r="VYX1" s="12"/>
      <c r="VYY1" s="12"/>
      <c r="VYZ1" s="12"/>
      <c r="VZA1" s="12"/>
      <c r="VZB1" s="12"/>
      <c r="VZC1" s="12"/>
      <c r="VZD1" s="12"/>
      <c r="VZE1" s="12"/>
      <c r="VZF1" s="12"/>
      <c r="VZG1" s="12"/>
      <c r="VZH1" s="12"/>
      <c r="VZI1" s="12"/>
      <c r="VZJ1" s="12"/>
      <c r="VZK1" s="12"/>
      <c r="VZL1" s="12"/>
      <c r="VZM1" s="12"/>
      <c r="VZN1" s="12"/>
      <c r="VZO1" s="12"/>
      <c r="VZP1" s="12"/>
      <c r="VZQ1" s="12"/>
      <c r="VZR1" s="12"/>
      <c r="VZS1" s="12"/>
      <c r="VZT1" s="12"/>
      <c r="VZU1" s="12"/>
      <c r="VZV1" s="12"/>
      <c r="VZW1" s="12"/>
      <c r="VZX1" s="12"/>
      <c r="VZY1" s="12"/>
      <c r="VZZ1" s="12"/>
      <c r="WAA1" s="12"/>
      <c r="WAB1" s="12"/>
      <c r="WAC1" s="12"/>
      <c r="WAD1" s="12"/>
      <c r="WAE1" s="12"/>
      <c r="WAF1" s="12"/>
      <c r="WAG1" s="12"/>
      <c r="WAH1" s="12"/>
      <c r="WAI1" s="12"/>
      <c r="WAJ1" s="12"/>
      <c r="WAK1" s="12"/>
      <c r="WAL1" s="12"/>
      <c r="WAM1" s="12"/>
      <c r="WAN1" s="12"/>
      <c r="WAO1" s="12"/>
      <c r="WAP1" s="12"/>
      <c r="WAQ1" s="12"/>
      <c r="WAR1" s="12"/>
      <c r="WAS1" s="12"/>
      <c r="WAT1" s="12"/>
      <c r="WAU1" s="12"/>
      <c r="WAV1" s="12"/>
      <c r="WAW1" s="12"/>
      <c r="WAX1" s="12"/>
      <c r="WAY1" s="12"/>
      <c r="WAZ1" s="12"/>
      <c r="WBA1" s="12"/>
      <c r="WBB1" s="12"/>
      <c r="WBC1" s="12"/>
      <c r="WBD1" s="12"/>
      <c r="WBE1" s="12"/>
      <c r="WBF1" s="12"/>
      <c r="WBG1" s="12"/>
      <c r="WBH1" s="12"/>
      <c r="WBI1" s="12"/>
      <c r="WBJ1" s="12"/>
      <c r="WBK1" s="12"/>
      <c r="WBL1" s="12"/>
      <c r="WBM1" s="12"/>
      <c r="WBN1" s="12"/>
      <c r="WBO1" s="12"/>
      <c r="WBP1" s="12"/>
      <c r="WBQ1" s="12"/>
      <c r="WBR1" s="12"/>
      <c r="WBS1" s="12"/>
      <c r="WBT1" s="12"/>
      <c r="WBU1" s="12"/>
      <c r="WBV1" s="12"/>
      <c r="WBW1" s="12"/>
      <c r="WBX1" s="12"/>
      <c r="WBY1" s="12"/>
      <c r="WBZ1" s="12"/>
      <c r="WCA1" s="12"/>
      <c r="WCB1" s="12"/>
      <c r="WCC1" s="12"/>
      <c r="WCD1" s="12"/>
      <c r="WCE1" s="12"/>
      <c r="WCF1" s="12"/>
      <c r="WCG1" s="12"/>
      <c r="WCH1" s="12"/>
      <c r="WCI1" s="12"/>
      <c r="WCJ1" s="12"/>
      <c r="WCK1" s="12"/>
      <c r="WCL1" s="12"/>
      <c r="WCM1" s="12"/>
      <c r="WCN1" s="12"/>
      <c r="WCO1" s="12"/>
      <c r="WCP1" s="12"/>
      <c r="WCQ1" s="12"/>
      <c r="WCR1" s="12"/>
      <c r="WCS1" s="12"/>
      <c r="WCT1" s="12"/>
      <c r="WCU1" s="12"/>
      <c r="WCV1" s="12"/>
      <c r="WCW1" s="12"/>
      <c r="WCX1" s="12"/>
      <c r="WCY1" s="12"/>
      <c r="WCZ1" s="12"/>
      <c r="WDA1" s="12"/>
      <c r="WDB1" s="12"/>
      <c r="WDC1" s="12"/>
      <c r="WDD1" s="12"/>
      <c r="WDE1" s="12"/>
      <c r="WDF1" s="12"/>
      <c r="WDG1" s="12"/>
      <c r="WDH1" s="12"/>
      <c r="WDI1" s="12"/>
      <c r="WDJ1" s="12"/>
      <c r="WDK1" s="12"/>
      <c r="WDL1" s="12"/>
      <c r="WDM1" s="12"/>
      <c r="WDN1" s="12"/>
      <c r="WDO1" s="12"/>
      <c r="WDP1" s="12"/>
      <c r="WDQ1" s="12"/>
      <c r="WDR1" s="12"/>
      <c r="WDS1" s="12"/>
      <c r="WDT1" s="12"/>
      <c r="WDU1" s="12"/>
      <c r="WDV1" s="12"/>
      <c r="WDW1" s="12"/>
      <c r="WDX1" s="12"/>
      <c r="WDY1" s="12"/>
      <c r="WDZ1" s="12"/>
      <c r="WEA1" s="12"/>
      <c r="WEB1" s="12"/>
      <c r="WEC1" s="12"/>
      <c r="WED1" s="12"/>
      <c r="WEE1" s="12"/>
      <c r="WEF1" s="12"/>
      <c r="WEG1" s="12"/>
      <c r="WEH1" s="12"/>
      <c r="WEI1" s="12"/>
      <c r="WEJ1" s="12"/>
      <c r="WEK1" s="12"/>
      <c r="WEL1" s="12"/>
      <c r="WEM1" s="12"/>
      <c r="WEN1" s="12"/>
      <c r="WEO1" s="12"/>
      <c r="WEP1" s="12"/>
      <c r="WEQ1" s="12"/>
      <c r="WER1" s="12"/>
      <c r="WES1" s="12"/>
      <c r="WET1" s="12"/>
      <c r="WEU1" s="12"/>
      <c r="WEV1" s="12"/>
      <c r="WEW1" s="12"/>
      <c r="WEX1" s="12"/>
      <c r="WEY1" s="12"/>
      <c r="WEZ1" s="12"/>
      <c r="WFA1" s="12"/>
      <c r="WFB1" s="12"/>
      <c r="WFC1" s="12"/>
      <c r="WFD1" s="12"/>
      <c r="WFE1" s="12"/>
      <c r="WFF1" s="12"/>
      <c r="WFG1" s="12"/>
      <c r="WFH1" s="12"/>
      <c r="WFI1" s="12"/>
      <c r="WFJ1" s="12"/>
      <c r="WFK1" s="12"/>
      <c r="WFL1" s="12"/>
      <c r="WFM1" s="12"/>
      <c r="WFN1" s="12"/>
      <c r="WFO1" s="12"/>
      <c r="WFP1" s="12"/>
      <c r="WFQ1" s="12"/>
      <c r="WFR1" s="12"/>
      <c r="WFS1" s="12"/>
      <c r="WFT1" s="12"/>
      <c r="WFU1" s="12"/>
      <c r="WFV1" s="12"/>
      <c r="WFW1" s="12"/>
      <c r="WFX1" s="12"/>
      <c r="WFY1" s="12"/>
      <c r="WFZ1" s="12"/>
      <c r="WGA1" s="12"/>
      <c r="WGB1" s="12"/>
      <c r="WGC1" s="12"/>
      <c r="WGD1" s="12"/>
      <c r="WGE1" s="12"/>
      <c r="WGF1" s="12"/>
      <c r="WGG1" s="12"/>
      <c r="WGH1" s="12"/>
      <c r="WGI1" s="12"/>
      <c r="WGJ1" s="12"/>
      <c r="WGK1" s="12"/>
      <c r="WGL1" s="12"/>
      <c r="WGM1" s="12"/>
      <c r="WGN1" s="12"/>
      <c r="WGO1" s="12"/>
      <c r="WGP1" s="12"/>
      <c r="WGQ1" s="12"/>
      <c r="WGR1" s="12"/>
      <c r="WGS1" s="12"/>
      <c r="WGT1" s="12"/>
      <c r="WGU1" s="12"/>
      <c r="WGV1" s="12"/>
      <c r="WGW1" s="12"/>
      <c r="WGX1" s="12"/>
      <c r="WGY1" s="12"/>
      <c r="WGZ1" s="12"/>
      <c r="WHA1" s="12"/>
      <c r="WHB1" s="12"/>
      <c r="WHC1" s="12"/>
      <c r="WHD1" s="12"/>
      <c r="WHE1" s="12"/>
      <c r="WHF1" s="12"/>
      <c r="WHG1" s="12"/>
      <c r="WHH1" s="12"/>
      <c r="WHI1" s="12"/>
      <c r="WHJ1" s="12"/>
      <c r="WHK1" s="12"/>
      <c r="WHL1" s="12"/>
      <c r="WHM1" s="12"/>
      <c r="WHN1" s="12"/>
      <c r="WHO1" s="12"/>
      <c r="WHP1" s="12"/>
      <c r="WHQ1" s="12"/>
      <c r="WHR1" s="12"/>
      <c r="WHS1" s="12"/>
      <c r="WHT1" s="12"/>
      <c r="WHU1" s="12"/>
      <c r="WHV1" s="12"/>
      <c r="WHW1" s="12"/>
      <c r="WHX1" s="12"/>
      <c r="WHY1" s="12"/>
      <c r="WHZ1" s="12"/>
      <c r="WIA1" s="12"/>
      <c r="WIB1" s="12"/>
      <c r="WIC1" s="12"/>
      <c r="WID1" s="12"/>
      <c r="WIE1" s="12"/>
      <c r="WIF1" s="12"/>
      <c r="WIG1" s="12"/>
      <c r="WIH1" s="12"/>
      <c r="WII1" s="12"/>
      <c r="WIJ1" s="12"/>
      <c r="WIK1" s="12"/>
      <c r="WIL1" s="12"/>
      <c r="WIM1" s="12"/>
      <c r="WIN1" s="12"/>
      <c r="WIO1" s="12"/>
      <c r="WIP1" s="12"/>
      <c r="WIQ1" s="12"/>
      <c r="WIR1" s="12"/>
      <c r="WIS1" s="12"/>
      <c r="WIT1" s="12"/>
      <c r="WIU1" s="12"/>
      <c r="WIV1" s="12"/>
      <c r="WIW1" s="12"/>
      <c r="WIX1" s="12"/>
      <c r="WIY1" s="12"/>
      <c r="WIZ1" s="12"/>
      <c r="WJA1" s="12"/>
      <c r="WJB1" s="12"/>
      <c r="WJC1" s="12"/>
      <c r="WJD1" s="12"/>
      <c r="WJE1" s="12"/>
      <c r="WJF1" s="12"/>
      <c r="WJG1" s="12"/>
      <c r="WJH1" s="12"/>
      <c r="WJI1" s="12"/>
      <c r="WJJ1" s="12"/>
      <c r="WJK1" s="12"/>
      <c r="WJL1" s="12"/>
      <c r="WJM1" s="12"/>
      <c r="WJN1" s="12"/>
      <c r="WJO1" s="12"/>
      <c r="WJP1" s="12"/>
      <c r="WJQ1" s="12"/>
      <c r="WJR1" s="12"/>
      <c r="WJS1" s="12"/>
      <c r="WJT1" s="12"/>
      <c r="WJU1" s="12"/>
      <c r="WJV1" s="12"/>
      <c r="WJW1" s="12"/>
      <c r="WJX1" s="12"/>
      <c r="WJY1" s="12"/>
      <c r="WJZ1" s="12"/>
      <c r="WKA1" s="12"/>
      <c r="WKB1" s="12"/>
      <c r="WKC1" s="12"/>
      <c r="WKD1" s="12"/>
      <c r="WKE1" s="12"/>
      <c r="WKF1" s="12"/>
      <c r="WKG1" s="12"/>
      <c r="WKH1" s="12"/>
      <c r="WKI1" s="12"/>
      <c r="WKJ1" s="12"/>
      <c r="WKK1" s="12"/>
      <c r="WKL1" s="12"/>
      <c r="WKM1" s="12"/>
      <c r="WKN1" s="12"/>
      <c r="WKO1" s="12"/>
      <c r="WKP1" s="12"/>
      <c r="WKQ1" s="12"/>
      <c r="WKR1" s="12"/>
      <c r="WKS1" s="12"/>
      <c r="WKT1" s="12"/>
      <c r="WKU1" s="12"/>
      <c r="WKV1" s="12"/>
      <c r="WKW1" s="12"/>
      <c r="WKX1" s="12"/>
      <c r="WKY1" s="12"/>
      <c r="WKZ1" s="12"/>
      <c r="WLA1" s="12"/>
      <c r="WLB1" s="12"/>
      <c r="WLC1" s="12"/>
      <c r="WLD1" s="12"/>
      <c r="WLE1" s="12"/>
      <c r="WLF1" s="12"/>
      <c r="WLG1" s="12"/>
      <c r="WLH1" s="12"/>
      <c r="WLI1" s="12"/>
      <c r="WLJ1" s="12"/>
      <c r="WLK1" s="12"/>
      <c r="WLL1" s="12"/>
      <c r="WLM1" s="12"/>
      <c r="WLN1" s="12"/>
      <c r="WLO1" s="12"/>
      <c r="WLP1" s="12"/>
      <c r="WLQ1" s="12"/>
      <c r="WLR1" s="12"/>
      <c r="WLS1" s="12"/>
      <c r="WLT1" s="12"/>
      <c r="WLU1" s="12"/>
      <c r="WLV1" s="12"/>
      <c r="WLW1" s="12"/>
      <c r="WLX1" s="12"/>
      <c r="WLY1" s="12"/>
      <c r="WLZ1" s="12"/>
      <c r="WMA1" s="12"/>
      <c r="WMB1" s="12"/>
      <c r="WMC1" s="12"/>
      <c r="WMD1" s="12"/>
      <c r="WME1" s="12"/>
      <c r="WMF1" s="12"/>
      <c r="WMG1" s="12"/>
      <c r="WMH1" s="12"/>
      <c r="WMI1" s="12"/>
      <c r="WMJ1" s="12"/>
      <c r="WMK1" s="12"/>
      <c r="WML1" s="12"/>
      <c r="WMM1" s="12"/>
      <c r="WMN1" s="12"/>
      <c r="WMO1" s="12"/>
      <c r="WMP1" s="12"/>
      <c r="WMQ1" s="12"/>
      <c r="WMR1" s="12"/>
      <c r="WMS1" s="12"/>
      <c r="WMT1" s="12"/>
      <c r="WMU1" s="12"/>
      <c r="WMV1" s="12"/>
      <c r="WMW1" s="12"/>
      <c r="WMX1" s="12"/>
      <c r="WMY1" s="12"/>
      <c r="WMZ1" s="12"/>
      <c r="WNA1" s="12"/>
      <c r="WNB1" s="12"/>
      <c r="WNC1" s="12"/>
      <c r="WND1" s="12"/>
      <c r="WNE1" s="12"/>
      <c r="WNF1" s="12"/>
      <c r="WNG1" s="12"/>
      <c r="WNH1" s="12"/>
      <c r="WNI1" s="12"/>
      <c r="WNJ1" s="12"/>
      <c r="WNK1" s="12"/>
      <c r="WNL1" s="12"/>
      <c r="WNM1" s="12"/>
      <c r="WNN1" s="12"/>
      <c r="WNO1" s="12"/>
      <c r="WNP1" s="12"/>
      <c r="WNQ1" s="12"/>
      <c r="WNR1" s="12"/>
      <c r="WNS1" s="12"/>
      <c r="WNT1" s="12"/>
      <c r="WNU1" s="12"/>
      <c r="WNV1" s="12"/>
      <c r="WNW1" s="12"/>
      <c r="WNX1" s="12"/>
      <c r="WNY1" s="12"/>
      <c r="WNZ1" s="12"/>
      <c r="WOA1" s="12"/>
      <c r="WOB1" s="12"/>
      <c r="WOC1" s="12"/>
      <c r="WOD1" s="12"/>
      <c r="WOE1" s="12"/>
      <c r="WOF1" s="12"/>
      <c r="WOG1" s="12"/>
      <c r="WOH1" s="12"/>
      <c r="WOI1" s="12"/>
      <c r="WOJ1" s="12"/>
      <c r="WOK1" s="12"/>
      <c r="WOL1" s="12"/>
      <c r="WOM1" s="12"/>
      <c r="WON1" s="12"/>
      <c r="WOO1" s="12"/>
      <c r="WOP1" s="12"/>
      <c r="WOQ1" s="12"/>
      <c r="WOR1" s="12"/>
      <c r="WOS1" s="12"/>
      <c r="WOT1" s="12"/>
      <c r="WOU1" s="12"/>
      <c r="WOV1" s="12"/>
      <c r="WOW1" s="12"/>
      <c r="WOX1" s="12"/>
      <c r="WOY1" s="12"/>
      <c r="WOZ1" s="12"/>
      <c r="WPA1" s="12"/>
      <c r="WPB1" s="12"/>
      <c r="WPC1" s="12"/>
      <c r="WPD1" s="12"/>
      <c r="WPE1" s="12"/>
      <c r="WPF1" s="12"/>
      <c r="WPG1" s="12"/>
      <c r="WPH1" s="12"/>
      <c r="WPI1" s="12"/>
      <c r="WPJ1" s="12"/>
      <c r="WPK1" s="12"/>
      <c r="WPL1" s="12"/>
      <c r="WPM1" s="12"/>
      <c r="WPN1" s="12"/>
      <c r="WPO1" s="12"/>
      <c r="WPP1" s="12"/>
      <c r="WPQ1" s="12"/>
      <c r="WPR1" s="12"/>
      <c r="WPS1" s="12"/>
      <c r="WPT1" s="12"/>
      <c r="WPU1" s="12"/>
      <c r="WPV1" s="12"/>
      <c r="WPW1" s="12"/>
      <c r="WPX1" s="12"/>
      <c r="WPY1" s="12"/>
      <c r="WPZ1" s="12"/>
      <c r="WQA1" s="12"/>
      <c r="WQB1" s="12"/>
      <c r="WQC1" s="12"/>
      <c r="WQD1" s="12"/>
      <c r="WQE1" s="12"/>
      <c r="WQF1" s="12"/>
      <c r="WQG1" s="12"/>
      <c r="WQH1" s="12"/>
      <c r="WQI1" s="12"/>
      <c r="WQJ1" s="12"/>
      <c r="WQK1" s="12"/>
      <c r="WQL1" s="12"/>
      <c r="WQM1" s="12"/>
      <c r="WQN1" s="12"/>
      <c r="WQO1" s="12"/>
      <c r="WQP1" s="12"/>
      <c r="WQQ1" s="12"/>
      <c r="WQR1" s="12"/>
      <c r="WQS1" s="12"/>
      <c r="WQT1" s="12"/>
      <c r="WQU1" s="12"/>
      <c r="WQV1" s="12"/>
      <c r="WQW1" s="12"/>
      <c r="WQX1" s="12"/>
      <c r="WQY1" s="12"/>
      <c r="WQZ1" s="12"/>
      <c r="WRA1" s="12"/>
      <c r="WRB1" s="12"/>
      <c r="WRC1" s="12"/>
      <c r="WRD1" s="12"/>
      <c r="WRE1" s="12"/>
      <c r="WRF1" s="12"/>
      <c r="WRG1" s="12"/>
      <c r="WRH1" s="12"/>
      <c r="WRI1" s="12"/>
      <c r="WRJ1" s="12"/>
      <c r="WRK1" s="12"/>
      <c r="WRL1" s="12"/>
      <c r="WRM1" s="12"/>
      <c r="WRN1" s="12"/>
      <c r="WRO1" s="12"/>
      <c r="WRP1" s="12"/>
      <c r="WRQ1" s="12"/>
      <c r="WRR1" s="12"/>
      <c r="WRS1" s="12"/>
      <c r="WRT1" s="12"/>
      <c r="WRU1" s="12"/>
      <c r="WRV1" s="12"/>
      <c r="WRW1" s="12"/>
      <c r="WRX1" s="12"/>
      <c r="WRY1" s="12"/>
      <c r="WRZ1" s="12"/>
      <c r="WSA1" s="12"/>
      <c r="WSB1" s="12"/>
      <c r="WSC1" s="12"/>
      <c r="WSD1" s="12"/>
      <c r="WSE1" s="12"/>
      <c r="WSF1" s="12"/>
      <c r="WSG1" s="12"/>
      <c r="WSH1" s="12"/>
      <c r="WSI1" s="12"/>
      <c r="WSJ1" s="12"/>
      <c r="WSK1" s="12"/>
      <c r="WSL1" s="12"/>
      <c r="WSM1" s="12"/>
      <c r="WSN1" s="12"/>
      <c r="WSO1" s="12"/>
      <c r="WSP1" s="12"/>
      <c r="WSQ1" s="12"/>
      <c r="WSR1" s="12"/>
      <c r="WSS1" s="12"/>
      <c r="WST1" s="12"/>
      <c r="WSU1" s="12"/>
      <c r="WSV1" s="12"/>
      <c r="WSW1" s="12"/>
      <c r="WSX1" s="12"/>
      <c r="WSY1" s="12"/>
      <c r="WSZ1" s="12"/>
      <c r="WTA1" s="12"/>
      <c r="WTB1" s="12"/>
      <c r="WTC1" s="12"/>
      <c r="WTD1" s="12"/>
      <c r="WTE1" s="12"/>
      <c r="WTF1" s="12"/>
      <c r="WTG1" s="12"/>
      <c r="WTH1" s="12"/>
      <c r="WTI1" s="12"/>
      <c r="WTJ1" s="12"/>
      <c r="WTK1" s="12"/>
      <c r="WTL1" s="12"/>
      <c r="WTM1" s="12"/>
      <c r="WTN1" s="12"/>
      <c r="WTO1" s="12"/>
      <c r="WTP1" s="12"/>
      <c r="WTQ1" s="12"/>
      <c r="WTR1" s="12"/>
      <c r="WTS1" s="12"/>
      <c r="WTT1" s="12"/>
      <c r="WTU1" s="12"/>
      <c r="WTV1" s="12"/>
      <c r="WTW1" s="12"/>
      <c r="WTX1" s="12"/>
      <c r="WTY1" s="12"/>
      <c r="WTZ1" s="12"/>
      <c r="WUA1" s="12"/>
      <c r="WUB1" s="12"/>
      <c r="WUC1" s="12"/>
      <c r="WUD1" s="12"/>
      <c r="WUE1" s="12"/>
      <c r="WUF1" s="12"/>
      <c r="WUG1" s="12"/>
      <c r="WUH1" s="12"/>
      <c r="WUI1" s="12"/>
      <c r="WUJ1" s="12"/>
      <c r="WUK1" s="12"/>
      <c r="WUL1" s="12"/>
      <c r="WUM1" s="12"/>
      <c r="WUN1" s="12"/>
      <c r="WUO1" s="12"/>
      <c r="WUP1" s="12"/>
      <c r="WUQ1" s="12"/>
      <c r="WUR1" s="12"/>
      <c r="WUS1" s="12"/>
      <c r="WUT1" s="12"/>
      <c r="WUU1" s="12"/>
      <c r="WUV1" s="12"/>
      <c r="WUW1" s="12"/>
      <c r="WUX1" s="12"/>
      <c r="WUY1" s="12"/>
      <c r="WUZ1" s="12"/>
      <c r="WVA1" s="12"/>
      <c r="WVB1" s="12"/>
      <c r="WVC1" s="12"/>
      <c r="WVD1" s="12"/>
      <c r="WVE1" s="12"/>
      <c r="WVF1" s="12"/>
      <c r="WVG1" s="12"/>
      <c r="WVH1" s="12"/>
      <c r="WVI1" s="12"/>
      <c r="WVJ1" s="12"/>
      <c r="WVK1" s="12"/>
      <c r="WVL1" s="12"/>
      <c r="WVM1" s="12"/>
      <c r="WVN1" s="12"/>
      <c r="WVO1" s="12"/>
      <c r="WVP1" s="12"/>
      <c r="WVQ1" s="12"/>
      <c r="WVR1" s="12"/>
      <c r="WVS1" s="12"/>
      <c r="WVT1" s="12"/>
      <c r="WVU1" s="12"/>
      <c r="WVV1" s="12"/>
      <c r="WVW1" s="12"/>
      <c r="WVX1" s="12"/>
      <c r="WVY1" s="12"/>
      <c r="WVZ1" s="12"/>
      <c r="WWA1" s="12"/>
      <c r="WWB1" s="12"/>
      <c r="WWC1" s="12"/>
      <c r="WWD1" s="12"/>
      <c r="WWE1" s="12"/>
      <c r="WWF1" s="12"/>
      <c r="WWG1" s="12"/>
      <c r="WWH1" s="12"/>
      <c r="WWI1" s="12"/>
      <c r="WWJ1" s="12"/>
      <c r="WWK1" s="12"/>
      <c r="WWL1" s="12"/>
      <c r="WWM1" s="12"/>
      <c r="WWN1" s="12"/>
      <c r="WWO1" s="12"/>
      <c r="WWP1" s="12"/>
      <c r="WWQ1" s="12"/>
      <c r="WWR1" s="12"/>
      <c r="WWS1" s="12"/>
      <c r="WWT1" s="12"/>
      <c r="WWU1" s="12"/>
      <c r="WWV1" s="12"/>
      <c r="WWW1" s="12"/>
      <c r="WWX1" s="12"/>
      <c r="WWY1" s="12"/>
      <c r="WWZ1" s="12"/>
      <c r="WXA1" s="12"/>
      <c r="WXB1" s="12"/>
      <c r="WXC1" s="12"/>
      <c r="WXD1" s="12"/>
      <c r="WXE1" s="12"/>
      <c r="WXF1" s="12"/>
      <c r="WXG1" s="12"/>
      <c r="WXH1" s="12"/>
      <c r="WXI1" s="12"/>
      <c r="WXJ1" s="12"/>
      <c r="WXK1" s="12"/>
      <c r="WXL1" s="12"/>
      <c r="WXM1" s="12"/>
      <c r="WXN1" s="12"/>
      <c r="WXO1" s="12"/>
      <c r="WXP1" s="12"/>
      <c r="WXQ1" s="12"/>
      <c r="WXR1" s="12"/>
      <c r="WXS1" s="12"/>
      <c r="WXT1" s="12"/>
      <c r="WXU1" s="12"/>
      <c r="WXV1" s="12"/>
      <c r="WXW1" s="12"/>
      <c r="WXX1" s="12"/>
      <c r="WXY1" s="12"/>
      <c r="WXZ1" s="12"/>
      <c r="WYA1" s="12"/>
      <c r="WYB1" s="12"/>
      <c r="WYC1" s="12"/>
      <c r="WYD1" s="12"/>
      <c r="WYE1" s="12"/>
      <c r="WYF1" s="12"/>
      <c r="WYG1" s="12"/>
      <c r="WYH1" s="12"/>
      <c r="WYI1" s="12"/>
      <c r="WYJ1" s="12"/>
      <c r="WYK1" s="12"/>
      <c r="WYL1" s="12"/>
      <c r="WYM1" s="12"/>
      <c r="WYN1" s="12"/>
      <c r="WYO1" s="12"/>
      <c r="WYP1" s="12"/>
      <c r="WYQ1" s="12"/>
      <c r="WYR1" s="12"/>
      <c r="WYS1" s="12"/>
      <c r="WYT1" s="12"/>
      <c r="WYU1" s="12"/>
      <c r="WYV1" s="12"/>
      <c r="WYW1" s="12"/>
      <c r="WYX1" s="12"/>
      <c r="WYY1" s="12"/>
      <c r="WYZ1" s="12"/>
      <c r="WZA1" s="12"/>
      <c r="WZB1" s="12"/>
      <c r="WZC1" s="12"/>
      <c r="WZD1" s="12"/>
      <c r="WZE1" s="12"/>
      <c r="WZF1" s="12"/>
      <c r="WZG1" s="12"/>
      <c r="WZH1" s="12"/>
      <c r="WZI1" s="12"/>
      <c r="WZJ1" s="12"/>
      <c r="WZK1" s="12"/>
      <c r="WZL1" s="12"/>
      <c r="WZM1" s="12"/>
      <c r="WZN1" s="12"/>
      <c r="WZO1" s="12"/>
      <c r="WZP1" s="12"/>
      <c r="WZQ1" s="12"/>
      <c r="WZR1" s="12"/>
      <c r="WZS1" s="12"/>
      <c r="WZT1" s="12"/>
      <c r="WZU1" s="12"/>
      <c r="WZV1" s="12"/>
      <c r="WZW1" s="12"/>
      <c r="WZX1" s="12"/>
      <c r="WZY1" s="12"/>
      <c r="WZZ1" s="12"/>
      <c r="XAA1" s="12"/>
      <c r="XAB1" s="12"/>
      <c r="XAC1" s="12"/>
      <c r="XAD1" s="12"/>
      <c r="XAE1" s="12"/>
      <c r="XAF1" s="12"/>
      <c r="XAG1" s="12"/>
      <c r="XAH1" s="12"/>
      <c r="XAI1" s="12"/>
      <c r="XAJ1" s="12"/>
      <c r="XAK1" s="12"/>
      <c r="XAL1" s="12"/>
      <c r="XAM1" s="12"/>
      <c r="XAN1" s="12"/>
      <c r="XAO1" s="12"/>
      <c r="XAP1" s="12"/>
      <c r="XAQ1" s="12"/>
      <c r="XAR1" s="12"/>
      <c r="XAS1" s="12"/>
      <c r="XAT1" s="12"/>
      <c r="XAU1" s="12"/>
      <c r="XAV1" s="12"/>
      <c r="XAW1" s="12"/>
      <c r="XAX1" s="12"/>
      <c r="XAY1" s="12"/>
      <c r="XAZ1" s="12"/>
      <c r="XBA1" s="12"/>
      <c r="XBB1" s="12"/>
      <c r="XBC1" s="12"/>
      <c r="XBD1" s="12"/>
      <c r="XBE1" s="12"/>
      <c r="XBF1" s="12"/>
      <c r="XBG1" s="12"/>
      <c r="XBH1" s="12"/>
      <c r="XBI1" s="12"/>
      <c r="XBJ1" s="12"/>
      <c r="XBK1" s="12"/>
      <c r="XBL1" s="12"/>
      <c r="XBM1" s="12"/>
      <c r="XBN1" s="12"/>
      <c r="XBO1" s="12"/>
      <c r="XBP1" s="12"/>
      <c r="XBQ1" s="12"/>
      <c r="XBR1" s="12"/>
      <c r="XBS1" s="12"/>
      <c r="XBT1" s="12"/>
      <c r="XBU1" s="12"/>
      <c r="XBV1" s="12"/>
      <c r="XBW1" s="12"/>
      <c r="XBX1" s="12"/>
      <c r="XBY1" s="12"/>
      <c r="XBZ1" s="12"/>
      <c r="XCA1" s="12"/>
      <c r="XCB1" s="12"/>
      <c r="XCC1" s="12"/>
      <c r="XCD1" s="12"/>
      <c r="XCE1" s="12"/>
      <c r="XCF1" s="12"/>
      <c r="XCG1" s="12"/>
      <c r="XCH1" s="12"/>
      <c r="XCI1" s="12"/>
      <c r="XCJ1" s="12"/>
      <c r="XCK1" s="12"/>
      <c r="XCL1" s="12"/>
      <c r="XCM1" s="12"/>
      <c r="XCN1" s="12"/>
      <c r="XCO1" s="12"/>
      <c r="XCP1" s="12"/>
      <c r="XCQ1" s="12"/>
      <c r="XCR1" s="12"/>
      <c r="XCS1" s="12"/>
      <c r="XCT1" s="12"/>
      <c r="XCU1" s="12"/>
      <c r="XCV1" s="12"/>
      <c r="XCW1" s="12"/>
      <c r="XCX1" s="12"/>
      <c r="XCY1" s="12"/>
      <c r="XCZ1" s="12"/>
      <c r="XDA1" s="12"/>
      <c r="XDB1" s="12"/>
      <c r="XDC1" s="12"/>
      <c r="XDD1" s="12"/>
      <c r="XDE1" s="12"/>
      <c r="XDF1" s="12"/>
      <c r="XDG1" s="12"/>
      <c r="XDH1" s="12"/>
      <c r="XDI1" s="12"/>
      <c r="XDJ1" s="12"/>
      <c r="XDK1" s="12"/>
      <c r="XDL1" s="12"/>
      <c r="XDM1" s="12"/>
      <c r="XDN1" s="12"/>
      <c r="XDO1" s="12"/>
      <c r="XDP1" s="12"/>
      <c r="XDQ1" s="12"/>
      <c r="XDR1" s="12"/>
      <c r="XDS1" s="12"/>
      <c r="XDT1" s="12"/>
      <c r="XDU1" s="12"/>
      <c r="XDV1" s="12"/>
      <c r="XDW1" s="12"/>
      <c r="XDX1" s="12"/>
      <c r="XDY1" s="12"/>
      <c r="XDZ1" s="12"/>
      <c r="XEA1" s="12"/>
      <c r="XEB1" s="12"/>
      <c r="XEC1" s="12"/>
      <c r="XED1" s="12"/>
      <c r="XEE1" s="12"/>
      <c r="XEF1" s="12"/>
      <c r="XEG1" s="12"/>
      <c r="XEH1" s="12"/>
      <c r="XEI1" s="12"/>
      <c r="XEJ1" s="12"/>
      <c r="XEK1" s="12"/>
      <c r="XEL1" s="12"/>
      <c r="XEM1" s="12"/>
      <c r="XEN1" s="12"/>
      <c r="XEO1" s="12"/>
      <c r="XEP1" s="12"/>
      <c r="XEQ1" s="12"/>
      <c r="XER1" s="12"/>
      <c r="XES1" s="12"/>
      <c r="XET1" s="12"/>
    </row>
    <row r="4" spans="1:16374" x14ac:dyDescent="0.25">
      <c r="A4" s="9" t="s">
        <v>1842</v>
      </c>
    </row>
    <row r="5" spans="1:16374" x14ac:dyDescent="0.25">
      <c r="A5" s="10" t="s">
        <v>5733</v>
      </c>
    </row>
    <row r="6" spans="1:16374" ht="45" x14ac:dyDescent="0.25">
      <c r="A6" s="10" t="s">
        <v>1843</v>
      </c>
    </row>
    <row r="7" spans="1:16374" x14ac:dyDescent="0.25">
      <c r="A7" s="10" t="s">
        <v>1844</v>
      </c>
    </row>
    <row r="8" spans="1:16374" x14ac:dyDescent="0.25">
      <c r="A8" s="11"/>
    </row>
    <row r="9" spans="1:16374" x14ac:dyDescent="0.25">
      <c r="A9" s="11" t="s">
        <v>1977</v>
      </c>
    </row>
    <row r="10" spans="1:16374" x14ac:dyDescent="0.25">
      <c r="A10" s="10" t="s">
        <v>4981</v>
      </c>
    </row>
    <row r="11" spans="1:16374" x14ac:dyDescent="0.25">
      <c r="A11" s="10" t="s">
        <v>5121</v>
      </c>
    </row>
    <row r="12" spans="1:16374" ht="30" x14ac:dyDescent="0.25">
      <c r="A12" s="10" t="s">
        <v>5387</v>
      </c>
    </row>
    <row r="13" spans="1:16374" ht="30" x14ac:dyDescent="0.25">
      <c r="A13" s="10" t="s">
        <v>5408</v>
      </c>
    </row>
    <row r="14" spans="1:16374" ht="60" x14ac:dyDescent="0.25">
      <c r="A14" s="10" t="s">
        <v>5437</v>
      </c>
    </row>
    <row r="15" spans="1:16374" x14ac:dyDescent="0.25">
      <c r="A15" s="10" t="s">
        <v>5543</v>
      </c>
    </row>
    <row r="16" spans="1:16374" x14ac:dyDescent="0.25">
      <c r="A16" s="10" t="s">
        <v>5544</v>
      </c>
    </row>
    <row r="17" spans="1:1" x14ac:dyDescent="0.25">
      <c r="A17" s="10" t="s">
        <v>5441</v>
      </c>
    </row>
    <row r="18" spans="1:1" x14ac:dyDescent="0.25">
      <c r="A18" s="10" t="s">
        <v>5473</v>
      </c>
    </row>
    <row r="19" spans="1:1" x14ac:dyDescent="0.25">
      <c r="A19" s="10" t="s">
        <v>5542</v>
      </c>
    </row>
    <row r="20" spans="1:1" x14ac:dyDescent="0.25">
      <c r="A20" s="10" t="s">
        <v>5545</v>
      </c>
    </row>
    <row r="21" spans="1:1" x14ac:dyDescent="0.25">
      <c r="A21" s="10" t="s">
        <v>5552</v>
      </c>
    </row>
    <row r="22" spans="1:1" x14ac:dyDescent="0.25">
      <c r="A22" s="10" t="s">
        <v>5558</v>
      </c>
    </row>
    <row r="23" spans="1:1" x14ac:dyDescent="0.25">
      <c r="A23" s="10" t="s">
        <v>5568</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tabColor rgb="FFFFC000"/>
    <pageSetUpPr fitToPage="1"/>
  </sheetPr>
  <dimension ref="A1:AR33"/>
  <sheetViews>
    <sheetView topLeftCell="A13" workbookViewId="0">
      <selection activeCell="C23" sqref="C23"/>
    </sheetView>
  </sheetViews>
  <sheetFormatPr baseColWidth="10" defaultRowHeight="15" x14ac:dyDescent="0.25"/>
  <cols>
    <col min="1" max="1" width="2.28515625" customWidth="1"/>
    <col min="3" max="3" width="121" customWidth="1"/>
  </cols>
  <sheetData>
    <row r="1" spans="1:44" s="70" customFormat="1" ht="28.5" x14ac:dyDescent="0.45">
      <c r="A1" s="65"/>
      <c r="B1" s="66"/>
      <c r="C1" s="67" t="s">
        <v>1845</v>
      </c>
      <c r="D1" s="66"/>
      <c r="E1" s="66"/>
      <c r="F1" s="68"/>
      <c r="G1" s="68"/>
      <c r="H1" s="68"/>
      <c r="I1" s="68"/>
      <c r="J1" s="68"/>
      <c r="K1" s="68"/>
      <c r="L1" s="67"/>
      <c r="M1" s="67"/>
      <c r="N1" s="67"/>
      <c r="O1" s="67"/>
      <c r="P1" s="69"/>
      <c r="Q1" s="67"/>
      <c r="R1" s="67"/>
      <c r="S1" s="67"/>
      <c r="T1" s="67"/>
      <c r="U1" s="67"/>
      <c r="V1" s="67"/>
      <c r="W1" s="67"/>
      <c r="X1" s="67"/>
      <c r="Y1" s="67"/>
      <c r="Z1" s="67"/>
      <c r="AA1" s="67"/>
      <c r="AB1" s="67"/>
      <c r="AC1" s="67"/>
      <c r="AD1" s="67"/>
      <c r="AE1" s="67"/>
      <c r="AF1" s="67"/>
      <c r="AG1" s="67"/>
      <c r="AR1" s="65"/>
    </row>
    <row r="3" spans="1:44" s="30" customFormat="1" ht="21" x14ac:dyDescent="0.25">
      <c r="C3" s="75" t="s">
        <v>3507</v>
      </c>
    </row>
    <row r="4" spans="1:44" s="30" customFormat="1" x14ac:dyDescent="0.25"/>
    <row r="5" spans="1:44" x14ac:dyDescent="0.25">
      <c r="C5" t="s">
        <v>3499</v>
      </c>
    </row>
    <row r="6" spans="1:44" x14ac:dyDescent="0.25">
      <c r="C6" s="34" t="s">
        <v>3500</v>
      </c>
    </row>
    <row r="7" spans="1:44" ht="30" x14ac:dyDescent="0.25">
      <c r="C7" s="71" t="s">
        <v>3501</v>
      </c>
    </row>
    <row r="8" spans="1:44" ht="3.75" customHeight="1" x14ac:dyDescent="0.25">
      <c r="C8" s="71"/>
    </row>
    <row r="9" spans="1:44" ht="30" x14ac:dyDescent="0.25">
      <c r="C9" s="72" t="s">
        <v>3504</v>
      </c>
    </row>
    <row r="10" spans="1:44" s="30" customFormat="1" ht="60" x14ac:dyDescent="0.25">
      <c r="C10" s="73" t="s">
        <v>3505</v>
      </c>
    </row>
    <row r="11" spans="1:44" x14ac:dyDescent="0.25">
      <c r="C11" s="71"/>
    </row>
    <row r="12" spans="1:44" ht="30" x14ac:dyDescent="0.25">
      <c r="C12" s="72" t="s">
        <v>3502</v>
      </c>
    </row>
    <row r="13" spans="1:44" ht="45" x14ac:dyDescent="0.25">
      <c r="C13" s="72" t="s">
        <v>3503</v>
      </c>
    </row>
    <row r="14" spans="1:44" x14ac:dyDescent="0.25">
      <c r="C14" s="71"/>
    </row>
    <row r="15" spans="1:44" x14ac:dyDescent="0.25">
      <c r="C15" s="74" t="s">
        <v>3506</v>
      </c>
    </row>
    <row r="16" spans="1:44" x14ac:dyDescent="0.25">
      <c r="C16" s="71"/>
    </row>
    <row r="17" spans="3:3" x14ac:dyDescent="0.25">
      <c r="C17" s="134" t="s">
        <v>3761</v>
      </c>
    </row>
    <row r="18" spans="3:3" x14ac:dyDescent="0.25">
      <c r="C18" s="71" t="s">
        <v>3765</v>
      </c>
    </row>
    <row r="19" spans="3:3" x14ac:dyDescent="0.25">
      <c r="C19" s="71" t="s">
        <v>3762</v>
      </c>
    </row>
    <row r="20" spans="3:3" x14ac:dyDescent="0.25">
      <c r="C20" s="34" t="s">
        <v>3763</v>
      </c>
    </row>
    <row r="21" spans="3:3" x14ac:dyDescent="0.25">
      <c r="C21" s="34" t="s">
        <v>3764</v>
      </c>
    </row>
    <row r="23" spans="3:3" ht="123" customHeight="1" x14ac:dyDescent="0.25">
      <c r="C23" s="71" t="s">
        <v>5204</v>
      </c>
    </row>
    <row r="25" spans="3:3" ht="75" x14ac:dyDescent="0.25">
      <c r="C25" s="10" t="s">
        <v>5215</v>
      </c>
    </row>
    <row r="26" spans="3:3" x14ac:dyDescent="0.25">
      <c r="C26" s="9" t="s">
        <v>1846</v>
      </c>
    </row>
    <row r="27" spans="3:3" s="30" customFormat="1" ht="30" x14ac:dyDescent="0.25">
      <c r="C27" s="71" t="s">
        <v>5203</v>
      </c>
    </row>
    <row r="28" spans="3:3" s="30" customFormat="1" ht="45" x14ac:dyDescent="0.25">
      <c r="C28" s="71" t="s">
        <v>5213</v>
      </c>
    </row>
    <row r="29" spans="3:3" s="30" customFormat="1" ht="30" x14ac:dyDescent="0.25">
      <c r="C29" s="71" t="s">
        <v>5212</v>
      </c>
    </row>
    <row r="30" spans="3:3" ht="13.5" customHeight="1" x14ac:dyDescent="0.25">
      <c r="C30" s="71" t="s">
        <v>5205</v>
      </c>
    </row>
    <row r="31" spans="3:3" ht="33.75" customHeight="1" x14ac:dyDescent="0.25">
      <c r="C31" s="71" t="s">
        <v>5206</v>
      </c>
    </row>
    <row r="33" spans="3:3" ht="150" x14ac:dyDescent="0.25">
      <c r="C33" s="10" t="s">
        <v>5546</v>
      </c>
    </row>
  </sheetData>
  <pageMargins left="0.7" right="0.7" top="0.75" bottom="0.75" header="0.3" footer="0.3"/>
  <pageSetup paperSize="9" scale="9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6:U126"/>
  <sheetViews>
    <sheetView topLeftCell="A25" zoomScale="55" zoomScaleNormal="55" workbookViewId="0">
      <selection activeCell="AG11" sqref="AG11"/>
    </sheetView>
  </sheetViews>
  <sheetFormatPr baseColWidth="10" defaultRowHeight="15" x14ac:dyDescent="0.25"/>
  <cols>
    <col min="1" max="1" width="44.85546875" customWidth="1"/>
    <col min="2" max="2" width="23.85546875" customWidth="1"/>
    <col min="3" max="3" width="6.28515625" bestFit="1" customWidth="1"/>
    <col min="4" max="4" width="12.5703125" bestFit="1" customWidth="1"/>
    <col min="5" max="5" width="8.140625" customWidth="1"/>
    <col min="6" max="6" width="6.28515625" customWidth="1"/>
    <col min="7" max="7" width="20.140625" bestFit="1" customWidth="1"/>
    <col min="8" max="8" width="13.42578125" bestFit="1" customWidth="1"/>
    <col min="9" max="9" width="4.140625" bestFit="1" customWidth="1"/>
    <col min="10" max="10" width="7.7109375" customWidth="1"/>
    <col min="11" max="11" width="6.42578125" customWidth="1"/>
    <col min="12" max="12" width="9.42578125" customWidth="1"/>
    <col min="13" max="13" width="5.42578125" customWidth="1"/>
    <col min="14" max="14" width="3.85546875" customWidth="1"/>
    <col min="15" max="15" width="3.42578125" customWidth="1"/>
    <col min="16" max="16" width="4.42578125" bestFit="1" customWidth="1"/>
    <col min="17" max="17" width="17.28515625" bestFit="1" customWidth="1"/>
    <col min="18" max="18" width="11" bestFit="1" customWidth="1"/>
    <col min="19" max="19" width="9.42578125" bestFit="1" customWidth="1"/>
    <col min="20" max="20" width="11.140625" customWidth="1"/>
  </cols>
  <sheetData>
    <row r="16" s="15" customFormat="1" x14ac:dyDescent="0.25"/>
    <row r="17" s="15" customFormat="1" x14ac:dyDescent="0.25"/>
    <row r="18" s="15" customFormat="1" x14ac:dyDescent="0.25"/>
    <row r="19" s="15" customFormat="1" x14ac:dyDescent="0.25"/>
    <row r="20" s="15" customFormat="1" x14ac:dyDescent="0.25"/>
    <row r="21" s="15" customFormat="1" x14ac:dyDescent="0.25"/>
    <row r="22" s="15" customFormat="1" x14ac:dyDescent="0.25"/>
    <row r="23" s="15" customFormat="1" x14ac:dyDescent="0.25"/>
    <row r="24" s="15" customFormat="1" x14ac:dyDescent="0.25"/>
    <row r="25" s="15" customFormat="1" x14ac:dyDescent="0.25"/>
    <row r="26" s="15" customFormat="1" x14ac:dyDescent="0.25"/>
    <row r="27" s="15" customFormat="1" x14ac:dyDescent="0.25"/>
    <row r="28" s="15" customFormat="1" x14ac:dyDescent="0.25"/>
    <row r="29" s="15" customFormat="1" x14ac:dyDescent="0.25"/>
    <row r="30" s="15" customFormat="1" x14ac:dyDescent="0.25"/>
    <row r="31" s="15" customFormat="1" x14ac:dyDescent="0.25"/>
    <row r="32" s="15" customFormat="1" x14ac:dyDescent="0.25"/>
    <row r="33" spans="1:8" s="15" customFormat="1" x14ac:dyDescent="0.25"/>
    <row r="34" spans="1:8" s="15" customFormat="1" x14ac:dyDescent="0.25"/>
    <row r="36" spans="1:8" s="20" customFormat="1" x14ac:dyDescent="0.25">
      <c r="A36" s="19" t="s">
        <v>1877</v>
      </c>
      <c r="B36" s="19"/>
      <c r="C36" s="19"/>
      <c r="D36" s="19"/>
    </row>
    <row r="38" spans="1:8" x14ac:dyDescent="0.25">
      <c r="B38" s="35" t="s">
        <v>1866</v>
      </c>
      <c r="G38" s="16" t="s">
        <v>1868</v>
      </c>
      <c r="H38" s="17">
        <f>GETPIVOTDATA("Fichier",$A$38,"FEPS",)</f>
        <v>2237</v>
      </c>
    </row>
    <row r="39" spans="1:8" x14ac:dyDescent="0.25">
      <c r="B39" s="30" t="s">
        <v>20</v>
      </c>
      <c r="C39" s="30" t="s">
        <v>1864</v>
      </c>
      <c r="D39" s="30" t="s">
        <v>3511</v>
      </c>
      <c r="E39" s="30" t="s">
        <v>1865</v>
      </c>
      <c r="G39" s="16" t="s">
        <v>8</v>
      </c>
      <c r="H39" s="17">
        <f>GETPIVOTDATA("Fichier",$A$38,"FEPS","X")</f>
        <v>148</v>
      </c>
    </row>
    <row r="40" spans="1:8" x14ac:dyDescent="0.25">
      <c r="A40" t="s">
        <v>1867</v>
      </c>
      <c r="B40" s="32">
        <v>148</v>
      </c>
      <c r="C40" s="32">
        <v>2237</v>
      </c>
      <c r="D40" s="32">
        <v>1</v>
      </c>
      <c r="E40" s="32">
        <v>2386</v>
      </c>
      <c r="G40" s="16" t="s">
        <v>1869</v>
      </c>
      <c r="H40" s="17" t="e">
        <f>GETPIVOTDATA("Fichier",$A$38,"Criticité
B / Ma / Mi","B","FEPS","X")</f>
        <v>#REF!</v>
      </c>
    </row>
    <row r="41" spans="1:8" x14ac:dyDescent="0.25">
      <c r="G41" s="16" t="s">
        <v>1870</v>
      </c>
      <c r="H41" s="17" t="e">
        <f>GETPIVOTDATA("Fichier",$A$38,"Criticité
B / Ma / Mi","Ma","FEPS","X")</f>
        <v>#REF!</v>
      </c>
    </row>
    <row r="42" spans="1:8" x14ac:dyDescent="0.25">
      <c r="G42" s="16" t="s">
        <v>1871</v>
      </c>
      <c r="H42" s="17" t="e">
        <f>GETPIVOTDATA("Fichier",$A$38,"Criticité
B / Ma / Mi","Mi","FEPS","X")</f>
        <v>#REF!</v>
      </c>
    </row>
    <row r="43" spans="1:8" x14ac:dyDescent="0.25">
      <c r="G43" s="16" t="s">
        <v>1872</v>
      </c>
      <c r="H43" s="17" t="e">
        <f>GETPIVOTDATA("Fichier",$A$38,"Criticité
B / Ma / Mi","S","FEPS","X")</f>
        <v>#REF!</v>
      </c>
    </row>
    <row r="47" spans="1:8" s="15" customFormat="1" x14ac:dyDescent="0.25"/>
    <row r="48" spans="1:8" s="15" customFormat="1" x14ac:dyDescent="0.25"/>
    <row r="49" spans="1:10" s="15" customFormat="1" x14ac:dyDescent="0.25"/>
    <row r="50" spans="1:10" s="20" customFormat="1" x14ac:dyDescent="0.25">
      <c r="A50" s="19" t="s">
        <v>1878</v>
      </c>
      <c r="B50" s="19"/>
      <c r="C50" s="19"/>
      <c r="D50" s="19"/>
    </row>
    <row r="52" spans="1:10" x14ac:dyDescent="0.25">
      <c r="A52" s="35" t="s">
        <v>8</v>
      </c>
      <c r="B52" s="30" t="s">
        <v>20</v>
      </c>
    </row>
    <row r="54" spans="1:10" x14ac:dyDescent="0.25">
      <c r="A54" s="35" t="s">
        <v>1863</v>
      </c>
      <c r="G54" s="18" t="s">
        <v>1876</v>
      </c>
    </row>
    <row r="55" spans="1:10" x14ac:dyDescent="0.25">
      <c r="A55" s="31" t="s">
        <v>1864</v>
      </c>
      <c r="B55" s="32"/>
      <c r="G55" s="16" t="s">
        <v>8</v>
      </c>
      <c r="H55" s="16" t="s">
        <v>1874</v>
      </c>
      <c r="I55" s="16" t="s">
        <v>1875</v>
      </c>
      <c r="J55" s="16" t="s">
        <v>1834</v>
      </c>
    </row>
    <row r="56" spans="1:10" x14ac:dyDescent="0.25">
      <c r="A56" s="33" t="s">
        <v>1867</v>
      </c>
      <c r="B56" s="32">
        <v>9</v>
      </c>
      <c r="G56" s="16" t="s">
        <v>1869</v>
      </c>
      <c r="H56" s="17">
        <f>IF(ISERROR(GETPIVOTDATA("Nombre de Fichier",$A$54,"Criticité","B","Accord sur le commentaire (O,N)",)),0,GETPIVOTDATA("Nombre de Fichier",$A$54,"Criticité","B","Accord sur le commentaire (O,N)",))</f>
        <v>0</v>
      </c>
      <c r="I56" s="17">
        <f>IF(ISERROR(GETPIVOTDATA("Nombre de Accord sur le commentaire (O,N)",$A$54,"Criticité","B","Accord sur le commentaire (O,N)","O")),0,GETPIVOTDATA("Nombre de Accord sur le commentaire (O,N)",$A$54,"Criticité","B","Accord sur le commentaire (O,N)","O"))</f>
        <v>0</v>
      </c>
      <c r="J56" s="17">
        <f>IF(ISERROR(GETPIVOTDATA("Nombre de Accord sur le commentaire (O,N)",$A$54,"Criticité","B","Accord sur le commentaire (O,N)","N")),0,GETPIVOTDATA("Nombre de Accord sur le commentaire (O,N)",$A$54,"Criticité","B","Accord sur le commentaire (O,N)","N"))</f>
        <v>0</v>
      </c>
    </row>
    <row r="57" spans="1:10" x14ac:dyDescent="0.25">
      <c r="A57" s="33" t="s">
        <v>1873</v>
      </c>
      <c r="B57" s="32"/>
      <c r="G57" s="16" t="s">
        <v>1870</v>
      </c>
      <c r="H57" s="17">
        <f>IF(ISERROR(GETPIVOTDATA("Nombre de Fichier",$A$54,"Criticité","Ma","Accord sur le commentaire (O,N)",)),0,GETPIVOTDATA("Nombre de Fichier",$A$54,"Criticité","Ma","Accord sur le commentaire (O,N)",))</f>
        <v>0</v>
      </c>
      <c r="I57" s="17">
        <f>IF(ISERROR(GETPIVOTDATA("Nombre de Accord sur le commentaire (O,N)",$A$54,"Criticité","Ma","Accord sur le commentaire (O,N)","O")),0,GETPIVOTDATA("Nombre de Accord sur le commentaire (O,N)",$A$54,"Criticité","Ma","Accord sur le commentaire (O,N)","O"))</f>
        <v>0</v>
      </c>
      <c r="J57" s="17">
        <f>IF(ISERROR(GETPIVOTDATA("Nombre de Accord sur le commentaire (O,N)",$A$54,"Criticité","Ma","Accord sur le commentaire (O,N)","N")),0,GETPIVOTDATA("Nombre de Accord sur le commentaire (O,N)",$A$54,"Criticité","Ma","Accord sur le commentaire (O,N)","N"))</f>
        <v>0</v>
      </c>
    </row>
    <row r="58" spans="1:10" x14ac:dyDescent="0.25">
      <c r="A58" s="31" t="s">
        <v>1902</v>
      </c>
      <c r="B58" s="32"/>
      <c r="G58" s="16" t="s">
        <v>1871</v>
      </c>
      <c r="H58" s="17">
        <f>IF(ISERROR(GETPIVOTDATA("Nombre de Fichier",$A$54,"Criticité","Mi","Accord sur le commentaire (O,N)",)),0,GETPIVOTDATA("Nombre de Fichier",$A$54,"Criticité","Mi","Accord sur le commentaire (O,N)",))</f>
        <v>0</v>
      </c>
      <c r="I58" s="17">
        <f>IF(ISERROR(GETPIVOTDATA("Nombre de Accord sur le commentaire (O,N)",$A$54,"Criticité","Mi","Accord sur le commentaire (O,N)","O")),0,GETPIVOTDATA("Nombre de Accord sur le commentaire (O,N)",$A$54,"Criticité","Mi","Accord sur le commentaire (O,N)","O"))</f>
        <v>0</v>
      </c>
      <c r="J58" s="17">
        <f>IF(ISERROR(GETPIVOTDATA("Nombre de Accord sur le commentaire (O,N)",$A$54,"Criticité","Mi","Accord sur le commentaire (O,N)","N")),0,GETPIVOTDATA("Nombre de Accord sur le commentaire (O,N)",$A$54,"Criticité","Mi","Accord sur le commentaire (O,N)","N"))</f>
        <v>0</v>
      </c>
    </row>
    <row r="59" spans="1:10" x14ac:dyDescent="0.25">
      <c r="A59" s="33" t="s">
        <v>1867</v>
      </c>
      <c r="B59" s="32">
        <v>110</v>
      </c>
      <c r="G59" s="16" t="s">
        <v>1872</v>
      </c>
      <c r="H59" s="17">
        <f>IF(ISERROR(GETPIVOTDATA("Nombre de Fichier",$A$54,"Criticité","S","Accord sur le commentaire (O,N)",)),0,GETPIVOTDATA("Nombre de Fichier",$A$54,"Criticité","S","Accord sur le commentaire (O,N)",))</f>
        <v>0</v>
      </c>
      <c r="I59" s="17">
        <f>IF(ISERROR(GETPIVOTDATA("Nombre de Accord sur le commentaire (O,N)",$A$54,"Criticité","S","Accord sur le commentaire (O,N)","O")),0,GETPIVOTDATA("Nombre de Accord sur le commentaire (O,N)",$A$54,"Criticité","S","Accord sur le commentaire (O,N)","O"))</f>
        <v>0</v>
      </c>
      <c r="J59" s="17">
        <f>IF(ISERROR(GETPIVOTDATA("Nombre de Accord sur le commentaire (O,N)",$A$54,"Criticité","S","Accord sur le commentaire (O,N)","N")),0,GETPIVOTDATA("Nombre de Accord sur le commentaire (O,N)",$A$54,"Criticité","S","Accord sur le commentaire (O,N)","N"))</f>
        <v>0</v>
      </c>
    </row>
    <row r="60" spans="1:10" x14ac:dyDescent="0.25">
      <c r="A60" s="33" t="s">
        <v>1873</v>
      </c>
      <c r="B60" s="32">
        <v>110</v>
      </c>
    </row>
    <row r="61" spans="1:10" x14ac:dyDescent="0.25">
      <c r="A61" s="31" t="s">
        <v>1907</v>
      </c>
      <c r="B61" s="32"/>
    </row>
    <row r="62" spans="1:10" x14ac:dyDescent="0.25">
      <c r="A62" s="33" t="s">
        <v>1867</v>
      </c>
      <c r="B62" s="32">
        <v>22</v>
      </c>
    </row>
    <row r="63" spans="1:10" x14ac:dyDescent="0.25">
      <c r="A63" s="33" t="s">
        <v>1873</v>
      </c>
      <c r="B63" s="32">
        <v>22</v>
      </c>
    </row>
    <row r="64" spans="1:10" x14ac:dyDescent="0.25">
      <c r="A64" s="31" t="s">
        <v>1875</v>
      </c>
      <c r="B64" s="32"/>
    </row>
    <row r="65" spans="1:2" x14ac:dyDescent="0.25">
      <c r="A65" s="33" t="s">
        <v>1867</v>
      </c>
      <c r="B65" s="32">
        <v>6</v>
      </c>
    </row>
    <row r="66" spans="1:2" x14ac:dyDescent="0.25">
      <c r="A66" s="33" t="s">
        <v>1873</v>
      </c>
      <c r="B66" s="32">
        <v>6</v>
      </c>
    </row>
    <row r="67" spans="1:2" x14ac:dyDescent="0.25">
      <c r="A67" s="31" t="s">
        <v>1985</v>
      </c>
      <c r="B67" s="32"/>
    </row>
    <row r="68" spans="1:2" x14ac:dyDescent="0.25">
      <c r="A68" s="33" t="s">
        <v>1867</v>
      </c>
      <c r="B68" s="32">
        <v>1</v>
      </c>
    </row>
    <row r="69" spans="1:2" s="15" customFormat="1" x14ac:dyDescent="0.25">
      <c r="A69" s="33" t="s">
        <v>1873</v>
      </c>
      <c r="B69" s="32">
        <v>1</v>
      </c>
    </row>
    <row r="70" spans="1:2" s="15" customFormat="1" x14ac:dyDescent="0.25">
      <c r="A70"/>
      <c r="B70"/>
    </row>
    <row r="71" spans="1:2" s="15" customFormat="1" x14ac:dyDescent="0.25">
      <c r="A71"/>
      <c r="B71"/>
    </row>
    <row r="72" spans="1:2" s="15" customFormat="1" x14ac:dyDescent="0.25">
      <c r="A72"/>
      <c r="B72"/>
    </row>
    <row r="73" spans="1:2" s="15" customFormat="1" x14ac:dyDescent="0.25">
      <c r="A73"/>
      <c r="B73"/>
    </row>
    <row r="74" spans="1:2" s="15" customFormat="1" x14ac:dyDescent="0.25">
      <c r="A74"/>
      <c r="B74"/>
    </row>
    <row r="75" spans="1:2" s="15" customFormat="1" x14ac:dyDescent="0.25">
      <c r="A75"/>
      <c r="B75"/>
    </row>
    <row r="76" spans="1:2" s="15" customFormat="1" x14ac:dyDescent="0.25">
      <c r="A76"/>
      <c r="B76"/>
    </row>
    <row r="77" spans="1:2" s="15" customFormat="1" x14ac:dyDescent="0.25">
      <c r="A77"/>
      <c r="B77"/>
    </row>
    <row r="78" spans="1:2" s="15" customFormat="1" x14ac:dyDescent="0.25">
      <c r="A78"/>
      <c r="B78"/>
    </row>
    <row r="79" spans="1:2" s="15" customFormat="1" x14ac:dyDescent="0.25">
      <c r="A79"/>
      <c r="B79"/>
    </row>
    <row r="92" spans="1:21" s="20" customFormat="1" x14ac:dyDescent="0.25">
      <c r="A92"/>
      <c r="B92"/>
      <c r="C92" s="19"/>
      <c r="D92" s="19"/>
    </row>
    <row r="93" spans="1:21" s="15" customFormat="1" x14ac:dyDescent="0.25">
      <c r="A93"/>
      <c r="B93"/>
    </row>
    <row r="94" spans="1:21" s="15" customFormat="1" x14ac:dyDescent="0.25">
      <c r="A94" s="35" t="s">
        <v>8</v>
      </c>
      <c r="B94" s="30" t="s">
        <v>20</v>
      </c>
    </row>
    <row r="95" spans="1:21" s="15" customFormat="1" x14ac:dyDescent="0.25">
      <c r="R95" s="21" t="s">
        <v>1892</v>
      </c>
      <c r="S95" s="21" t="s">
        <v>1893</v>
      </c>
      <c r="T95" s="21" t="s">
        <v>1894</v>
      </c>
      <c r="U95" s="21" t="s">
        <v>1891</v>
      </c>
    </row>
    <row r="96" spans="1:21" s="15" customFormat="1" x14ac:dyDescent="0.25">
      <c r="A96" s="35" t="s">
        <v>1863</v>
      </c>
      <c r="B96" t="s">
        <v>1867</v>
      </c>
      <c r="C96"/>
      <c r="D96"/>
      <c r="E96"/>
      <c r="F96"/>
      <c r="I96"/>
      <c r="J96"/>
      <c r="K96"/>
      <c r="L96"/>
      <c r="M96"/>
      <c r="N96"/>
      <c r="O96"/>
      <c r="P96" s="16" t="s">
        <v>1895</v>
      </c>
      <c r="Q96" s="16" t="s">
        <v>1898</v>
      </c>
      <c r="R96" s="22" t="e">
        <f>GETPIVOTDATA("Fichier",$A$96,"Criticité","B","TCS
M / C / NC","M")</f>
        <v>#REF!</v>
      </c>
      <c r="S96" s="22" t="e">
        <f>GETPIVOTDATA("Fichier",$A$96,"Criticité","Ma","TCS
M / C / NC","M")</f>
        <v>#REF!</v>
      </c>
      <c r="T96" s="22" t="e">
        <f>GETPIVOTDATA("Fichier",$A$96,"Criticité","Mi","TCS
M / C / NC","M")</f>
        <v>#REF!</v>
      </c>
      <c r="U96" s="22" t="e">
        <f>GETPIVOTDATA("Fichier",$A$96,"Criticité","S","TCS
M / C / NC","M")</f>
        <v>#REF!</v>
      </c>
    </row>
    <row r="97" spans="1:21" s="15" customFormat="1" x14ac:dyDescent="0.25">
      <c r="A97" s="31" t="s">
        <v>1836</v>
      </c>
      <c r="B97" s="23">
        <v>30</v>
      </c>
      <c r="C97"/>
      <c r="D97"/>
      <c r="E97"/>
      <c r="F97"/>
      <c r="I97"/>
      <c r="J97"/>
      <c r="K97"/>
      <c r="L97"/>
      <c r="M97"/>
      <c r="N97"/>
      <c r="O97"/>
      <c r="P97" s="16"/>
      <c r="Q97" s="16" t="s">
        <v>1899</v>
      </c>
      <c r="R97" s="22" t="e">
        <f>GETPIVOTDATA("Fichier",$A$96,"Criticité","B","TCS
M / C / NC","C")</f>
        <v>#REF!</v>
      </c>
      <c r="S97" s="22" t="e">
        <f>GETPIVOTDATA("Fichier",$A$96,"Criticité","Ma","TCS
M / C / NC","C")</f>
        <v>#REF!</v>
      </c>
      <c r="T97" s="22" t="e">
        <f>GETPIVOTDATA("Fichier",$A$96,"Criticité","Mi","TCS
M / C / NC","C")</f>
        <v>#REF!</v>
      </c>
      <c r="U97" s="22" t="e">
        <f>GETPIVOTDATA("Fichier",$A$96,"Criticité","S","TCS
M / C / NC","C")</f>
        <v>#REF!</v>
      </c>
    </row>
    <row r="98" spans="1:21" s="15" customFormat="1" x14ac:dyDescent="0.25">
      <c r="A98" s="31" t="s">
        <v>1858</v>
      </c>
      <c r="B98" s="23">
        <v>11</v>
      </c>
      <c r="C98"/>
      <c r="D98"/>
      <c r="E98"/>
      <c r="F98"/>
      <c r="I98"/>
      <c r="J98"/>
      <c r="K98"/>
      <c r="L98"/>
      <c r="M98"/>
      <c r="N98"/>
      <c r="O98"/>
      <c r="P98" s="16"/>
      <c r="Q98" s="16" t="s">
        <v>1900</v>
      </c>
      <c r="R98" s="22" t="e">
        <f>GETPIVOTDATA("Fichier",$A$96,"Criticité","B","TCS
M / C / NC","NC")</f>
        <v>#REF!</v>
      </c>
      <c r="S98" s="22" t="e">
        <f>GETPIVOTDATA("Fichier",$A$96,"Criticité","Ma","TCS
M / C / NC","NC")</f>
        <v>#REF!</v>
      </c>
      <c r="T98" s="22" t="e">
        <f>GETPIVOTDATA("Fichier",$A$96,"Criticité","Mi","TCS
M / C / NC","NC")</f>
        <v>#REF!</v>
      </c>
      <c r="U98" s="22" t="e">
        <f>GETPIVOTDATA("Fichier",$A$96,"Criticité","S","TCS
M / C / NC","NC")</f>
        <v>#REF!</v>
      </c>
    </row>
    <row r="99" spans="1:21" s="15" customFormat="1" x14ac:dyDescent="0.25">
      <c r="A99" s="31" t="s">
        <v>1485</v>
      </c>
      <c r="B99" s="23">
        <v>39</v>
      </c>
      <c r="C99"/>
      <c r="D99"/>
      <c r="E99"/>
      <c r="F99"/>
      <c r="I99"/>
      <c r="J99"/>
      <c r="K99"/>
      <c r="L99"/>
      <c r="M99"/>
      <c r="N99"/>
      <c r="O99"/>
      <c r="P99" s="16"/>
      <c r="Q99" s="16" t="s">
        <v>1901</v>
      </c>
      <c r="R99" s="22" t="e">
        <f>GETPIVOTDATA("Fichier",$A$96,"Criticité","B","TCS
M / C / NC","D")</f>
        <v>#REF!</v>
      </c>
      <c r="S99" s="22" t="e">
        <f>GETPIVOTDATA("Fichier",$A$96,"Criticité","Ma","TCS
M / C / NC","D")</f>
        <v>#REF!</v>
      </c>
      <c r="T99" s="22" t="e">
        <f>GETPIVOTDATA("Fichier",$A$96,"Criticité","Mi","TCS
M / C / NC","D")</f>
        <v>#REF!</v>
      </c>
      <c r="U99" s="22" t="e">
        <f>GETPIVOTDATA("Fichier",$A$96,"Criticité","S","TCS
M / C / NC","D")</f>
        <v>#REF!</v>
      </c>
    </row>
    <row r="100" spans="1:21" s="15" customFormat="1" x14ac:dyDescent="0.25">
      <c r="A100" s="31" t="s">
        <v>1841</v>
      </c>
      <c r="B100" s="23">
        <v>1</v>
      </c>
      <c r="C100"/>
      <c r="D100"/>
      <c r="E100"/>
      <c r="F100"/>
      <c r="I100"/>
      <c r="J100"/>
      <c r="K100"/>
      <c r="L100"/>
      <c r="M100"/>
      <c r="N100"/>
      <c r="O100"/>
      <c r="P100" s="16" t="s">
        <v>1896</v>
      </c>
      <c r="Q100" s="16" t="s">
        <v>1898</v>
      </c>
      <c r="R100" s="22" t="e">
        <f>GETPIVOTDATA("Fichier",$A$108,"Criticité","B","NS
M / C / NC","M")</f>
        <v>#REF!</v>
      </c>
      <c r="S100" s="22" t="e">
        <f>GETPIVOTDATA("Fichier",$A$108,"Criticité","Ma","NS
M / C / NC","M")</f>
        <v>#REF!</v>
      </c>
      <c r="T100" s="22" t="e">
        <f>GETPIVOTDATA("Fichier",$A$108,"Criticité","Mi","NS
M / C / NC","M")</f>
        <v>#REF!</v>
      </c>
      <c r="U100" s="22" t="e">
        <f>GETPIVOTDATA("Fichier",$A$108,"Criticité","S","NS
M / C / NC","M")</f>
        <v>#REF!</v>
      </c>
    </row>
    <row r="101" spans="1:21" s="15" customFormat="1" x14ac:dyDescent="0.25">
      <c r="A101" s="31" t="s">
        <v>1837</v>
      </c>
      <c r="B101" s="23">
        <v>58</v>
      </c>
      <c r="C101"/>
      <c r="D101"/>
      <c r="E101"/>
      <c r="F101"/>
      <c r="I101"/>
      <c r="J101"/>
      <c r="K101"/>
      <c r="L101"/>
      <c r="M101"/>
      <c r="N101"/>
      <c r="O101"/>
      <c r="P101" s="16"/>
      <c r="Q101" s="16" t="s">
        <v>1899</v>
      </c>
      <c r="R101" s="22" t="e">
        <f>GETPIVOTDATA("Fichier",$A$108,"Criticité","B","NS
M / C / NC","C")</f>
        <v>#REF!</v>
      </c>
      <c r="S101" s="22" t="e">
        <f>GETPIVOTDATA("Fichier",$A$108,"Criticité","Ma","NS
M / C / NC","C")</f>
        <v>#REF!</v>
      </c>
      <c r="T101" s="22" t="e">
        <f>GETPIVOTDATA("Fichier",$A$108,"Criticité","Mi","NS
M / C / NC","C")</f>
        <v>#REF!</v>
      </c>
      <c r="U101" s="22" t="e">
        <f>GETPIVOTDATA("Fichier",$A$108,"Criticité","S","NS
M / C / NC","C")</f>
        <v>#REF!</v>
      </c>
    </row>
    <row r="102" spans="1:21" s="15" customFormat="1" x14ac:dyDescent="0.25">
      <c r="A102" s="31" t="s">
        <v>1864</v>
      </c>
      <c r="B102" s="23">
        <v>9</v>
      </c>
      <c r="C102"/>
      <c r="D102"/>
      <c r="E102"/>
      <c r="F102"/>
      <c r="I102"/>
      <c r="J102"/>
      <c r="K102"/>
      <c r="L102"/>
      <c r="M102"/>
      <c r="N102"/>
      <c r="O102"/>
      <c r="P102" s="16"/>
      <c r="Q102" s="16" t="s">
        <v>1900</v>
      </c>
      <c r="R102" s="22" t="e">
        <f>GETPIVOTDATA("Fichier",$A$108,"Criticité","B","NS
M / C / NC","NC")</f>
        <v>#REF!</v>
      </c>
      <c r="S102" s="22" t="e">
        <f>GETPIVOTDATA("Fichier",$A$108,"Criticité","Ma","NS
M / C / NC","NC")</f>
        <v>#REF!</v>
      </c>
      <c r="T102" s="22" t="e">
        <f>GETPIVOTDATA("Fichier",$A$108,"Criticité","Mi","NS
M / C / NC","NC")</f>
        <v>#REF!</v>
      </c>
      <c r="U102" s="22" t="e">
        <f>GETPIVOTDATA("Fichier",$A$108,"Criticité","S","NS
M / C / NC","NC")</f>
        <v>#REF!</v>
      </c>
    </row>
    <row r="103" spans="1:21" s="15" customFormat="1" x14ac:dyDescent="0.25">
      <c r="A103"/>
      <c r="B103"/>
      <c r="C103"/>
      <c r="D103"/>
      <c r="E103"/>
      <c r="F103"/>
      <c r="I103"/>
      <c r="J103"/>
      <c r="K103"/>
      <c r="L103"/>
      <c r="M103"/>
      <c r="N103"/>
      <c r="O103"/>
      <c r="P103" s="16"/>
      <c r="Q103" s="16" t="s">
        <v>1901</v>
      </c>
      <c r="R103" s="25"/>
      <c r="S103" s="25"/>
      <c r="T103" s="25"/>
      <c r="U103" s="25"/>
    </row>
    <row r="104" spans="1:21" s="15" customFormat="1" x14ac:dyDescent="0.25">
      <c r="A104"/>
      <c r="B104"/>
      <c r="C104"/>
      <c r="D104"/>
      <c r="E104"/>
      <c r="F104"/>
      <c r="I104"/>
      <c r="J104"/>
      <c r="K104"/>
      <c r="L104"/>
      <c r="M104"/>
      <c r="N104"/>
      <c r="O104"/>
      <c r="P104" s="16" t="s">
        <v>1897</v>
      </c>
      <c r="Q104" s="16" t="s">
        <v>1898</v>
      </c>
      <c r="R104" s="24" t="e">
        <f>GETPIVOTDATA("Fichier",$A$120,"Criticité","B","RTD
M / C / NC","M")</f>
        <v>#REF!</v>
      </c>
      <c r="S104" s="22" t="e">
        <f>GETPIVOTDATA("Fichier",$A$120,"Criticité","Ma","RTD
M / C / NC","M")</f>
        <v>#REF!</v>
      </c>
      <c r="T104" s="22" t="e">
        <f>GETPIVOTDATA("Fichier",$A$120,"Criticité","Mi","RTD
M / C / NC","M")</f>
        <v>#REF!</v>
      </c>
      <c r="U104" s="22" t="e">
        <f>GETPIVOTDATA("Fichier",$A$120,"Criticité","S","RTD
M / C / NC","M")</f>
        <v>#REF!</v>
      </c>
    </row>
    <row r="105" spans="1:21" s="15" customFormat="1" x14ac:dyDescent="0.25">
      <c r="A105"/>
      <c r="B105"/>
      <c r="C105"/>
      <c r="D105"/>
      <c r="E105"/>
      <c r="F105"/>
      <c r="I105"/>
      <c r="J105"/>
      <c r="K105"/>
      <c r="L105"/>
      <c r="M105"/>
      <c r="N105"/>
      <c r="O105"/>
      <c r="P105" s="16"/>
      <c r="Q105" s="16" t="s">
        <v>1899</v>
      </c>
      <c r="R105" s="22" t="e">
        <f>GETPIVOTDATA("Fichier",$A$120,"Criticité","B","RTD
M / C / NC","C")</f>
        <v>#REF!</v>
      </c>
      <c r="S105" s="22" t="e">
        <f>GETPIVOTDATA("Fichier",$A$120,"Criticité","Ma","RTD
M / C / NC","C")</f>
        <v>#REF!</v>
      </c>
      <c r="T105" s="22" t="e">
        <f>GETPIVOTDATA("Fichier",$A$120,"Criticité","Mi","RTD
M / C / NC","C")</f>
        <v>#REF!</v>
      </c>
      <c r="U105" s="22" t="e">
        <f>GETPIVOTDATA("Fichier",$A$120,"Criticité","S","RTD
M / C / NC","C")</f>
        <v>#REF!</v>
      </c>
    </row>
    <row r="106" spans="1:21" s="15" customFormat="1" x14ac:dyDescent="0.25">
      <c r="A106" s="35" t="s">
        <v>8</v>
      </c>
      <c r="B106" s="30" t="s">
        <v>20</v>
      </c>
      <c r="C106"/>
      <c r="D106"/>
      <c r="E106"/>
      <c r="F106"/>
      <c r="I106"/>
      <c r="J106"/>
      <c r="K106"/>
      <c r="L106"/>
      <c r="M106"/>
      <c r="N106"/>
      <c r="O106"/>
      <c r="P106" s="16"/>
      <c r="Q106" s="16" t="s">
        <v>1900</v>
      </c>
      <c r="R106" s="22" t="e">
        <f>GETPIVOTDATA("Fichier",$A$120,"Criticité","B","RTD
M / C / NC","NC")</f>
        <v>#REF!</v>
      </c>
      <c r="S106" s="22" t="e">
        <f>GETPIVOTDATA("Fichier",$A$120,"Criticité","Ma","RTD
M / C / NC","NC")</f>
        <v>#REF!</v>
      </c>
      <c r="T106" s="22" t="e">
        <f>GETPIVOTDATA("Fichier",$A$120,"Criticité","Mi","RTD
M / C / NC","NC")</f>
        <v>#REF!</v>
      </c>
      <c r="U106" s="22" t="e">
        <f>GETPIVOTDATA("Fichier",$A$120,"Criticité","S","RTD
M / C / NC","NC")</f>
        <v>#REF!</v>
      </c>
    </row>
    <row r="107" spans="1:21" s="15" customFormat="1" x14ac:dyDescent="0.25">
      <c r="C107"/>
      <c r="D107"/>
      <c r="E107"/>
      <c r="F107"/>
      <c r="I107"/>
      <c r="J107"/>
      <c r="K107"/>
      <c r="L107"/>
      <c r="M107"/>
      <c r="N107"/>
      <c r="O107"/>
      <c r="P107" s="16"/>
      <c r="Q107" s="16" t="s">
        <v>1901</v>
      </c>
      <c r="R107" s="25"/>
      <c r="S107" s="25"/>
      <c r="T107" s="25"/>
      <c r="U107" s="25"/>
    </row>
    <row r="108" spans="1:21" s="15" customFormat="1" x14ac:dyDescent="0.25">
      <c r="A108" s="35" t="s">
        <v>1863</v>
      </c>
      <c r="B108" t="s">
        <v>1867</v>
      </c>
      <c r="C108"/>
      <c r="D108"/>
      <c r="E108"/>
      <c r="F108"/>
      <c r="G108"/>
      <c r="H108"/>
      <c r="I108"/>
      <c r="J108"/>
      <c r="K108"/>
      <c r="L108"/>
      <c r="M108"/>
      <c r="N108"/>
      <c r="O108"/>
      <c r="P108"/>
      <c r="Q108"/>
      <c r="R108"/>
      <c r="S108"/>
      <c r="T108"/>
    </row>
    <row r="109" spans="1:21" s="15" customFormat="1" x14ac:dyDescent="0.25">
      <c r="A109" s="31" t="s">
        <v>1836</v>
      </c>
      <c r="B109" s="32">
        <v>29</v>
      </c>
      <c r="C109"/>
      <c r="D109"/>
      <c r="E109"/>
      <c r="F109"/>
      <c r="G109"/>
      <c r="H109"/>
      <c r="I109"/>
      <c r="J109"/>
      <c r="K109"/>
      <c r="L109"/>
      <c r="M109"/>
      <c r="N109"/>
      <c r="O109"/>
      <c r="P109"/>
      <c r="Q109"/>
      <c r="R109"/>
      <c r="S109"/>
      <c r="T109"/>
    </row>
    <row r="110" spans="1:21" s="15" customFormat="1" x14ac:dyDescent="0.25">
      <c r="A110" s="31" t="s">
        <v>1485</v>
      </c>
      <c r="B110" s="32">
        <v>63</v>
      </c>
      <c r="C110"/>
      <c r="D110"/>
      <c r="E110"/>
      <c r="F110"/>
      <c r="G110"/>
      <c r="H110"/>
      <c r="I110"/>
      <c r="J110"/>
      <c r="K110"/>
      <c r="L110"/>
      <c r="M110"/>
      <c r="N110"/>
      <c r="O110"/>
      <c r="P110"/>
      <c r="Q110"/>
      <c r="R110"/>
      <c r="S110"/>
      <c r="T110"/>
    </row>
    <row r="111" spans="1:21" s="15" customFormat="1" x14ac:dyDescent="0.25">
      <c r="A111" s="31" t="s">
        <v>1841</v>
      </c>
      <c r="B111" s="32">
        <v>1</v>
      </c>
      <c r="C111"/>
      <c r="D111"/>
      <c r="E111"/>
      <c r="F111"/>
      <c r="G111"/>
      <c r="H111"/>
      <c r="I111"/>
      <c r="J111"/>
      <c r="K111"/>
      <c r="L111"/>
      <c r="M111"/>
      <c r="N111"/>
      <c r="O111"/>
      <c r="P111"/>
      <c r="Q111"/>
      <c r="R111"/>
      <c r="S111"/>
      <c r="T111"/>
    </row>
    <row r="112" spans="1:21" s="15" customFormat="1" x14ac:dyDescent="0.25">
      <c r="A112" s="31" t="s">
        <v>1837</v>
      </c>
      <c r="B112" s="32">
        <v>35</v>
      </c>
      <c r="C112"/>
      <c r="D112"/>
      <c r="E112"/>
      <c r="F112"/>
      <c r="G112"/>
      <c r="H112"/>
      <c r="I112"/>
      <c r="J112"/>
      <c r="K112"/>
      <c r="L112"/>
      <c r="M112"/>
      <c r="N112"/>
      <c r="O112"/>
      <c r="P112"/>
      <c r="Q112"/>
      <c r="R112"/>
      <c r="S112"/>
      <c r="T112"/>
    </row>
    <row r="113" spans="1:20" s="15" customFormat="1" x14ac:dyDescent="0.25">
      <c r="A113" s="31" t="s">
        <v>1864</v>
      </c>
      <c r="B113" s="32">
        <v>9</v>
      </c>
      <c r="C113"/>
      <c r="D113"/>
      <c r="E113"/>
      <c r="F113"/>
      <c r="G113"/>
      <c r="H113"/>
      <c r="I113"/>
      <c r="J113"/>
      <c r="K113"/>
      <c r="L113"/>
      <c r="M113"/>
      <c r="N113"/>
      <c r="O113"/>
      <c r="P113"/>
      <c r="Q113" s="16" t="s">
        <v>1879</v>
      </c>
      <c r="R113"/>
      <c r="S113"/>
      <c r="T113"/>
    </row>
    <row r="114" spans="1:20" s="15" customFormat="1" x14ac:dyDescent="0.25">
      <c r="A114" s="31" t="s">
        <v>1858</v>
      </c>
      <c r="B114" s="32">
        <v>11</v>
      </c>
      <c r="C114"/>
      <c r="D114"/>
      <c r="E114"/>
      <c r="F114"/>
      <c r="Q114" s="16" t="s">
        <v>1880</v>
      </c>
    </row>
    <row r="115" spans="1:20" s="15" customFormat="1" x14ac:dyDescent="0.25">
      <c r="A115"/>
      <c r="B115"/>
      <c r="C115"/>
      <c r="D115"/>
      <c r="E115"/>
      <c r="F115"/>
      <c r="Q115" s="16" t="s">
        <v>1881</v>
      </c>
    </row>
    <row r="116" spans="1:20" s="15" customFormat="1" x14ac:dyDescent="0.25">
      <c r="A116"/>
      <c r="B116"/>
      <c r="C116"/>
      <c r="D116"/>
      <c r="E116"/>
      <c r="F116"/>
      <c r="Q116" s="16" t="s">
        <v>1882</v>
      </c>
    </row>
    <row r="117" spans="1:20" s="15" customFormat="1" x14ac:dyDescent="0.25">
      <c r="A117"/>
      <c r="B117"/>
      <c r="C117"/>
      <c r="D117"/>
      <c r="E117"/>
      <c r="F117"/>
      <c r="Q117" s="16" t="s">
        <v>1883</v>
      </c>
    </row>
    <row r="118" spans="1:20" s="15" customFormat="1" x14ac:dyDescent="0.25">
      <c r="A118" s="35" t="s">
        <v>8</v>
      </c>
      <c r="B118" s="30" t="s">
        <v>20</v>
      </c>
      <c r="C118"/>
      <c r="D118"/>
      <c r="E118"/>
      <c r="F118"/>
      <c r="Q118" s="16" t="s">
        <v>1884</v>
      </c>
    </row>
    <row r="119" spans="1:20" s="15" customFormat="1" x14ac:dyDescent="0.25">
      <c r="C119"/>
      <c r="D119"/>
      <c r="E119"/>
      <c r="F119"/>
      <c r="Q119" s="16" t="s">
        <v>1885</v>
      </c>
    </row>
    <row r="120" spans="1:20" s="15" customFormat="1" x14ac:dyDescent="0.25">
      <c r="A120" s="35" t="s">
        <v>1863</v>
      </c>
      <c r="B120" t="s">
        <v>1867</v>
      </c>
      <c r="C120"/>
      <c r="D120"/>
      <c r="E120"/>
      <c r="F120"/>
      <c r="Q120" s="16" t="s">
        <v>1886</v>
      </c>
    </row>
    <row r="121" spans="1:20" s="15" customFormat="1" x14ac:dyDescent="0.25">
      <c r="A121" s="31" t="s">
        <v>1836</v>
      </c>
      <c r="B121" s="32">
        <v>47</v>
      </c>
      <c r="C121"/>
      <c r="D121"/>
      <c r="E121"/>
      <c r="F121"/>
      <c r="Q121" s="16" t="s">
        <v>1887</v>
      </c>
    </row>
    <row r="122" spans="1:20" x14ac:dyDescent="0.25">
      <c r="A122" s="31" t="s">
        <v>1485</v>
      </c>
      <c r="B122" s="32">
        <v>44</v>
      </c>
      <c r="Q122" s="16" t="s">
        <v>1888</v>
      </c>
    </row>
    <row r="123" spans="1:20" x14ac:dyDescent="0.25">
      <c r="A123" s="31" t="s">
        <v>1841</v>
      </c>
      <c r="B123" s="32">
        <v>1</v>
      </c>
      <c r="Q123" s="16" t="s">
        <v>1889</v>
      </c>
    </row>
    <row r="124" spans="1:20" x14ac:dyDescent="0.25">
      <c r="A124" s="31" t="s">
        <v>1837</v>
      </c>
      <c r="B124" s="32">
        <v>37</v>
      </c>
      <c r="Q124" s="16" t="s">
        <v>1890</v>
      </c>
    </row>
    <row r="125" spans="1:20" x14ac:dyDescent="0.25">
      <c r="A125" s="31" t="s">
        <v>1864</v>
      </c>
      <c r="B125" s="32">
        <v>8</v>
      </c>
    </row>
    <row r="126" spans="1:20" x14ac:dyDescent="0.25">
      <c r="A126" s="31" t="s">
        <v>1858</v>
      </c>
      <c r="B126" s="32">
        <v>11</v>
      </c>
    </row>
  </sheetData>
  <pageMargins left="0.7" right="0.7" top="0.75" bottom="0.75" header="0.3" footer="0.3"/>
  <pageSetup paperSize="9" orientation="portrait" r:id="rId6"/>
  <drawing r:id="rId7"/>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outlinePr summaryBelow="0" summaryRight="0"/>
  </sheetPr>
  <dimension ref="A1:AH2392"/>
  <sheetViews>
    <sheetView tabSelected="1" topLeftCell="U1" zoomScale="80" zoomScaleNormal="80" workbookViewId="0">
      <pane ySplit="3" topLeftCell="A715" activePane="bottomLeft" state="frozenSplit"/>
      <selection activeCell="F115" sqref="F115"/>
      <selection pane="bottomLeft" activeCell="AK739" sqref="AK739"/>
    </sheetView>
  </sheetViews>
  <sheetFormatPr baseColWidth="10" defaultColWidth="9.140625" defaultRowHeight="15" outlineLevelCol="1" x14ac:dyDescent="0.25"/>
  <cols>
    <col min="1" max="1" width="6.42578125" style="325" customWidth="1" collapsed="1"/>
    <col min="2" max="2" width="6.28515625" style="325" hidden="1" customWidth="1" outlineLevel="1"/>
    <col min="3" max="3" width="7.140625" style="325" hidden="1" customWidth="1" outlineLevel="1"/>
    <col min="4" max="4" width="7.85546875" style="325" hidden="1" customWidth="1" outlineLevel="1"/>
    <col min="5" max="5" width="27.42578125" style="325" customWidth="1"/>
    <col min="6" max="6" width="104" style="328" customWidth="1"/>
    <col min="7" max="7" width="12.140625" style="328" customWidth="1"/>
    <col min="8" max="8" width="13.28515625" style="328" customWidth="1" outlineLevel="1"/>
    <col min="9" max="10" width="9.140625" style="328" customWidth="1" outlineLevel="1"/>
    <col min="11" max="12" width="6.85546875" style="328" customWidth="1" outlineLevel="1"/>
    <col min="13" max="13" width="58.28515625" style="328" customWidth="1"/>
    <col min="14" max="14" width="9" style="325" customWidth="1"/>
    <col min="15" max="15" width="66.42578125" style="2" customWidth="1"/>
    <col min="16" max="16" width="7" style="480" customWidth="1"/>
    <col min="17" max="17" width="10.7109375" style="481" customWidth="1" outlineLevel="1"/>
    <col min="18" max="18" width="42" style="51" customWidth="1" outlineLevel="1"/>
    <col min="19" max="19" width="9.140625" style="328" customWidth="1"/>
    <col min="20" max="20" width="9.140625" style="328" customWidth="1" outlineLevel="1"/>
    <col min="21" max="21" width="11.5703125" style="328" customWidth="1" outlineLevel="1"/>
    <col min="22" max="22" width="15" style="328" customWidth="1" outlineLevel="1"/>
    <col min="23" max="23" width="36.7109375" style="328" customWidth="1" outlineLevel="1"/>
    <col min="24" max="24" width="47.85546875" style="328" customWidth="1"/>
    <col min="25" max="25" width="17.5703125" style="482" customWidth="1"/>
    <col min="26" max="26" width="16.85546875" style="325" customWidth="1"/>
    <col min="27" max="27" width="22.7109375" style="328" customWidth="1"/>
    <col min="28" max="28" width="5.28515625" style="328" customWidth="1"/>
    <col min="29" max="29" width="5.85546875" style="328" customWidth="1"/>
    <col min="30" max="30" width="24.140625" style="328" customWidth="1"/>
    <col min="31" max="31" width="13.85546875" style="325" hidden="1" customWidth="1"/>
    <col min="32" max="32" width="9.140625" style="328" hidden="1" customWidth="1"/>
    <col min="33" max="33" width="10" style="328" hidden="1" customWidth="1"/>
    <col min="34" max="34" width="0" style="328" hidden="1" customWidth="1"/>
    <col min="35" max="16384" width="9.140625" style="328"/>
  </cols>
  <sheetData>
    <row r="1" spans="1:32" s="324" customFormat="1" ht="18.75" customHeight="1" thickBot="1" x14ac:dyDescent="0.3">
      <c r="A1" s="318"/>
      <c r="B1" s="76"/>
      <c r="C1" s="76"/>
      <c r="D1" s="76"/>
      <c r="E1" s="319"/>
      <c r="F1" s="76"/>
      <c r="G1" s="76"/>
      <c r="H1" s="76"/>
      <c r="I1" s="76"/>
      <c r="J1" s="76"/>
      <c r="K1" s="76"/>
      <c r="L1" s="76"/>
      <c r="M1" s="76" t="s">
        <v>1845</v>
      </c>
      <c r="N1" s="319"/>
      <c r="O1" s="78"/>
      <c r="P1" s="320"/>
      <c r="Q1" s="321"/>
      <c r="R1" s="76"/>
      <c r="S1" s="322"/>
      <c r="T1" s="322"/>
      <c r="U1" s="322"/>
      <c r="V1" s="322"/>
      <c r="W1" s="76"/>
      <c r="X1" s="76"/>
      <c r="Y1" s="323"/>
      <c r="Z1" s="76"/>
      <c r="AA1" s="76"/>
      <c r="AB1" s="76"/>
      <c r="AC1" s="76"/>
      <c r="AD1" s="76"/>
      <c r="AE1" s="318"/>
    </row>
    <row r="2" spans="1:32" ht="15.75" thickTop="1" x14ac:dyDescent="0.25">
      <c r="F2" s="77"/>
      <c r="G2" s="794" t="s">
        <v>0</v>
      </c>
      <c r="H2" s="795"/>
      <c r="I2" s="795"/>
      <c r="J2" s="795"/>
      <c r="K2" s="795"/>
      <c r="L2" s="795"/>
      <c r="M2" s="796"/>
      <c r="N2" s="797" t="s">
        <v>1</v>
      </c>
      <c r="O2" s="796"/>
      <c r="P2" s="797" t="s">
        <v>2</v>
      </c>
      <c r="Q2" s="795"/>
      <c r="R2" s="796"/>
      <c r="S2" s="797" t="s">
        <v>3</v>
      </c>
      <c r="T2" s="795"/>
      <c r="U2" s="795"/>
      <c r="V2" s="795"/>
      <c r="W2" s="798"/>
      <c r="X2" s="326"/>
      <c r="Y2" s="327"/>
      <c r="Z2" s="328"/>
    </row>
    <row r="3" spans="1:32" s="329" customFormat="1" ht="45.75" customHeight="1" thickBot="1" x14ac:dyDescent="0.3">
      <c r="A3" s="329" t="s">
        <v>2165</v>
      </c>
      <c r="B3" s="329" t="s">
        <v>1838</v>
      </c>
      <c r="C3" s="329" t="s">
        <v>1839</v>
      </c>
      <c r="D3" s="329" t="s">
        <v>1840</v>
      </c>
      <c r="E3" s="329" t="s">
        <v>1847</v>
      </c>
      <c r="F3" s="330" t="s">
        <v>1821</v>
      </c>
      <c r="G3" s="331" t="s">
        <v>4</v>
      </c>
      <c r="H3" s="332" t="s">
        <v>5</v>
      </c>
      <c r="I3" s="332" t="s">
        <v>6</v>
      </c>
      <c r="J3" s="332" t="s">
        <v>7</v>
      </c>
      <c r="K3" s="332" t="s">
        <v>8</v>
      </c>
      <c r="L3" s="332" t="s">
        <v>4464</v>
      </c>
      <c r="M3" s="332" t="s">
        <v>5207</v>
      </c>
      <c r="N3" s="333" t="s">
        <v>5208</v>
      </c>
      <c r="O3" s="333" t="s">
        <v>5209</v>
      </c>
      <c r="P3" s="334" t="s">
        <v>5210</v>
      </c>
      <c r="Q3" s="334" t="s">
        <v>5226</v>
      </c>
      <c r="R3" s="335" t="s">
        <v>5211</v>
      </c>
      <c r="S3" s="336" t="s">
        <v>5202</v>
      </c>
      <c r="T3" s="332" t="s">
        <v>14</v>
      </c>
      <c r="U3" s="332" t="s">
        <v>15</v>
      </c>
      <c r="V3" s="332" t="s">
        <v>16</v>
      </c>
      <c r="W3" s="337" t="s">
        <v>2436</v>
      </c>
      <c r="X3" s="338" t="s">
        <v>5103</v>
      </c>
      <c r="Y3" s="339" t="s">
        <v>5120</v>
      </c>
      <c r="Z3" s="338" t="s">
        <v>5102</v>
      </c>
      <c r="AA3" s="329" t="s">
        <v>2440</v>
      </c>
      <c r="AB3" s="329" t="s">
        <v>2440</v>
      </c>
      <c r="AC3" s="329" t="s">
        <v>2441</v>
      </c>
      <c r="AD3" s="329" t="s">
        <v>2437</v>
      </c>
      <c r="AE3" s="329" t="s">
        <v>2251</v>
      </c>
      <c r="AF3" s="329" t="s">
        <v>3730</v>
      </c>
    </row>
    <row r="4" spans="1:32" ht="306" customHeight="1" x14ac:dyDescent="0.25">
      <c r="A4" s="325">
        <v>1</v>
      </c>
      <c r="B4" s="340" t="s">
        <v>1485</v>
      </c>
      <c r="C4" s="340" t="s">
        <v>1836</v>
      </c>
      <c r="D4" s="340" t="s">
        <v>1836</v>
      </c>
      <c r="E4" s="325" t="s">
        <v>1822</v>
      </c>
      <c r="F4" s="77" t="s">
        <v>5581</v>
      </c>
      <c r="G4" s="341" t="s">
        <v>17</v>
      </c>
      <c r="H4" s="342" t="s">
        <v>18</v>
      </c>
      <c r="I4" s="342"/>
      <c r="J4" s="342" t="s">
        <v>19</v>
      </c>
      <c r="K4" s="343" t="s">
        <v>20</v>
      </c>
      <c r="L4" s="344"/>
      <c r="M4" s="118" t="s">
        <v>5727</v>
      </c>
      <c r="N4" s="345" t="s">
        <v>1902</v>
      </c>
      <c r="O4" s="46" t="s">
        <v>5728</v>
      </c>
      <c r="P4" s="346" t="s">
        <v>1979</v>
      </c>
      <c r="Q4" s="347"/>
      <c r="R4" s="53" t="s">
        <v>2040</v>
      </c>
      <c r="S4" s="348" t="s">
        <v>5214</v>
      </c>
      <c r="T4" s="349"/>
      <c r="U4" s="350">
        <v>42916</v>
      </c>
      <c r="V4" s="349"/>
      <c r="W4" s="351"/>
      <c r="X4" s="352"/>
      <c r="Y4" s="353"/>
      <c r="AA4" s="63"/>
      <c r="AC4" s="46"/>
    </row>
    <row r="5" spans="1:32" ht="36" x14ac:dyDescent="0.25">
      <c r="A5" s="325">
        <v>2</v>
      </c>
      <c r="B5" s="340" t="s">
        <v>1485</v>
      </c>
      <c r="C5" s="340" t="s">
        <v>1837</v>
      </c>
      <c r="D5" s="340" t="s">
        <v>1837</v>
      </c>
      <c r="E5" s="325" t="s">
        <v>1822</v>
      </c>
      <c r="F5" s="77" t="s">
        <v>5581</v>
      </c>
      <c r="G5" s="341" t="s">
        <v>21</v>
      </c>
      <c r="H5" s="354" t="s">
        <v>22</v>
      </c>
      <c r="I5" s="354"/>
      <c r="J5" s="354" t="s">
        <v>19</v>
      </c>
      <c r="K5" s="343"/>
      <c r="L5" s="344"/>
      <c r="M5" s="38" t="s">
        <v>23</v>
      </c>
      <c r="N5" s="96" t="s">
        <v>1902</v>
      </c>
      <c r="O5" s="39" t="s">
        <v>4986</v>
      </c>
      <c r="P5" s="346" t="s">
        <v>1985</v>
      </c>
      <c r="Q5" s="355">
        <v>43442</v>
      </c>
      <c r="R5" s="53" t="s">
        <v>5531</v>
      </c>
      <c r="S5" s="356" t="s">
        <v>5214</v>
      </c>
      <c r="T5" s="349"/>
      <c r="U5" s="349"/>
      <c r="V5" s="349"/>
      <c r="W5" s="351"/>
      <c r="X5" s="352"/>
      <c r="Y5" s="353"/>
      <c r="AA5" s="63"/>
      <c r="AC5" s="39"/>
    </row>
    <row r="6" spans="1:32" ht="66.75" customHeight="1" x14ac:dyDescent="0.25">
      <c r="A6" s="325">
        <v>3</v>
      </c>
      <c r="B6" s="340" t="s">
        <v>1836</v>
      </c>
      <c r="C6" s="340" t="s">
        <v>1836</v>
      </c>
      <c r="D6" s="340" t="s">
        <v>1485</v>
      </c>
      <c r="E6" s="325" t="s">
        <v>1822</v>
      </c>
      <c r="F6" s="77" t="s">
        <v>5581</v>
      </c>
      <c r="G6" s="341" t="s">
        <v>24</v>
      </c>
      <c r="H6" s="354" t="s">
        <v>25</v>
      </c>
      <c r="I6" s="354"/>
      <c r="J6" s="354" t="s">
        <v>19</v>
      </c>
      <c r="K6" s="343"/>
      <c r="L6" s="344"/>
      <c r="M6" s="118" t="s">
        <v>5727</v>
      </c>
      <c r="N6" s="96" t="s">
        <v>1902</v>
      </c>
      <c r="O6" s="39" t="s">
        <v>3413</v>
      </c>
      <c r="P6" s="346" t="s">
        <v>3618</v>
      </c>
      <c r="Q6" s="347"/>
      <c r="R6" s="53" t="s">
        <v>4781</v>
      </c>
      <c r="S6" s="348" t="str">
        <f>IF(OR(TAB_DJD2_FELIN[[#This Row],[Décision DGA]]="OK",TAB_DJD2_FELIN[[#This Row],[Décision DGA]]="AVPE"),"Réponse faite","")</f>
        <v/>
      </c>
      <c r="T6" s="349"/>
      <c r="U6" s="349"/>
      <c r="V6" s="349"/>
      <c r="W6" s="351"/>
      <c r="X6" s="352"/>
      <c r="Y6" s="353"/>
      <c r="AA6" s="63"/>
      <c r="AC6" s="39"/>
    </row>
    <row r="7" spans="1:32" ht="38.25" customHeight="1" x14ac:dyDescent="0.25">
      <c r="A7" s="325">
        <v>4</v>
      </c>
      <c r="B7" s="340" t="s">
        <v>1836</v>
      </c>
      <c r="C7" s="340" t="s">
        <v>1836</v>
      </c>
      <c r="D7" s="340" t="s">
        <v>1485</v>
      </c>
      <c r="E7" s="325" t="s">
        <v>1822</v>
      </c>
      <c r="F7" s="77" t="s">
        <v>5581</v>
      </c>
      <c r="G7" s="341" t="s">
        <v>26</v>
      </c>
      <c r="H7" s="354" t="s">
        <v>25</v>
      </c>
      <c r="I7" s="354"/>
      <c r="J7" s="354" t="s">
        <v>19</v>
      </c>
      <c r="K7" s="343"/>
      <c r="L7" s="344"/>
      <c r="M7" s="118" t="s">
        <v>5727</v>
      </c>
      <c r="N7" s="96" t="s">
        <v>1902</v>
      </c>
      <c r="O7" s="39" t="s">
        <v>3414</v>
      </c>
      <c r="P7" s="346" t="s">
        <v>3618</v>
      </c>
      <c r="Q7" s="347"/>
      <c r="R7" s="53" t="s">
        <v>4780</v>
      </c>
      <c r="S7" s="348" t="str">
        <f>IF(OR(TAB_DJD2_FELIN[[#This Row],[Décision DGA]]="OK",TAB_DJD2_FELIN[[#This Row],[Décision DGA]]="AVPE"),"Réponse faite","")</f>
        <v/>
      </c>
      <c r="T7" s="357"/>
      <c r="U7" s="349"/>
      <c r="V7" s="349"/>
      <c r="W7" s="351"/>
      <c r="X7" s="352"/>
      <c r="Y7" s="353"/>
      <c r="AA7" s="63"/>
      <c r="AC7" s="39"/>
    </row>
    <row r="8" spans="1:32" ht="63.75" customHeight="1" x14ac:dyDescent="0.25">
      <c r="A8" s="325">
        <v>5</v>
      </c>
      <c r="B8" s="340" t="s">
        <v>1485</v>
      </c>
      <c r="C8" s="340" t="s">
        <v>1836</v>
      </c>
      <c r="D8" s="340" t="s">
        <v>1836</v>
      </c>
      <c r="E8" s="325" t="s">
        <v>1822</v>
      </c>
      <c r="F8" s="77" t="s">
        <v>5581</v>
      </c>
      <c r="G8" s="341" t="s">
        <v>27</v>
      </c>
      <c r="H8" s="354"/>
      <c r="I8" s="354"/>
      <c r="J8" s="354" t="s">
        <v>19</v>
      </c>
      <c r="K8" s="344" t="s">
        <v>20</v>
      </c>
      <c r="L8" s="344"/>
      <c r="M8" s="118" t="s">
        <v>5727</v>
      </c>
      <c r="N8" s="96" t="s">
        <v>1902</v>
      </c>
      <c r="O8" s="37" t="s">
        <v>1903</v>
      </c>
      <c r="P8" s="358" t="s">
        <v>1985</v>
      </c>
      <c r="Q8" s="358"/>
      <c r="R8" s="87"/>
      <c r="S8" s="348" t="s">
        <v>5214</v>
      </c>
      <c r="T8" s="359"/>
      <c r="U8" s="357"/>
      <c r="V8" s="357"/>
      <c r="W8" s="360"/>
      <c r="X8" s="352"/>
      <c r="Y8" s="353"/>
      <c r="AA8" s="63"/>
      <c r="AC8" s="37"/>
    </row>
    <row r="9" spans="1:32" ht="38.25" customHeight="1" x14ac:dyDescent="0.25">
      <c r="A9" s="325">
        <v>6</v>
      </c>
      <c r="B9" s="340" t="s">
        <v>1836</v>
      </c>
      <c r="C9" s="340" t="s">
        <v>1485</v>
      </c>
      <c r="D9" s="340" t="s">
        <v>1837</v>
      </c>
      <c r="E9" s="325" t="s">
        <v>1823</v>
      </c>
      <c r="F9" s="77" t="s">
        <v>5582</v>
      </c>
      <c r="G9" s="361" t="s">
        <v>17</v>
      </c>
      <c r="H9" s="354"/>
      <c r="I9" s="354"/>
      <c r="J9" s="354" t="s">
        <v>19</v>
      </c>
      <c r="K9" s="344" t="s">
        <v>20</v>
      </c>
      <c r="L9" s="344"/>
      <c r="M9" s="118" t="s">
        <v>5727</v>
      </c>
      <c r="N9" s="362" t="s">
        <v>1902</v>
      </c>
      <c r="O9" s="37" t="s">
        <v>1958</v>
      </c>
      <c r="P9" s="363" t="s">
        <v>3618</v>
      </c>
      <c r="Q9" s="363"/>
      <c r="R9" s="90" t="s">
        <v>1983</v>
      </c>
      <c r="S9" s="348" t="s">
        <v>5214</v>
      </c>
      <c r="T9" s="359"/>
      <c r="U9" s="359"/>
      <c r="V9" s="359"/>
      <c r="W9" s="364"/>
      <c r="X9" s="365"/>
      <c r="Y9" s="366"/>
      <c r="AA9" s="63"/>
      <c r="AC9" s="37"/>
    </row>
    <row r="10" spans="1:32" ht="33.75" customHeight="1" x14ac:dyDescent="0.25">
      <c r="A10" s="325">
        <v>7</v>
      </c>
      <c r="B10" s="340" t="s">
        <v>1485</v>
      </c>
      <c r="C10" s="340" t="s">
        <v>1836</v>
      </c>
      <c r="D10" s="340" t="s">
        <v>1837</v>
      </c>
      <c r="E10" s="325" t="s">
        <v>1823</v>
      </c>
      <c r="F10" s="77" t="s">
        <v>5582</v>
      </c>
      <c r="G10" s="361" t="s">
        <v>21</v>
      </c>
      <c r="H10" s="354"/>
      <c r="I10" s="354"/>
      <c r="J10" s="354" t="s">
        <v>19</v>
      </c>
      <c r="K10" s="344" t="s">
        <v>20</v>
      </c>
      <c r="L10" s="344"/>
      <c r="M10" s="118" t="s">
        <v>5727</v>
      </c>
      <c r="N10" s="362" t="s">
        <v>1902</v>
      </c>
      <c r="O10" s="37" t="s">
        <v>1904</v>
      </c>
      <c r="P10" s="363" t="s">
        <v>3618</v>
      </c>
      <c r="Q10" s="363"/>
      <c r="R10" s="90" t="s">
        <v>1983</v>
      </c>
      <c r="S10" s="348" t="s">
        <v>5214</v>
      </c>
      <c r="T10" s="367"/>
      <c r="U10" s="350">
        <v>42916</v>
      </c>
      <c r="V10" s="367"/>
      <c r="W10" s="368"/>
      <c r="X10" s="365"/>
      <c r="Y10" s="366"/>
      <c r="AA10" s="63"/>
      <c r="AC10" s="37"/>
    </row>
    <row r="11" spans="1:32" ht="51" customHeight="1" x14ac:dyDescent="0.25">
      <c r="A11" s="325">
        <v>8</v>
      </c>
      <c r="B11" s="340" t="s">
        <v>1485</v>
      </c>
      <c r="C11" s="340" t="s">
        <v>1837</v>
      </c>
      <c r="D11" s="340" t="s">
        <v>1837</v>
      </c>
      <c r="E11" s="325" t="s">
        <v>1823</v>
      </c>
      <c r="F11" s="77" t="s">
        <v>5582</v>
      </c>
      <c r="G11" s="361" t="s">
        <v>28</v>
      </c>
      <c r="H11" s="354" t="s">
        <v>29</v>
      </c>
      <c r="I11" s="354">
        <v>15</v>
      </c>
      <c r="J11" s="354" t="s">
        <v>19</v>
      </c>
      <c r="K11" s="343"/>
      <c r="L11" s="344"/>
      <c r="M11" s="118" t="s">
        <v>5727</v>
      </c>
      <c r="N11" s="362" t="s">
        <v>1902</v>
      </c>
      <c r="O11" s="37" t="s">
        <v>4987</v>
      </c>
      <c r="P11" s="346" t="s">
        <v>4456</v>
      </c>
      <c r="Q11" s="347"/>
      <c r="R11" s="53" t="s">
        <v>4691</v>
      </c>
      <c r="S11" s="369" t="s">
        <v>5214</v>
      </c>
      <c r="T11" s="349"/>
      <c r="U11" s="349"/>
      <c r="V11" s="349"/>
      <c r="W11" s="351"/>
      <c r="X11" s="352"/>
      <c r="Y11" s="353"/>
      <c r="AA11" s="63"/>
      <c r="AC11" s="37"/>
    </row>
    <row r="12" spans="1:32" ht="71.25" customHeight="1" x14ac:dyDescent="0.25">
      <c r="A12" s="325">
        <v>9</v>
      </c>
      <c r="B12" s="340" t="s">
        <v>1485</v>
      </c>
      <c r="C12" s="340" t="s">
        <v>1836</v>
      </c>
      <c r="D12" s="340" t="s">
        <v>1837</v>
      </c>
      <c r="E12" s="325" t="s">
        <v>1823</v>
      </c>
      <c r="F12" s="77" t="s">
        <v>5582</v>
      </c>
      <c r="G12" s="361" t="s">
        <v>30</v>
      </c>
      <c r="H12" s="354" t="s">
        <v>31</v>
      </c>
      <c r="I12" s="354"/>
      <c r="J12" s="354" t="s">
        <v>19</v>
      </c>
      <c r="K12" s="343"/>
      <c r="L12" s="344"/>
      <c r="M12" s="118" t="s">
        <v>5727</v>
      </c>
      <c r="N12" s="362" t="s">
        <v>1902</v>
      </c>
      <c r="O12" s="38" t="s">
        <v>2708</v>
      </c>
      <c r="P12" s="358" t="s">
        <v>3618</v>
      </c>
      <c r="Q12" s="370">
        <v>43380</v>
      </c>
      <c r="R12" s="87" t="s">
        <v>5390</v>
      </c>
      <c r="S12" s="369" t="s">
        <v>5214</v>
      </c>
      <c r="T12" s="357"/>
      <c r="U12" s="357"/>
      <c r="V12" s="357"/>
      <c r="W12" s="360"/>
      <c r="X12" s="352"/>
      <c r="Y12" s="353"/>
      <c r="AA12" s="63"/>
      <c r="AC12" s="38"/>
    </row>
    <row r="13" spans="1:32" ht="66" customHeight="1" x14ac:dyDescent="0.25">
      <c r="A13" s="325">
        <v>10</v>
      </c>
      <c r="B13" s="340" t="s">
        <v>1485</v>
      </c>
      <c r="C13" s="340" t="s">
        <v>1836</v>
      </c>
      <c r="D13" s="340" t="s">
        <v>1837</v>
      </c>
      <c r="E13" s="325" t="s">
        <v>1823</v>
      </c>
      <c r="F13" s="77" t="s">
        <v>5582</v>
      </c>
      <c r="G13" s="361" t="s">
        <v>32</v>
      </c>
      <c r="H13" s="354" t="s">
        <v>31</v>
      </c>
      <c r="I13" s="354"/>
      <c r="J13" s="354" t="s">
        <v>19</v>
      </c>
      <c r="K13" s="343"/>
      <c r="L13" s="344"/>
      <c r="M13" s="118" t="s">
        <v>5727</v>
      </c>
      <c r="N13" s="362" t="s">
        <v>1902</v>
      </c>
      <c r="O13" s="38" t="s">
        <v>2709</v>
      </c>
      <c r="P13" s="358" t="s">
        <v>3618</v>
      </c>
      <c r="Q13" s="370">
        <v>43380</v>
      </c>
      <c r="R13" s="87" t="s">
        <v>5390</v>
      </c>
      <c r="S13" s="369" t="s">
        <v>5214</v>
      </c>
      <c r="T13" s="367"/>
      <c r="U13" s="367"/>
      <c r="V13" s="367"/>
      <c r="W13" s="368"/>
      <c r="X13" s="365"/>
      <c r="Y13" s="366"/>
      <c r="AA13" s="63"/>
      <c r="AC13" s="38"/>
    </row>
    <row r="14" spans="1:32" ht="33.75" customHeight="1" x14ac:dyDescent="0.25">
      <c r="A14" s="325">
        <v>11</v>
      </c>
      <c r="B14" s="340" t="s">
        <v>1485</v>
      </c>
      <c r="C14" s="340" t="s">
        <v>1836</v>
      </c>
      <c r="D14" s="340" t="s">
        <v>1837</v>
      </c>
      <c r="E14" s="325" t="s">
        <v>1823</v>
      </c>
      <c r="F14" s="77" t="s">
        <v>5582</v>
      </c>
      <c r="G14" s="361" t="s">
        <v>33</v>
      </c>
      <c r="H14" s="354" t="s">
        <v>31</v>
      </c>
      <c r="I14" s="354"/>
      <c r="J14" s="354" t="s">
        <v>19</v>
      </c>
      <c r="K14" s="343"/>
      <c r="L14" s="344"/>
      <c r="M14" s="118" t="s">
        <v>5727</v>
      </c>
      <c r="N14" s="362" t="s">
        <v>1902</v>
      </c>
      <c r="O14" s="38" t="s">
        <v>2709</v>
      </c>
      <c r="P14" s="358" t="s">
        <v>3618</v>
      </c>
      <c r="Q14" s="370">
        <v>43380</v>
      </c>
      <c r="R14" s="87" t="s">
        <v>5390</v>
      </c>
      <c r="S14" s="369" t="s">
        <v>5214</v>
      </c>
      <c r="T14" s="349"/>
      <c r="U14" s="349"/>
      <c r="V14" s="349"/>
      <c r="W14" s="351"/>
      <c r="X14" s="352"/>
      <c r="Y14" s="353"/>
      <c r="AA14" s="63"/>
      <c r="AC14" s="38"/>
    </row>
    <row r="15" spans="1:32" ht="38.25" customHeight="1" x14ac:dyDescent="0.25">
      <c r="A15" s="325">
        <v>12</v>
      </c>
      <c r="B15" s="340" t="s">
        <v>1485</v>
      </c>
      <c r="C15" s="340" t="s">
        <v>1837</v>
      </c>
      <c r="D15" s="340" t="s">
        <v>1837</v>
      </c>
      <c r="E15" s="325" t="s">
        <v>1823</v>
      </c>
      <c r="F15" s="77" t="s">
        <v>5582</v>
      </c>
      <c r="G15" s="361" t="s">
        <v>34</v>
      </c>
      <c r="H15" s="354" t="s">
        <v>35</v>
      </c>
      <c r="I15" s="354"/>
      <c r="J15" s="354" t="s">
        <v>36</v>
      </c>
      <c r="K15" s="343"/>
      <c r="L15" s="344"/>
      <c r="M15" s="118" t="s">
        <v>5727</v>
      </c>
      <c r="N15" s="362" t="s">
        <v>1902</v>
      </c>
      <c r="O15" s="38" t="s">
        <v>2710</v>
      </c>
      <c r="P15" s="346" t="s">
        <v>1985</v>
      </c>
      <c r="Q15" s="355">
        <v>43442</v>
      </c>
      <c r="R15" s="53" t="s">
        <v>5518</v>
      </c>
      <c r="S15" s="369" t="s">
        <v>5214</v>
      </c>
      <c r="T15" s="349"/>
      <c r="U15" s="349"/>
      <c r="V15" s="349"/>
      <c r="W15" s="351"/>
      <c r="X15" s="352"/>
      <c r="Y15" s="353"/>
      <c r="Z15" s="325" t="s">
        <v>1521</v>
      </c>
      <c r="AA15" s="63"/>
      <c r="AC15" s="38"/>
    </row>
    <row r="16" spans="1:32" ht="33.75" customHeight="1" x14ac:dyDescent="0.25">
      <c r="A16" s="325">
        <v>13</v>
      </c>
      <c r="B16" s="340" t="s">
        <v>1485</v>
      </c>
      <c r="C16" s="340" t="s">
        <v>1837</v>
      </c>
      <c r="D16" s="340" t="s">
        <v>1837</v>
      </c>
      <c r="E16" s="325" t="s">
        <v>1823</v>
      </c>
      <c r="F16" s="77" t="s">
        <v>5582</v>
      </c>
      <c r="G16" s="361" t="s">
        <v>37</v>
      </c>
      <c r="H16" s="354" t="s">
        <v>38</v>
      </c>
      <c r="I16" s="354">
        <v>37</v>
      </c>
      <c r="J16" s="354" t="s">
        <v>19</v>
      </c>
      <c r="K16" s="343"/>
      <c r="L16" s="344"/>
      <c r="M16" s="118" t="s">
        <v>5727</v>
      </c>
      <c r="N16" s="362" t="s">
        <v>1902</v>
      </c>
      <c r="O16" s="37" t="s">
        <v>4988</v>
      </c>
      <c r="P16" s="346" t="s">
        <v>1985</v>
      </c>
      <c r="Q16" s="355">
        <v>43442</v>
      </c>
      <c r="R16" s="53" t="s">
        <v>5532</v>
      </c>
      <c r="S16" s="369" t="s">
        <v>5214</v>
      </c>
      <c r="T16" s="349"/>
      <c r="U16" s="349"/>
      <c r="V16" s="349"/>
      <c r="W16" s="351"/>
      <c r="X16" s="352"/>
      <c r="Y16" s="353"/>
      <c r="AA16" s="63"/>
      <c r="AC16" s="37"/>
    </row>
    <row r="17" spans="1:29" ht="33.75" customHeight="1" x14ac:dyDescent="0.25">
      <c r="A17" s="325">
        <v>14</v>
      </c>
      <c r="B17" s="340" t="s">
        <v>1485</v>
      </c>
      <c r="C17" s="340" t="s">
        <v>1837</v>
      </c>
      <c r="D17" s="340" t="s">
        <v>1837</v>
      </c>
      <c r="E17" s="325" t="s">
        <v>1823</v>
      </c>
      <c r="F17" s="77" t="s">
        <v>5582</v>
      </c>
      <c r="G17" s="361" t="s">
        <v>39</v>
      </c>
      <c r="H17" s="354" t="s">
        <v>40</v>
      </c>
      <c r="I17" s="354">
        <v>39</v>
      </c>
      <c r="J17" s="354" t="s">
        <v>19</v>
      </c>
      <c r="K17" s="343"/>
      <c r="L17" s="344"/>
      <c r="M17" s="118" t="s">
        <v>5727</v>
      </c>
      <c r="N17" s="362" t="s">
        <v>1902</v>
      </c>
      <c r="O17" s="301" t="s">
        <v>4989</v>
      </c>
      <c r="P17" s="346" t="s">
        <v>3618</v>
      </c>
      <c r="Q17" s="355">
        <v>43442</v>
      </c>
      <c r="R17" s="53" t="s">
        <v>5533</v>
      </c>
      <c r="S17" s="369" t="s">
        <v>5214</v>
      </c>
      <c r="T17" s="349"/>
      <c r="U17" s="349"/>
      <c r="V17" s="349"/>
      <c r="W17" s="351"/>
      <c r="X17" s="352"/>
      <c r="Y17" s="353"/>
      <c r="AA17" s="63"/>
      <c r="AC17" s="37"/>
    </row>
    <row r="18" spans="1:29" ht="33.75" customHeight="1" x14ac:dyDescent="0.25">
      <c r="A18" s="325">
        <v>15</v>
      </c>
      <c r="B18" s="340" t="s">
        <v>1485</v>
      </c>
      <c r="C18" s="340" t="s">
        <v>1837</v>
      </c>
      <c r="D18" s="340" t="s">
        <v>1837</v>
      </c>
      <c r="E18" s="325" t="s">
        <v>1823</v>
      </c>
      <c r="F18" s="77" t="s">
        <v>5582</v>
      </c>
      <c r="G18" s="361" t="s">
        <v>41</v>
      </c>
      <c r="H18" s="354" t="s">
        <v>40</v>
      </c>
      <c r="I18" s="354">
        <v>39</v>
      </c>
      <c r="J18" s="354" t="s">
        <v>19</v>
      </c>
      <c r="K18" s="344"/>
      <c r="L18" s="344"/>
      <c r="M18" s="118" t="s">
        <v>5727</v>
      </c>
      <c r="N18" s="362" t="s">
        <v>1902</v>
      </c>
      <c r="O18" s="301" t="s">
        <v>4990</v>
      </c>
      <c r="P18" s="346" t="s">
        <v>4455</v>
      </c>
      <c r="Q18" s="355">
        <v>43442</v>
      </c>
      <c r="R18" s="53" t="s">
        <v>5534</v>
      </c>
      <c r="S18" s="369" t="s">
        <v>5214</v>
      </c>
      <c r="T18" s="349"/>
      <c r="U18" s="349"/>
      <c r="V18" s="349"/>
      <c r="W18" s="351"/>
      <c r="X18" s="352"/>
      <c r="Y18" s="353"/>
      <c r="AA18" s="63"/>
      <c r="AC18" s="37"/>
    </row>
    <row r="19" spans="1:29" ht="45" customHeight="1" x14ac:dyDescent="0.25">
      <c r="A19" s="325">
        <v>16</v>
      </c>
      <c r="B19" s="340" t="s">
        <v>1837</v>
      </c>
      <c r="C19" s="371" t="s">
        <v>1485</v>
      </c>
      <c r="D19" s="371" t="s">
        <v>1837</v>
      </c>
      <c r="E19" s="325" t="s">
        <v>1823</v>
      </c>
      <c r="F19" s="372" t="s">
        <v>5583</v>
      </c>
      <c r="G19" s="341" t="s">
        <v>17</v>
      </c>
      <c r="H19" s="342"/>
      <c r="I19" s="342"/>
      <c r="J19" s="342" t="s">
        <v>19</v>
      </c>
      <c r="K19" s="373"/>
      <c r="L19" s="374"/>
      <c r="M19" s="118" t="s">
        <v>5727</v>
      </c>
      <c r="N19" s="96"/>
      <c r="O19" s="37"/>
      <c r="P19" s="346" t="s">
        <v>1985</v>
      </c>
      <c r="Q19" s="355">
        <v>43410</v>
      </c>
      <c r="R19" s="53" t="s">
        <v>5448</v>
      </c>
      <c r="S19" s="348" t="s">
        <v>5214</v>
      </c>
      <c r="T19" s="349"/>
      <c r="U19" s="349"/>
      <c r="V19" s="349"/>
      <c r="W19" s="351"/>
      <c r="X19" s="352"/>
      <c r="Y19" s="353"/>
      <c r="AA19" s="63"/>
      <c r="AC19" s="37"/>
    </row>
    <row r="20" spans="1:29" ht="36" customHeight="1" x14ac:dyDescent="0.25">
      <c r="A20" s="325">
        <v>17</v>
      </c>
      <c r="B20" s="340" t="s">
        <v>1837</v>
      </c>
      <c r="C20" s="371" t="s">
        <v>1485</v>
      </c>
      <c r="D20" s="371" t="s">
        <v>1837</v>
      </c>
      <c r="E20" s="325" t="s">
        <v>1823</v>
      </c>
      <c r="F20" s="372" t="s">
        <v>5583</v>
      </c>
      <c r="G20" s="341" t="s">
        <v>21</v>
      </c>
      <c r="H20" s="342"/>
      <c r="I20" s="342"/>
      <c r="J20" s="342" t="s">
        <v>36</v>
      </c>
      <c r="K20" s="373"/>
      <c r="L20" s="374"/>
      <c r="M20" s="118" t="s">
        <v>5727</v>
      </c>
      <c r="N20" s="96"/>
      <c r="O20" s="38" t="s">
        <v>2711</v>
      </c>
      <c r="P20" s="346" t="s">
        <v>1985</v>
      </c>
      <c r="Q20" s="355"/>
      <c r="R20" s="53" t="s">
        <v>5119</v>
      </c>
      <c r="S20" s="348" t="s">
        <v>5214</v>
      </c>
      <c r="T20" s="349"/>
      <c r="U20" s="349"/>
      <c r="V20" s="349"/>
      <c r="W20" s="351"/>
      <c r="X20" s="352"/>
      <c r="Y20" s="353" t="s">
        <v>1521</v>
      </c>
      <c r="AA20" s="63"/>
      <c r="AC20" s="38"/>
    </row>
    <row r="21" spans="1:29" ht="78.75" customHeight="1" x14ac:dyDescent="0.25">
      <c r="A21" s="325">
        <v>18</v>
      </c>
      <c r="B21" s="340" t="s">
        <v>1837</v>
      </c>
      <c r="C21" s="371" t="s">
        <v>1485</v>
      </c>
      <c r="D21" s="371" t="s">
        <v>1837</v>
      </c>
      <c r="E21" s="325" t="s">
        <v>1823</v>
      </c>
      <c r="F21" s="372" t="s">
        <v>5583</v>
      </c>
      <c r="G21" s="341" t="s">
        <v>24</v>
      </c>
      <c r="H21" s="342"/>
      <c r="I21" s="342"/>
      <c r="J21" s="342" t="s">
        <v>19</v>
      </c>
      <c r="K21" s="373"/>
      <c r="L21" s="374"/>
      <c r="M21" s="118" t="s">
        <v>5727</v>
      </c>
      <c r="N21" s="96"/>
      <c r="O21" s="38" t="s">
        <v>2712</v>
      </c>
      <c r="P21" s="346" t="s">
        <v>1985</v>
      </c>
      <c r="Q21" s="355"/>
      <c r="R21" s="53" t="s">
        <v>5122</v>
      </c>
      <c r="S21" s="348" t="s">
        <v>5214</v>
      </c>
      <c r="T21" s="349"/>
      <c r="U21" s="349"/>
      <c r="V21" s="349"/>
      <c r="W21" s="351"/>
      <c r="X21" s="352"/>
      <c r="Y21" s="353" t="s">
        <v>1521</v>
      </c>
      <c r="AA21" s="63"/>
      <c r="AC21" s="38"/>
    </row>
    <row r="22" spans="1:29" ht="86.25" customHeight="1" x14ac:dyDescent="0.25">
      <c r="A22" s="325">
        <v>19</v>
      </c>
      <c r="B22" s="340" t="s">
        <v>1836</v>
      </c>
      <c r="C22" s="340" t="s">
        <v>1485</v>
      </c>
      <c r="D22" s="340" t="s">
        <v>1836</v>
      </c>
      <c r="E22" s="325" t="s">
        <v>1823</v>
      </c>
      <c r="F22" s="372" t="s">
        <v>5583</v>
      </c>
      <c r="G22" s="341" t="s">
        <v>26</v>
      </c>
      <c r="H22" s="342" t="s">
        <v>42</v>
      </c>
      <c r="I22" s="342">
        <v>42</v>
      </c>
      <c r="J22" s="342" t="s">
        <v>19</v>
      </c>
      <c r="K22" s="373" t="s">
        <v>20</v>
      </c>
      <c r="L22" s="374"/>
      <c r="M22" s="118" t="s">
        <v>5727</v>
      </c>
      <c r="N22" s="96" t="s">
        <v>1902</v>
      </c>
      <c r="O22" s="38" t="s">
        <v>1959</v>
      </c>
      <c r="P22" s="346" t="s">
        <v>3618</v>
      </c>
      <c r="Q22" s="355">
        <v>43410</v>
      </c>
      <c r="R22" s="53" t="s">
        <v>5449</v>
      </c>
      <c r="S22" s="348" t="s">
        <v>5214</v>
      </c>
      <c r="T22" s="349"/>
      <c r="U22" s="349"/>
      <c r="V22" s="349"/>
      <c r="W22" s="351"/>
      <c r="X22" s="352"/>
      <c r="Y22" s="353"/>
      <c r="AA22" s="63"/>
      <c r="AC22" s="38"/>
    </row>
    <row r="23" spans="1:29" ht="140.25" customHeight="1" x14ac:dyDescent="0.25">
      <c r="A23" s="325">
        <v>20</v>
      </c>
      <c r="B23" s="340" t="s">
        <v>1837</v>
      </c>
      <c r="C23" s="371" t="s">
        <v>1485</v>
      </c>
      <c r="D23" s="371" t="s">
        <v>1837</v>
      </c>
      <c r="E23" s="325" t="s">
        <v>1823</v>
      </c>
      <c r="F23" s="372" t="s">
        <v>5583</v>
      </c>
      <c r="G23" s="341" t="s">
        <v>27</v>
      </c>
      <c r="H23" s="354" t="s">
        <v>43</v>
      </c>
      <c r="I23" s="354">
        <v>68</v>
      </c>
      <c r="J23" s="354" t="s">
        <v>19</v>
      </c>
      <c r="K23" s="343"/>
      <c r="L23" s="344"/>
      <c r="M23" s="118" t="s">
        <v>5727</v>
      </c>
      <c r="N23" s="96"/>
      <c r="O23" s="38" t="s">
        <v>2713</v>
      </c>
      <c r="P23" s="358" t="s">
        <v>1985</v>
      </c>
      <c r="Q23" s="355">
        <v>43410</v>
      </c>
      <c r="R23" s="87" t="s">
        <v>5425</v>
      </c>
      <c r="S23" s="348" t="s">
        <v>5214</v>
      </c>
      <c r="T23" s="357"/>
      <c r="U23" s="357"/>
      <c r="V23" s="357"/>
      <c r="W23" s="360"/>
      <c r="X23" s="352"/>
      <c r="Y23" s="353"/>
      <c r="AA23" s="63"/>
      <c r="AC23" s="38"/>
    </row>
    <row r="24" spans="1:29" ht="78.75" customHeight="1" x14ac:dyDescent="0.25">
      <c r="A24" s="325">
        <v>21</v>
      </c>
      <c r="B24" s="340" t="s">
        <v>1837</v>
      </c>
      <c r="C24" s="371" t="s">
        <v>1485</v>
      </c>
      <c r="D24" s="371" t="s">
        <v>1837</v>
      </c>
      <c r="E24" s="325" t="s">
        <v>1823</v>
      </c>
      <c r="F24" s="372" t="s">
        <v>5583</v>
      </c>
      <c r="G24" s="341" t="s">
        <v>44</v>
      </c>
      <c r="H24" s="342" t="s">
        <v>45</v>
      </c>
      <c r="I24" s="342">
        <v>69</v>
      </c>
      <c r="J24" s="342" t="s">
        <v>46</v>
      </c>
      <c r="K24" s="375"/>
      <c r="L24" s="376"/>
      <c r="M24" s="118" t="s">
        <v>5727</v>
      </c>
      <c r="N24" s="362"/>
      <c r="O24" s="38" t="s">
        <v>2714</v>
      </c>
      <c r="P24" s="377" t="s">
        <v>1985</v>
      </c>
      <c r="Q24" s="355">
        <v>43410</v>
      </c>
      <c r="R24" s="378" t="s">
        <v>5426</v>
      </c>
      <c r="S24" s="348" t="s">
        <v>5214</v>
      </c>
      <c r="T24" s="367"/>
      <c r="U24" s="367"/>
      <c r="V24" s="367"/>
      <c r="W24" s="368"/>
      <c r="X24" s="365"/>
      <c r="Y24" s="366"/>
      <c r="AA24" s="63"/>
      <c r="AC24" s="38"/>
    </row>
    <row r="25" spans="1:29" ht="45" customHeight="1" x14ac:dyDescent="0.25">
      <c r="A25" s="325">
        <v>22</v>
      </c>
      <c r="B25" s="340" t="s">
        <v>1836</v>
      </c>
      <c r="C25" s="340" t="s">
        <v>1485</v>
      </c>
      <c r="D25" s="340" t="s">
        <v>1837</v>
      </c>
      <c r="E25" s="325" t="s">
        <v>1823</v>
      </c>
      <c r="F25" s="372" t="s">
        <v>5583</v>
      </c>
      <c r="G25" s="341" t="s">
        <v>47</v>
      </c>
      <c r="H25" s="342" t="s">
        <v>48</v>
      </c>
      <c r="I25" s="342">
        <v>122</v>
      </c>
      <c r="J25" s="342" t="s">
        <v>19</v>
      </c>
      <c r="K25" s="376" t="s">
        <v>20</v>
      </c>
      <c r="L25" s="376"/>
      <c r="M25" s="118" t="s">
        <v>5727</v>
      </c>
      <c r="N25" s="96" t="s">
        <v>1902</v>
      </c>
      <c r="O25" s="38" t="s">
        <v>1905</v>
      </c>
      <c r="P25" s="346" t="s">
        <v>1985</v>
      </c>
      <c r="Q25" s="355">
        <v>43410</v>
      </c>
      <c r="R25" s="90" t="s">
        <v>5427</v>
      </c>
      <c r="S25" s="348" t="s">
        <v>5214</v>
      </c>
      <c r="T25" s="349"/>
      <c r="U25" s="349"/>
      <c r="V25" s="349"/>
      <c r="W25" s="351"/>
      <c r="X25" s="352"/>
      <c r="Y25" s="353"/>
      <c r="AA25" s="63"/>
      <c r="AC25" s="38"/>
    </row>
    <row r="26" spans="1:29" ht="51" customHeight="1" x14ac:dyDescent="0.25">
      <c r="A26" s="325">
        <v>23</v>
      </c>
      <c r="B26" s="340" t="s">
        <v>1837</v>
      </c>
      <c r="C26" s="340" t="s">
        <v>1485</v>
      </c>
      <c r="D26" s="340" t="s">
        <v>1837</v>
      </c>
      <c r="E26" s="325" t="s">
        <v>1823</v>
      </c>
      <c r="F26" s="372" t="s">
        <v>5583</v>
      </c>
      <c r="G26" s="341" t="s">
        <v>49</v>
      </c>
      <c r="H26" s="342"/>
      <c r="I26" s="342"/>
      <c r="J26" s="354"/>
      <c r="K26" s="344"/>
      <c r="L26" s="344"/>
      <c r="M26" s="118" t="s">
        <v>5727</v>
      </c>
      <c r="N26" s="96"/>
      <c r="O26" s="38" t="s">
        <v>2712</v>
      </c>
      <c r="P26" s="346" t="s">
        <v>1985</v>
      </c>
      <c r="Q26" s="347"/>
      <c r="R26" s="53" t="s">
        <v>5442</v>
      </c>
      <c r="S26" s="348" t="s">
        <v>5214</v>
      </c>
      <c r="T26" s="349"/>
      <c r="U26" s="349"/>
      <c r="V26" s="349"/>
      <c r="W26" s="351"/>
      <c r="X26" s="352"/>
      <c r="Y26" s="353"/>
      <c r="AA26" s="63"/>
      <c r="AC26" s="38"/>
    </row>
    <row r="27" spans="1:29" ht="45" customHeight="1" x14ac:dyDescent="0.25">
      <c r="A27" s="325">
        <v>24</v>
      </c>
      <c r="B27" s="340" t="s">
        <v>1837</v>
      </c>
      <c r="C27" s="340" t="s">
        <v>1485</v>
      </c>
      <c r="D27" s="340" t="s">
        <v>1837</v>
      </c>
      <c r="E27" s="325" t="s">
        <v>1823</v>
      </c>
      <c r="F27" s="372" t="s">
        <v>5583</v>
      </c>
      <c r="G27" s="341" t="s">
        <v>50</v>
      </c>
      <c r="H27" s="379" t="s">
        <v>51</v>
      </c>
      <c r="I27" s="379">
        <v>32</v>
      </c>
      <c r="J27" s="379" t="s">
        <v>46</v>
      </c>
      <c r="K27" s="344"/>
      <c r="L27" s="344"/>
      <c r="M27" s="118" t="s">
        <v>5727</v>
      </c>
      <c r="N27" s="96"/>
      <c r="O27" s="38" t="s">
        <v>2715</v>
      </c>
      <c r="P27" s="346" t="s">
        <v>1985</v>
      </c>
      <c r="Q27" s="355">
        <v>43410</v>
      </c>
      <c r="R27" s="53" t="s">
        <v>5428</v>
      </c>
      <c r="S27" s="348" t="s">
        <v>5214</v>
      </c>
      <c r="T27" s="349"/>
      <c r="U27" s="349"/>
      <c r="V27" s="349"/>
      <c r="W27" s="351"/>
      <c r="X27" s="352"/>
      <c r="Y27" s="353"/>
      <c r="Z27" s="325" t="s">
        <v>1521</v>
      </c>
      <c r="AA27" s="63"/>
      <c r="AC27" s="38"/>
    </row>
    <row r="28" spans="1:29" ht="45" customHeight="1" x14ac:dyDescent="0.25">
      <c r="A28" s="325">
        <v>25</v>
      </c>
      <c r="B28" s="340" t="s">
        <v>1837</v>
      </c>
      <c r="C28" s="340" t="s">
        <v>1485</v>
      </c>
      <c r="D28" s="340" t="s">
        <v>1837</v>
      </c>
      <c r="E28" s="325" t="s">
        <v>1823</v>
      </c>
      <c r="F28" s="372" t="s">
        <v>5583</v>
      </c>
      <c r="G28" s="341" t="s">
        <v>52</v>
      </c>
      <c r="H28" s="379" t="s">
        <v>51</v>
      </c>
      <c r="I28" s="379">
        <v>32</v>
      </c>
      <c r="J28" s="379" t="s">
        <v>46</v>
      </c>
      <c r="K28" s="380"/>
      <c r="L28" s="380"/>
      <c r="M28" s="118" t="s">
        <v>5727</v>
      </c>
      <c r="N28" s="96"/>
      <c r="O28" s="38" t="s">
        <v>2716</v>
      </c>
      <c r="P28" s="346" t="s">
        <v>4455</v>
      </c>
      <c r="Q28" s="355">
        <v>43433</v>
      </c>
      <c r="R28" s="53" t="s">
        <v>5443</v>
      </c>
      <c r="S28" s="348" t="s">
        <v>5214</v>
      </c>
      <c r="T28" s="349"/>
      <c r="U28" s="349"/>
      <c r="V28" s="349"/>
      <c r="W28" s="351"/>
      <c r="X28" s="352"/>
      <c r="Y28" s="353"/>
      <c r="Z28" s="325" t="s">
        <v>1521</v>
      </c>
      <c r="AA28" s="63"/>
      <c r="AC28" s="38"/>
    </row>
    <row r="29" spans="1:29" ht="45" customHeight="1" x14ac:dyDescent="0.25">
      <c r="A29" s="325">
        <v>26</v>
      </c>
      <c r="B29" s="340" t="s">
        <v>1837</v>
      </c>
      <c r="C29" s="340" t="s">
        <v>1485</v>
      </c>
      <c r="D29" s="340" t="s">
        <v>1837</v>
      </c>
      <c r="E29" s="325" t="s">
        <v>1823</v>
      </c>
      <c r="F29" s="372" t="s">
        <v>5583</v>
      </c>
      <c r="G29" s="341" t="s">
        <v>53</v>
      </c>
      <c r="H29" s="381" t="s">
        <v>54</v>
      </c>
      <c r="I29" s="381">
        <v>40</v>
      </c>
      <c r="J29" s="381" t="s">
        <v>55</v>
      </c>
      <c r="K29" s="380"/>
      <c r="L29" s="380"/>
      <c r="M29" s="118" t="s">
        <v>5727</v>
      </c>
      <c r="N29" s="96"/>
      <c r="O29" s="38" t="s">
        <v>2717</v>
      </c>
      <c r="P29" s="346" t="s">
        <v>1985</v>
      </c>
      <c r="Q29" s="355">
        <v>43410</v>
      </c>
      <c r="R29" s="53" t="s">
        <v>5421</v>
      </c>
      <c r="S29" s="348" t="s">
        <v>5214</v>
      </c>
      <c r="T29" s="349"/>
      <c r="U29" s="349"/>
      <c r="V29" s="349"/>
      <c r="W29" s="351"/>
      <c r="X29" s="352"/>
      <c r="Y29" s="353"/>
      <c r="Z29" s="325" t="s">
        <v>1521</v>
      </c>
      <c r="AA29" s="63"/>
      <c r="AC29" s="38"/>
    </row>
    <row r="30" spans="1:29" ht="60" customHeight="1" x14ac:dyDescent="0.25">
      <c r="A30" s="325">
        <v>27</v>
      </c>
      <c r="B30" s="340" t="s">
        <v>1837</v>
      </c>
      <c r="C30" s="340" t="s">
        <v>1485</v>
      </c>
      <c r="D30" s="340" t="s">
        <v>1837</v>
      </c>
      <c r="E30" s="325" t="s">
        <v>1823</v>
      </c>
      <c r="F30" s="372" t="s">
        <v>5583</v>
      </c>
      <c r="G30" s="341" t="s">
        <v>56</v>
      </c>
      <c r="H30" s="381" t="s">
        <v>57</v>
      </c>
      <c r="I30" s="381" t="s">
        <v>58</v>
      </c>
      <c r="J30" s="381" t="s">
        <v>46</v>
      </c>
      <c r="K30" s="380"/>
      <c r="L30" s="380"/>
      <c r="M30" s="118" t="s">
        <v>5727</v>
      </c>
      <c r="N30" s="96"/>
      <c r="O30" s="39" t="s">
        <v>2718</v>
      </c>
      <c r="P30" s="346" t="s">
        <v>1985</v>
      </c>
      <c r="Q30" s="347"/>
      <c r="R30" s="53" t="s">
        <v>5444</v>
      </c>
      <c r="S30" s="348" t="s">
        <v>5214</v>
      </c>
      <c r="T30" s="349"/>
      <c r="U30" s="349"/>
      <c r="V30" s="349"/>
      <c r="W30" s="351"/>
      <c r="X30" s="352"/>
      <c r="Y30" s="353"/>
      <c r="Z30" s="325" t="s">
        <v>1521</v>
      </c>
      <c r="AA30" s="63"/>
      <c r="AC30" s="39"/>
    </row>
    <row r="31" spans="1:29" ht="45" customHeight="1" x14ac:dyDescent="0.25">
      <c r="A31" s="325">
        <v>28</v>
      </c>
      <c r="B31" s="340" t="s">
        <v>1837</v>
      </c>
      <c r="C31" s="340" t="s">
        <v>1485</v>
      </c>
      <c r="D31" s="340" t="s">
        <v>1837</v>
      </c>
      <c r="E31" s="325" t="s">
        <v>1823</v>
      </c>
      <c r="F31" s="372" t="s">
        <v>5583</v>
      </c>
      <c r="G31" s="341" t="s">
        <v>59</v>
      </c>
      <c r="H31" s="381" t="s">
        <v>60</v>
      </c>
      <c r="I31" s="381">
        <v>54</v>
      </c>
      <c r="J31" s="381" t="s">
        <v>46</v>
      </c>
      <c r="K31" s="380"/>
      <c r="L31" s="380"/>
      <c r="M31" s="118" t="s">
        <v>5727</v>
      </c>
      <c r="N31" s="96"/>
      <c r="O31" s="39" t="s">
        <v>2719</v>
      </c>
      <c r="P31" s="346" t="s">
        <v>1985</v>
      </c>
      <c r="Q31" s="347"/>
      <c r="R31" s="53" t="s">
        <v>5445</v>
      </c>
      <c r="S31" s="348" t="s">
        <v>5214</v>
      </c>
      <c r="T31" s="349"/>
      <c r="U31" s="349"/>
      <c r="V31" s="349"/>
      <c r="W31" s="351"/>
      <c r="X31" s="352"/>
      <c r="Y31" s="353"/>
      <c r="Z31" s="325" t="s">
        <v>1521</v>
      </c>
      <c r="AA31" s="63"/>
      <c r="AC31" s="39"/>
    </row>
    <row r="32" spans="1:29" ht="45" customHeight="1" x14ac:dyDescent="0.25">
      <c r="A32" s="325">
        <v>29</v>
      </c>
      <c r="B32" s="340" t="s">
        <v>1837</v>
      </c>
      <c r="C32" s="340" t="s">
        <v>1485</v>
      </c>
      <c r="D32" s="340" t="s">
        <v>1837</v>
      </c>
      <c r="E32" s="325" t="s">
        <v>1823</v>
      </c>
      <c r="F32" s="372" t="s">
        <v>5583</v>
      </c>
      <c r="G32" s="341" t="s">
        <v>61</v>
      </c>
      <c r="H32" s="381" t="s">
        <v>60</v>
      </c>
      <c r="I32" s="381">
        <v>54</v>
      </c>
      <c r="J32" s="381" t="s">
        <v>46</v>
      </c>
      <c r="K32" s="380"/>
      <c r="L32" s="380"/>
      <c r="M32" s="118" t="s">
        <v>5727</v>
      </c>
      <c r="N32" s="96"/>
      <c r="O32" s="118" t="s">
        <v>2720</v>
      </c>
      <c r="P32" s="346" t="s">
        <v>1985</v>
      </c>
      <c r="Q32" s="355">
        <v>43410</v>
      </c>
      <c r="R32" s="53" t="s">
        <v>5412</v>
      </c>
      <c r="S32" s="348" t="s">
        <v>5214</v>
      </c>
      <c r="T32" s="349"/>
      <c r="U32" s="349"/>
      <c r="V32" s="349"/>
      <c r="W32" s="351"/>
      <c r="X32" s="352"/>
      <c r="Y32" s="353"/>
      <c r="Z32" s="325" t="s">
        <v>1521</v>
      </c>
      <c r="AA32" s="63"/>
      <c r="AC32" s="118"/>
    </row>
    <row r="33" spans="1:29" ht="45" customHeight="1" x14ac:dyDescent="0.25">
      <c r="A33" s="325">
        <v>30</v>
      </c>
      <c r="B33" s="340" t="s">
        <v>1837</v>
      </c>
      <c r="C33" s="340" t="s">
        <v>1485</v>
      </c>
      <c r="D33" s="340" t="s">
        <v>1837</v>
      </c>
      <c r="E33" s="325" t="s">
        <v>1823</v>
      </c>
      <c r="F33" s="372" t="s">
        <v>5583</v>
      </c>
      <c r="G33" s="341" t="s">
        <v>62</v>
      </c>
      <c r="H33" s="381" t="s">
        <v>60</v>
      </c>
      <c r="I33" s="381">
        <v>54</v>
      </c>
      <c r="J33" s="381" t="s">
        <v>46</v>
      </c>
      <c r="K33" s="380"/>
      <c r="L33" s="380"/>
      <c r="M33" s="118" t="s">
        <v>5727</v>
      </c>
      <c r="N33" s="96"/>
      <c r="O33" s="118" t="s">
        <v>2721</v>
      </c>
      <c r="P33" s="346" t="s">
        <v>1985</v>
      </c>
      <c r="Q33" s="355">
        <v>43410</v>
      </c>
      <c r="R33" s="53" t="s">
        <v>5412</v>
      </c>
      <c r="S33" s="348" t="s">
        <v>5214</v>
      </c>
      <c r="T33" s="349"/>
      <c r="U33" s="349"/>
      <c r="V33" s="349"/>
      <c r="W33" s="351"/>
      <c r="X33" s="352"/>
      <c r="Y33" s="353"/>
      <c r="Z33" s="325" t="s">
        <v>1521</v>
      </c>
      <c r="AA33" s="63"/>
      <c r="AC33" s="118"/>
    </row>
    <row r="34" spans="1:29" ht="45" customHeight="1" x14ac:dyDescent="0.25">
      <c r="A34" s="325">
        <v>31</v>
      </c>
      <c r="B34" s="340" t="s">
        <v>1837</v>
      </c>
      <c r="C34" s="340" t="s">
        <v>1485</v>
      </c>
      <c r="D34" s="340" t="s">
        <v>1837</v>
      </c>
      <c r="E34" s="325" t="s">
        <v>1823</v>
      </c>
      <c r="F34" s="372" t="s">
        <v>5583</v>
      </c>
      <c r="G34" s="341" t="s">
        <v>63</v>
      </c>
      <c r="H34" s="381" t="s">
        <v>60</v>
      </c>
      <c r="I34" s="381">
        <v>54</v>
      </c>
      <c r="J34" s="381" t="s">
        <v>46</v>
      </c>
      <c r="K34" s="380"/>
      <c r="L34" s="380"/>
      <c r="M34" s="118" t="s">
        <v>5727</v>
      </c>
      <c r="N34" s="96"/>
      <c r="O34" s="118" t="s">
        <v>2722</v>
      </c>
      <c r="P34" s="346" t="s">
        <v>1985</v>
      </c>
      <c r="Q34" s="355">
        <v>43410</v>
      </c>
      <c r="R34" s="53" t="s">
        <v>5412</v>
      </c>
      <c r="S34" s="348" t="s">
        <v>5214</v>
      </c>
      <c r="T34" s="349"/>
      <c r="U34" s="349"/>
      <c r="V34" s="349"/>
      <c r="W34" s="351"/>
      <c r="X34" s="352"/>
      <c r="Y34" s="353"/>
      <c r="Z34" s="325" t="s">
        <v>1521</v>
      </c>
      <c r="AA34" s="63"/>
      <c r="AC34" s="118"/>
    </row>
    <row r="35" spans="1:29" ht="45" customHeight="1" x14ac:dyDescent="0.25">
      <c r="A35" s="325">
        <v>32</v>
      </c>
      <c r="B35" s="340" t="s">
        <v>1837</v>
      </c>
      <c r="C35" s="340" t="s">
        <v>1485</v>
      </c>
      <c r="D35" s="340" t="s">
        <v>1837</v>
      </c>
      <c r="E35" s="325" t="s">
        <v>1823</v>
      </c>
      <c r="F35" s="372" t="s">
        <v>5583</v>
      </c>
      <c r="G35" s="341" t="s">
        <v>64</v>
      </c>
      <c r="H35" s="381" t="s">
        <v>60</v>
      </c>
      <c r="I35" s="381">
        <v>55</v>
      </c>
      <c r="J35" s="381" t="s">
        <v>46</v>
      </c>
      <c r="K35" s="380"/>
      <c r="L35" s="380"/>
      <c r="M35" s="118" t="s">
        <v>5727</v>
      </c>
      <c r="N35" s="96"/>
      <c r="O35" s="118" t="s">
        <v>2723</v>
      </c>
      <c r="P35" s="346" t="s">
        <v>4455</v>
      </c>
      <c r="Q35" s="355">
        <v>43433</v>
      </c>
      <c r="R35" s="53" t="s">
        <v>5446</v>
      </c>
      <c r="S35" s="348" t="s">
        <v>5214</v>
      </c>
      <c r="T35" s="349"/>
      <c r="U35" s="349"/>
      <c r="V35" s="349"/>
      <c r="W35" s="351"/>
      <c r="X35" s="352"/>
      <c r="Y35" s="353"/>
      <c r="Z35" s="325" t="s">
        <v>1521</v>
      </c>
      <c r="AA35" s="63"/>
      <c r="AC35" s="118"/>
    </row>
    <row r="36" spans="1:29" ht="45" customHeight="1" x14ac:dyDescent="0.25">
      <c r="A36" s="325">
        <v>33</v>
      </c>
      <c r="B36" s="340" t="s">
        <v>1837</v>
      </c>
      <c r="C36" s="340" t="s">
        <v>1485</v>
      </c>
      <c r="D36" s="340" t="s">
        <v>1837</v>
      </c>
      <c r="E36" s="325" t="s">
        <v>1823</v>
      </c>
      <c r="F36" s="372" t="s">
        <v>5583</v>
      </c>
      <c r="G36" s="341" t="s">
        <v>65</v>
      </c>
      <c r="H36" s="381" t="s">
        <v>66</v>
      </c>
      <c r="I36" s="381">
        <v>60</v>
      </c>
      <c r="J36" s="381" t="s">
        <v>46</v>
      </c>
      <c r="K36" s="380"/>
      <c r="L36" s="380"/>
      <c r="M36" s="118" t="s">
        <v>5727</v>
      </c>
      <c r="N36" s="96"/>
      <c r="O36" s="118" t="s">
        <v>2724</v>
      </c>
      <c r="P36" s="346" t="s">
        <v>4455</v>
      </c>
      <c r="Q36" s="355">
        <v>43410</v>
      </c>
      <c r="R36" s="53" t="s">
        <v>5447</v>
      </c>
      <c r="S36" s="348" t="s">
        <v>5214</v>
      </c>
      <c r="T36" s="349"/>
      <c r="U36" s="349"/>
      <c r="V36" s="349"/>
      <c r="W36" s="351"/>
      <c r="X36" s="352"/>
      <c r="Y36" s="353"/>
      <c r="Z36" s="325" t="s">
        <v>1521</v>
      </c>
      <c r="AA36" s="63"/>
      <c r="AC36" s="118"/>
    </row>
    <row r="37" spans="1:29" ht="45" customHeight="1" x14ac:dyDescent="0.25">
      <c r="A37" s="325">
        <v>34</v>
      </c>
      <c r="B37" s="340" t="s">
        <v>1837</v>
      </c>
      <c r="C37" s="340" t="s">
        <v>1485</v>
      </c>
      <c r="D37" s="340" t="s">
        <v>1837</v>
      </c>
      <c r="E37" s="325" t="s">
        <v>1823</v>
      </c>
      <c r="F37" s="372" t="s">
        <v>5583</v>
      </c>
      <c r="G37" s="341" t="s">
        <v>67</v>
      </c>
      <c r="H37" s="381" t="s">
        <v>66</v>
      </c>
      <c r="I37" s="381">
        <v>58</v>
      </c>
      <c r="J37" s="381" t="s">
        <v>46</v>
      </c>
      <c r="K37" s="380"/>
      <c r="L37" s="380"/>
      <c r="M37" s="118" t="s">
        <v>5727</v>
      </c>
      <c r="N37" s="96"/>
      <c r="O37" s="118" t="s">
        <v>2725</v>
      </c>
      <c r="P37" s="346" t="s">
        <v>3618</v>
      </c>
      <c r="Q37" s="347"/>
      <c r="R37" s="53" t="s">
        <v>5450</v>
      </c>
      <c r="S37" s="348" t="s">
        <v>5214</v>
      </c>
      <c r="T37" s="349"/>
      <c r="U37" s="349"/>
      <c r="V37" s="349"/>
      <c r="W37" s="351"/>
      <c r="X37" s="352"/>
      <c r="Y37" s="353"/>
      <c r="Z37" s="325" t="s">
        <v>1521</v>
      </c>
      <c r="AA37" s="63"/>
      <c r="AC37" s="118"/>
    </row>
    <row r="38" spans="1:29" ht="45" customHeight="1" x14ac:dyDescent="0.25">
      <c r="A38" s="325">
        <v>35</v>
      </c>
      <c r="B38" s="340" t="s">
        <v>1837</v>
      </c>
      <c r="C38" s="340" t="s">
        <v>1485</v>
      </c>
      <c r="D38" s="340" t="s">
        <v>1837</v>
      </c>
      <c r="E38" s="325" t="s">
        <v>1823</v>
      </c>
      <c r="F38" s="372" t="s">
        <v>5583</v>
      </c>
      <c r="G38" s="341" t="s">
        <v>68</v>
      </c>
      <c r="H38" s="381" t="s">
        <v>69</v>
      </c>
      <c r="I38" s="381">
        <v>65</v>
      </c>
      <c r="J38" s="381" t="s">
        <v>46</v>
      </c>
      <c r="K38" s="380"/>
      <c r="L38" s="380"/>
      <c r="M38" s="118" t="s">
        <v>5727</v>
      </c>
      <c r="N38" s="96"/>
      <c r="O38" s="118" t="s">
        <v>2726</v>
      </c>
      <c r="P38" s="346" t="s">
        <v>1985</v>
      </c>
      <c r="Q38" s="355">
        <v>43410</v>
      </c>
      <c r="R38" s="53" t="s">
        <v>5412</v>
      </c>
      <c r="S38" s="348" t="s">
        <v>5214</v>
      </c>
      <c r="T38" s="349"/>
      <c r="U38" s="349"/>
      <c r="V38" s="349"/>
      <c r="W38" s="351"/>
      <c r="X38" s="352"/>
      <c r="Y38" s="353"/>
      <c r="Z38" s="325" t="s">
        <v>1521</v>
      </c>
      <c r="AA38" s="63"/>
      <c r="AC38" s="118"/>
    </row>
    <row r="39" spans="1:29" ht="45" customHeight="1" x14ac:dyDescent="0.25">
      <c r="A39" s="325">
        <v>36</v>
      </c>
      <c r="B39" s="340" t="s">
        <v>1837</v>
      </c>
      <c r="C39" s="340" t="s">
        <v>1485</v>
      </c>
      <c r="D39" s="340" t="s">
        <v>1837</v>
      </c>
      <c r="E39" s="325" t="s">
        <v>1823</v>
      </c>
      <c r="F39" s="372" t="s">
        <v>5583</v>
      </c>
      <c r="G39" s="341" t="s">
        <v>70</v>
      </c>
      <c r="H39" s="381" t="s">
        <v>69</v>
      </c>
      <c r="I39" s="381">
        <v>65</v>
      </c>
      <c r="J39" s="381" t="s">
        <v>71</v>
      </c>
      <c r="K39" s="380"/>
      <c r="L39" s="380"/>
      <c r="M39" s="118" t="s">
        <v>5727</v>
      </c>
      <c r="N39" s="96"/>
      <c r="O39" s="118" t="s">
        <v>2719</v>
      </c>
      <c r="P39" s="346" t="s">
        <v>1985</v>
      </c>
      <c r="Q39" s="355">
        <v>43410</v>
      </c>
      <c r="R39" s="53" t="s">
        <v>5412</v>
      </c>
      <c r="S39" s="348" t="s">
        <v>5214</v>
      </c>
      <c r="T39" s="349"/>
      <c r="U39" s="349"/>
      <c r="V39" s="349"/>
      <c r="W39" s="351"/>
      <c r="X39" s="352"/>
      <c r="Y39" s="353"/>
      <c r="Z39" s="325" t="s">
        <v>1521</v>
      </c>
      <c r="AA39" s="63"/>
      <c r="AC39" s="118"/>
    </row>
    <row r="40" spans="1:29" ht="45" customHeight="1" x14ac:dyDescent="0.25">
      <c r="A40" s="325">
        <v>37</v>
      </c>
      <c r="B40" s="340" t="s">
        <v>1837</v>
      </c>
      <c r="C40" s="340" t="s">
        <v>1485</v>
      </c>
      <c r="D40" s="340" t="s">
        <v>1837</v>
      </c>
      <c r="E40" s="325" t="s">
        <v>1823</v>
      </c>
      <c r="F40" s="372" t="s">
        <v>5583</v>
      </c>
      <c r="G40" s="341" t="s">
        <v>72</v>
      </c>
      <c r="H40" s="381" t="s">
        <v>73</v>
      </c>
      <c r="I40" s="381">
        <v>63</v>
      </c>
      <c r="J40" s="381" t="s">
        <v>46</v>
      </c>
      <c r="K40" s="380"/>
      <c r="L40" s="380"/>
      <c r="M40" s="118" t="s">
        <v>5727</v>
      </c>
      <c r="N40" s="96"/>
      <c r="O40" s="118" t="s">
        <v>2719</v>
      </c>
      <c r="P40" s="346" t="s">
        <v>1985</v>
      </c>
      <c r="Q40" s="347"/>
      <c r="R40" s="53" t="s">
        <v>5445</v>
      </c>
      <c r="S40" s="348" t="s">
        <v>5214</v>
      </c>
      <c r="T40" s="349"/>
      <c r="U40" s="349"/>
      <c r="V40" s="349"/>
      <c r="W40" s="351"/>
      <c r="X40" s="352"/>
      <c r="Y40" s="353"/>
      <c r="Z40" s="325" t="s">
        <v>1521</v>
      </c>
      <c r="AA40" s="63"/>
      <c r="AC40" s="118"/>
    </row>
    <row r="41" spans="1:29" ht="63" customHeight="1" x14ac:dyDescent="0.25">
      <c r="A41" s="325">
        <v>38</v>
      </c>
      <c r="B41" s="340" t="s">
        <v>1837</v>
      </c>
      <c r="C41" s="340" t="s">
        <v>1485</v>
      </c>
      <c r="D41" s="340" t="s">
        <v>1837</v>
      </c>
      <c r="E41" s="325" t="s">
        <v>1823</v>
      </c>
      <c r="F41" s="372" t="s">
        <v>5583</v>
      </c>
      <c r="G41" s="341" t="s">
        <v>74</v>
      </c>
      <c r="H41" s="381" t="s">
        <v>75</v>
      </c>
      <c r="I41" s="381">
        <v>64</v>
      </c>
      <c r="J41" s="381" t="s">
        <v>46</v>
      </c>
      <c r="K41" s="380"/>
      <c r="L41" s="380"/>
      <c r="M41" s="118" t="s">
        <v>5727</v>
      </c>
      <c r="N41" s="96"/>
      <c r="O41" s="118" t="s">
        <v>2727</v>
      </c>
      <c r="P41" s="346" t="s">
        <v>4455</v>
      </c>
      <c r="Q41" s="355">
        <v>43410</v>
      </c>
      <c r="R41" s="53" t="s">
        <v>5451</v>
      </c>
      <c r="S41" s="348" t="s">
        <v>5214</v>
      </c>
      <c r="T41" s="349"/>
      <c r="U41" s="349"/>
      <c r="V41" s="349"/>
      <c r="W41" s="351"/>
      <c r="X41" s="352"/>
      <c r="Y41" s="353"/>
      <c r="Z41" s="325" t="s">
        <v>1521</v>
      </c>
      <c r="AA41" s="63"/>
      <c r="AC41" s="118"/>
    </row>
    <row r="42" spans="1:29" ht="45" customHeight="1" x14ac:dyDescent="0.25">
      <c r="A42" s="325">
        <v>39</v>
      </c>
      <c r="B42" s="340" t="s">
        <v>1837</v>
      </c>
      <c r="C42" s="340" t="s">
        <v>1485</v>
      </c>
      <c r="D42" s="340" t="s">
        <v>1837</v>
      </c>
      <c r="E42" s="325" t="s">
        <v>1823</v>
      </c>
      <c r="F42" s="372" t="s">
        <v>5583</v>
      </c>
      <c r="G42" s="341" t="s">
        <v>76</v>
      </c>
      <c r="H42" s="381" t="s">
        <v>75</v>
      </c>
      <c r="I42" s="381">
        <v>64</v>
      </c>
      <c r="J42" s="381" t="s">
        <v>46</v>
      </c>
      <c r="K42" s="380"/>
      <c r="L42" s="380"/>
      <c r="M42" s="118" t="s">
        <v>5727</v>
      </c>
      <c r="N42" s="96"/>
      <c r="O42" s="118" t="s">
        <v>2728</v>
      </c>
      <c r="P42" s="346" t="s">
        <v>1985</v>
      </c>
      <c r="Q42" s="347"/>
      <c r="R42" s="53" t="s">
        <v>5452</v>
      </c>
      <c r="S42" s="348" t="s">
        <v>5214</v>
      </c>
      <c r="T42" s="349"/>
      <c r="U42" s="349"/>
      <c r="V42" s="349"/>
      <c r="W42" s="351"/>
      <c r="X42" s="352"/>
      <c r="Y42" s="353"/>
      <c r="Z42" s="325" t="s">
        <v>1521</v>
      </c>
      <c r="AA42" s="63"/>
      <c r="AC42" s="118"/>
    </row>
    <row r="43" spans="1:29" ht="45" customHeight="1" x14ac:dyDescent="0.25">
      <c r="A43" s="325">
        <v>40</v>
      </c>
      <c r="B43" s="340" t="s">
        <v>1837</v>
      </c>
      <c r="C43" s="340" t="s">
        <v>1485</v>
      </c>
      <c r="D43" s="340" t="s">
        <v>1837</v>
      </c>
      <c r="E43" s="325" t="s">
        <v>1823</v>
      </c>
      <c r="F43" s="372" t="s">
        <v>5583</v>
      </c>
      <c r="G43" s="341" t="s">
        <v>77</v>
      </c>
      <c r="H43" s="381" t="s">
        <v>75</v>
      </c>
      <c r="I43" s="381">
        <v>64</v>
      </c>
      <c r="J43" s="381" t="s">
        <v>46</v>
      </c>
      <c r="K43" s="380"/>
      <c r="L43" s="380"/>
      <c r="M43" s="118" t="s">
        <v>5727</v>
      </c>
      <c r="N43" s="96"/>
      <c r="O43" s="118" t="s">
        <v>2719</v>
      </c>
      <c r="P43" s="346" t="s">
        <v>1985</v>
      </c>
      <c r="Q43" s="347"/>
      <c r="R43" s="53" t="s">
        <v>5445</v>
      </c>
      <c r="S43" s="348" t="s">
        <v>5214</v>
      </c>
      <c r="T43" s="349"/>
      <c r="U43" s="349"/>
      <c r="V43" s="349"/>
      <c r="W43" s="351"/>
      <c r="X43" s="352"/>
      <c r="Y43" s="353"/>
      <c r="Z43" s="325" t="s">
        <v>1521</v>
      </c>
      <c r="AA43" s="63"/>
      <c r="AC43" s="118"/>
    </row>
    <row r="44" spans="1:29" ht="45" customHeight="1" x14ac:dyDescent="0.25">
      <c r="A44" s="325">
        <v>41</v>
      </c>
      <c r="B44" s="340" t="s">
        <v>1837</v>
      </c>
      <c r="C44" s="340" t="s">
        <v>1485</v>
      </c>
      <c r="D44" s="340" t="s">
        <v>1837</v>
      </c>
      <c r="E44" s="325" t="s">
        <v>1823</v>
      </c>
      <c r="F44" s="372" t="s">
        <v>5583</v>
      </c>
      <c r="G44" s="341" t="s">
        <v>78</v>
      </c>
      <c r="H44" s="381" t="s">
        <v>75</v>
      </c>
      <c r="I44" s="381">
        <v>64</v>
      </c>
      <c r="J44" s="381" t="s">
        <v>46</v>
      </c>
      <c r="K44" s="380"/>
      <c r="L44" s="380"/>
      <c r="M44" s="118" t="s">
        <v>5727</v>
      </c>
      <c r="N44" s="96"/>
      <c r="O44" s="118" t="s">
        <v>2729</v>
      </c>
      <c r="P44" s="346" t="s">
        <v>1985</v>
      </c>
      <c r="Q44" s="347"/>
      <c r="R44" s="53" t="s">
        <v>5445</v>
      </c>
      <c r="S44" s="348" t="s">
        <v>5214</v>
      </c>
      <c r="T44" s="349"/>
      <c r="U44" s="349"/>
      <c r="V44" s="349"/>
      <c r="W44" s="351"/>
      <c r="X44" s="352"/>
      <c r="Y44" s="353"/>
      <c r="Z44" s="325" t="s">
        <v>1521</v>
      </c>
      <c r="AA44" s="63"/>
      <c r="AC44" s="118"/>
    </row>
    <row r="45" spans="1:29" ht="45" customHeight="1" x14ac:dyDescent="0.25">
      <c r="A45" s="325">
        <v>42</v>
      </c>
      <c r="B45" s="340" t="s">
        <v>1837</v>
      </c>
      <c r="C45" s="340" t="s">
        <v>1485</v>
      </c>
      <c r="D45" s="340" t="s">
        <v>1837</v>
      </c>
      <c r="E45" s="325" t="s">
        <v>1823</v>
      </c>
      <c r="F45" s="372" t="s">
        <v>5583</v>
      </c>
      <c r="G45" s="341" t="s">
        <v>79</v>
      </c>
      <c r="H45" s="381" t="s">
        <v>80</v>
      </c>
      <c r="I45" s="381">
        <v>65</v>
      </c>
      <c r="J45" s="381" t="s">
        <v>46</v>
      </c>
      <c r="K45" s="380"/>
      <c r="L45" s="380"/>
      <c r="M45" s="118" t="s">
        <v>5727</v>
      </c>
      <c r="N45" s="96"/>
      <c r="O45" s="118" t="s">
        <v>2730</v>
      </c>
      <c r="P45" s="346" t="s">
        <v>4455</v>
      </c>
      <c r="Q45" s="355">
        <v>43433</v>
      </c>
      <c r="R45" s="53" t="s">
        <v>5453</v>
      </c>
      <c r="S45" s="348" t="s">
        <v>5214</v>
      </c>
      <c r="T45" s="349"/>
      <c r="U45" s="349"/>
      <c r="V45" s="349"/>
      <c r="W45" s="351"/>
      <c r="X45" s="352"/>
      <c r="Y45" s="353"/>
      <c r="Z45" s="325" t="s">
        <v>1521</v>
      </c>
      <c r="AA45" s="63"/>
      <c r="AC45" s="118"/>
    </row>
    <row r="46" spans="1:29" ht="45" customHeight="1" x14ac:dyDescent="0.25">
      <c r="A46" s="325">
        <v>43</v>
      </c>
      <c r="B46" s="340" t="s">
        <v>1837</v>
      </c>
      <c r="C46" s="340" t="s">
        <v>1485</v>
      </c>
      <c r="D46" s="340" t="s">
        <v>1837</v>
      </c>
      <c r="E46" s="325" t="s">
        <v>1823</v>
      </c>
      <c r="F46" s="372" t="s">
        <v>5583</v>
      </c>
      <c r="G46" s="341" t="s">
        <v>81</v>
      </c>
      <c r="H46" s="381" t="s">
        <v>82</v>
      </c>
      <c r="I46" s="381">
        <v>66</v>
      </c>
      <c r="J46" s="381" t="s">
        <v>19</v>
      </c>
      <c r="K46" s="380"/>
      <c r="L46" s="380"/>
      <c r="M46" s="118" t="s">
        <v>5727</v>
      </c>
      <c r="N46" s="96"/>
      <c r="O46" s="118" t="s">
        <v>2731</v>
      </c>
      <c r="P46" s="346" t="s">
        <v>1985</v>
      </c>
      <c r="Q46" s="355">
        <v>43410</v>
      </c>
      <c r="R46" s="53" t="s">
        <v>5429</v>
      </c>
      <c r="S46" s="348" t="s">
        <v>5214</v>
      </c>
      <c r="T46" s="349"/>
      <c r="U46" s="349"/>
      <c r="V46" s="349"/>
      <c r="W46" s="351"/>
      <c r="X46" s="352"/>
      <c r="Y46" s="353"/>
      <c r="Z46" s="325" t="s">
        <v>1521</v>
      </c>
      <c r="AA46" s="63"/>
      <c r="AC46" s="118"/>
    </row>
    <row r="47" spans="1:29" ht="45" customHeight="1" x14ac:dyDescent="0.25">
      <c r="A47" s="325">
        <v>44</v>
      </c>
      <c r="B47" s="340" t="s">
        <v>1837</v>
      </c>
      <c r="C47" s="340" t="s">
        <v>1485</v>
      </c>
      <c r="D47" s="340" t="s">
        <v>1837</v>
      </c>
      <c r="E47" s="325" t="s">
        <v>1823</v>
      </c>
      <c r="F47" s="372" t="s">
        <v>5583</v>
      </c>
      <c r="G47" s="341" t="s">
        <v>83</v>
      </c>
      <c r="H47" s="381" t="s">
        <v>82</v>
      </c>
      <c r="I47" s="381">
        <v>66</v>
      </c>
      <c r="J47" s="381" t="s">
        <v>46</v>
      </c>
      <c r="K47" s="380"/>
      <c r="L47" s="380"/>
      <c r="M47" s="118" t="s">
        <v>5727</v>
      </c>
      <c r="N47" s="96"/>
      <c r="O47" s="118" t="s">
        <v>2732</v>
      </c>
      <c r="P47" s="346" t="s">
        <v>1985</v>
      </c>
      <c r="Q47" s="347"/>
      <c r="R47" s="53" t="s">
        <v>5452</v>
      </c>
      <c r="S47" s="348" t="s">
        <v>5214</v>
      </c>
      <c r="T47" s="349"/>
      <c r="U47" s="349"/>
      <c r="V47" s="349"/>
      <c r="W47" s="351"/>
      <c r="X47" s="352"/>
      <c r="Y47" s="353"/>
      <c r="Z47" s="325" t="s">
        <v>1521</v>
      </c>
      <c r="AA47" s="63"/>
      <c r="AC47" s="118"/>
    </row>
    <row r="48" spans="1:29" ht="45" customHeight="1" x14ac:dyDescent="0.25">
      <c r="A48" s="325">
        <v>45</v>
      </c>
      <c r="B48" s="340" t="s">
        <v>1837</v>
      </c>
      <c r="C48" s="340" t="s">
        <v>1485</v>
      </c>
      <c r="D48" s="340" t="s">
        <v>1837</v>
      </c>
      <c r="E48" s="325" t="s">
        <v>1823</v>
      </c>
      <c r="F48" s="372" t="s">
        <v>5583</v>
      </c>
      <c r="G48" s="341" t="s">
        <v>84</v>
      </c>
      <c r="H48" s="382" t="s">
        <v>85</v>
      </c>
      <c r="I48" s="381">
        <v>68</v>
      </c>
      <c r="J48" s="381" t="s">
        <v>46</v>
      </c>
      <c r="K48" s="380"/>
      <c r="L48" s="380"/>
      <c r="M48" s="118" t="s">
        <v>5727</v>
      </c>
      <c r="N48" s="96"/>
      <c r="O48" s="118" t="s">
        <v>2733</v>
      </c>
      <c r="P48" s="346" t="s">
        <v>1985</v>
      </c>
      <c r="Q48" s="355">
        <v>43410</v>
      </c>
      <c r="R48" s="53" t="s">
        <v>5420</v>
      </c>
      <c r="S48" s="348" t="s">
        <v>5214</v>
      </c>
      <c r="T48" s="349"/>
      <c r="U48" s="349"/>
      <c r="V48" s="349"/>
      <c r="W48" s="351"/>
      <c r="X48" s="352"/>
      <c r="Y48" s="353"/>
      <c r="Z48" s="325" t="s">
        <v>1521</v>
      </c>
      <c r="AA48" s="63"/>
      <c r="AC48" s="118"/>
    </row>
    <row r="49" spans="1:29" ht="45" customHeight="1" x14ac:dyDescent="0.25">
      <c r="A49" s="325">
        <v>46</v>
      </c>
      <c r="B49" s="340" t="s">
        <v>1837</v>
      </c>
      <c r="C49" s="340" t="s">
        <v>1485</v>
      </c>
      <c r="D49" s="340" t="s">
        <v>1837</v>
      </c>
      <c r="E49" s="325" t="s">
        <v>1823</v>
      </c>
      <c r="F49" s="372" t="s">
        <v>5583</v>
      </c>
      <c r="G49" s="341" t="s">
        <v>86</v>
      </c>
      <c r="H49" s="381" t="s">
        <v>87</v>
      </c>
      <c r="I49" s="381">
        <v>74</v>
      </c>
      <c r="J49" s="381" t="s">
        <v>46</v>
      </c>
      <c r="K49" s="380"/>
      <c r="L49" s="380"/>
      <c r="M49" s="118" t="s">
        <v>5727</v>
      </c>
      <c r="N49" s="96"/>
      <c r="O49" s="118" t="s">
        <v>2734</v>
      </c>
      <c r="P49" s="346" t="s">
        <v>1985</v>
      </c>
      <c r="Q49" s="355">
        <v>43410</v>
      </c>
      <c r="R49" s="53" t="s">
        <v>5412</v>
      </c>
      <c r="S49" s="348" t="s">
        <v>5214</v>
      </c>
      <c r="T49" s="349"/>
      <c r="U49" s="349"/>
      <c r="V49" s="349"/>
      <c r="W49" s="351"/>
      <c r="X49" s="352"/>
      <c r="Y49" s="353"/>
      <c r="Z49" s="325" t="s">
        <v>1521</v>
      </c>
      <c r="AA49" s="63"/>
      <c r="AC49" s="118"/>
    </row>
    <row r="50" spans="1:29" ht="45" customHeight="1" x14ac:dyDescent="0.25">
      <c r="A50" s="325">
        <v>47</v>
      </c>
      <c r="B50" s="340" t="s">
        <v>1837</v>
      </c>
      <c r="C50" s="340" t="s">
        <v>1485</v>
      </c>
      <c r="D50" s="340" t="s">
        <v>1837</v>
      </c>
      <c r="E50" s="325" t="s">
        <v>1823</v>
      </c>
      <c r="F50" s="372" t="s">
        <v>5583</v>
      </c>
      <c r="G50" s="341" t="s">
        <v>88</v>
      </c>
      <c r="H50" s="381" t="s">
        <v>87</v>
      </c>
      <c r="I50" s="381">
        <v>75</v>
      </c>
      <c r="J50" s="381" t="s">
        <v>46</v>
      </c>
      <c r="K50" s="380"/>
      <c r="L50" s="380"/>
      <c r="M50" s="118" t="s">
        <v>5727</v>
      </c>
      <c r="N50" s="96"/>
      <c r="O50" s="37" t="s">
        <v>2735</v>
      </c>
      <c r="P50" s="346" t="s">
        <v>1985</v>
      </c>
      <c r="Q50" s="355">
        <v>43410</v>
      </c>
      <c r="R50" s="53" t="s">
        <v>5419</v>
      </c>
      <c r="S50" s="348" t="s">
        <v>5214</v>
      </c>
      <c r="T50" s="349"/>
      <c r="U50" s="349"/>
      <c r="V50" s="349"/>
      <c r="W50" s="351"/>
      <c r="X50" s="352"/>
      <c r="Y50" s="353"/>
      <c r="Z50" s="325" t="s">
        <v>1521</v>
      </c>
      <c r="AA50" s="63"/>
      <c r="AC50" s="37"/>
    </row>
    <row r="51" spans="1:29" ht="45" customHeight="1" x14ac:dyDescent="0.25">
      <c r="A51" s="325">
        <v>48</v>
      </c>
      <c r="B51" s="340" t="s">
        <v>1837</v>
      </c>
      <c r="C51" s="340" t="s">
        <v>1485</v>
      </c>
      <c r="D51" s="340" t="s">
        <v>1837</v>
      </c>
      <c r="E51" s="325" t="s">
        <v>1823</v>
      </c>
      <c r="F51" s="372" t="s">
        <v>5583</v>
      </c>
      <c r="G51" s="341" t="s">
        <v>89</v>
      </c>
      <c r="H51" s="381" t="s">
        <v>87</v>
      </c>
      <c r="I51" s="381">
        <v>76</v>
      </c>
      <c r="J51" s="381" t="s">
        <v>46</v>
      </c>
      <c r="K51" s="380"/>
      <c r="L51" s="380"/>
      <c r="M51" s="118" t="s">
        <v>5727</v>
      </c>
      <c r="N51" s="96"/>
      <c r="O51" s="37" t="s">
        <v>2736</v>
      </c>
      <c r="P51" s="346" t="s">
        <v>1985</v>
      </c>
      <c r="Q51" s="347"/>
      <c r="R51" s="53" t="s">
        <v>5452</v>
      </c>
      <c r="S51" s="348" t="s">
        <v>5214</v>
      </c>
      <c r="T51" s="349"/>
      <c r="U51" s="349"/>
      <c r="V51" s="349"/>
      <c r="W51" s="351"/>
      <c r="X51" s="352"/>
      <c r="Y51" s="353"/>
      <c r="Z51" s="325" t="s">
        <v>1521</v>
      </c>
      <c r="AA51" s="63"/>
      <c r="AC51" s="37"/>
    </row>
    <row r="52" spans="1:29" ht="45" customHeight="1" x14ac:dyDescent="0.25">
      <c r="A52" s="325">
        <v>49</v>
      </c>
      <c r="B52" s="340" t="s">
        <v>1837</v>
      </c>
      <c r="C52" s="340" t="s">
        <v>1485</v>
      </c>
      <c r="D52" s="340" t="s">
        <v>1837</v>
      </c>
      <c r="E52" s="325" t="s">
        <v>1823</v>
      </c>
      <c r="F52" s="372" t="s">
        <v>5583</v>
      </c>
      <c r="G52" s="341" t="s">
        <v>90</v>
      </c>
      <c r="H52" s="381" t="s">
        <v>91</v>
      </c>
      <c r="I52" s="381">
        <v>77</v>
      </c>
      <c r="J52" s="381" t="s">
        <v>46</v>
      </c>
      <c r="K52" s="380"/>
      <c r="L52" s="380"/>
      <c r="M52" s="118" t="s">
        <v>5727</v>
      </c>
      <c r="N52" s="96"/>
      <c r="O52" s="37" t="s">
        <v>2737</v>
      </c>
      <c r="P52" s="346" t="s">
        <v>4455</v>
      </c>
      <c r="Q52" s="355">
        <v>43433</v>
      </c>
      <c r="R52" s="53" t="s">
        <v>5454</v>
      </c>
      <c r="S52" s="348" t="s">
        <v>5214</v>
      </c>
      <c r="T52" s="349"/>
      <c r="U52" s="349"/>
      <c r="V52" s="349"/>
      <c r="W52" s="351"/>
      <c r="X52" s="352"/>
      <c r="Y52" s="353"/>
      <c r="Z52" s="325" t="s">
        <v>1521</v>
      </c>
      <c r="AA52" s="63"/>
      <c r="AC52" s="37"/>
    </row>
    <row r="53" spans="1:29" ht="45" customHeight="1" x14ac:dyDescent="0.25">
      <c r="A53" s="325">
        <v>50</v>
      </c>
      <c r="B53" s="340" t="s">
        <v>1837</v>
      </c>
      <c r="C53" s="340" t="s">
        <v>1485</v>
      </c>
      <c r="D53" s="340" t="s">
        <v>1837</v>
      </c>
      <c r="E53" s="325" t="s">
        <v>1823</v>
      </c>
      <c r="F53" s="372" t="s">
        <v>5583</v>
      </c>
      <c r="G53" s="341" t="s">
        <v>92</v>
      </c>
      <c r="H53" s="381" t="s">
        <v>93</v>
      </c>
      <c r="I53" s="381">
        <v>82</v>
      </c>
      <c r="J53" s="381" t="s">
        <v>46</v>
      </c>
      <c r="K53" s="380"/>
      <c r="L53" s="380"/>
      <c r="M53" s="118" t="s">
        <v>5727</v>
      </c>
      <c r="N53" s="96"/>
      <c r="O53" s="37" t="s">
        <v>2737</v>
      </c>
      <c r="P53" s="346" t="s">
        <v>1985</v>
      </c>
      <c r="Q53" s="347"/>
      <c r="R53" s="53" t="s">
        <v>5445</v>
      </c>
      <c r="S53" s="348" t="s">
        <v>5214</v>
      </c>
      <c r="T53" s="349"/>
      <c r="U53" s="349"/>
      <c r="V53" s="349"/>
      <c r="W53" s="351"/>
      <c r="X53" s="352"/>
      <c r="Y53" s="353"/>
      <c r="Z53" s="325" t="s">
        <v>1521</v>
      </c>
      <c r="AA53" s="63"/>
      <c r="AC53" s="37"/>
    </row>
    <row r="54" spans="1:29" ht="45" customHeight="1" x14ac:dyDescent="0.25">
      <c r="A54" s="325">
        <v>51</v>
      </c>
      <c r="B54" s="340" t="s">
        <v>1837</v>
      </c>
      <c r="C54" s="340" t="s">
        <v>1485</v>
      </c>
      <c r="D54" s="340" t="s">
        <v>1837</v>
      </c>
      <c r="E54" s="325" t="s">
        <v>1823</v>
      </c>
      <c r="F54" s="372" t="s">
        <v>5583</v>
      </c>
      <c r="G54" s="341" t="s">
        <v>94</v>
      </c>
      <c r="H54" s="381" t="s">
        <v>95</v>
      </c>
      <c r="I54" s="381">
        <v>86</v>
      </c>
      <c r="J54" s="381" t="s">
        <v>46</v>
      </c>
      <c r="K54" s="380"/>
      <c r="L54" s="380"/>
      <c r="M54" s="118" t="s">
        <v>5727</v>
      </c>
      <c r="N54" s="96"/>
      <c r="O54" s="37" t="s">
        <v>2738</v>
      </c>
      <c r="P54" s="346" t="s">
        <v>1985</v>
      </c>
      <c r="Q54" s="355">
        <v>43410</v>
      </c>
      <c r="R54" s="53" t="s">
        <v>5430</v>
      </c>
      <c r="S54" s="348" t="s">
        <v>5214</v>
      </c>
      <c r="T54" s="349"/>
      <c r="U54" s="349"/>
      <c r="V54" s="349"/>
      <c r="W54" s="351"/>
      <c r="X54" s="352"/>
      <c r="Y54" s="353"/>
      <c r="Z54" s="325" t="s">
        <v>1521</v>
      </c>
      <c r="AA54" s="63"/>
      <c r="AC54" s="37"/>
    </row>
    <row r="55" spans="1:29" ht="45" customHeight="1" x14ac:dyDescent="0.25">
      <c r="A55" s="325">
        <v>52</v>
      </c>
      <c r="B55" s="340" t="s">
        <v>1837</v>
      </c>
      <c r="C55" s="340" t="s">
        <v>1485</v>
      </c>
      <c r="D55" s="340" t="s">
        <v>1837</v>
      </c>
      <c r="E55" s="325" t="s">
        <v>1823</v>
      </c>
      <c r="F55" s="372" t="s">
        <v>5583</v>
      </c>
      <c r="G55" s="341" t="s">
        <v>96</v>
      </c>
      <c r="H55" s="381" t="s">
        <v>97</v>
      </c>
      <c r="I55" s="381">
        <v>87</v>
      </c>
      <c r="J55" s="381" t="s">
        <v>19</v>
      </c>
      <c r="K55" s="380"/>
      <c r="L55" s="380"/>
      <c r="M55" s="118" t="s">
        <v>5727</v>
      </c>
      <c r="N55" s="96"/>
      <c r="O55" s="37" t="s">
        <v>2739</v>
      </c>
      <c r="P55" s="346" t="s">
        <v>3618</v>
      </c>
      <c r="Q55" s="347"/>
      <c r="R55" s="53" t="s">
        <v>5455</v>
      </c>
      <c r="S55" s="348" t="s">
        <v>5214</v>
      </c>
      <c r="T55" s="349"/>
      <c r="U55" s="349"/>
      <c r="V55" s="349"/>
      <c r="W55" s="351"/>
      <c r="X55" s="352"/>
      <c r="Y55" s="353"/>
      <c r="Z55" s="325" t="s">
        <v>1521</v>
      </c>
      <c r="AA55" s="63"/>
      <c r="AC55" s="37"/>
    </row>
    <row r="56" spans="1:29" ht="45" customHeight="1" x14ac:dyDescent="0.25">
      <c r="A56" s="325">
        <v>53</v>
      </c>
      <c r="B56" s="340" t="s">
        <v>1837</v>
      </c>
      <c r="C56" s="340" t="s">
        <v>1485</v>
      </c>
      <c r="D56" s="340" t="s">
        <v>1837</v>
      </c>
      <c r="E56" s="325" t="s">
        <v>1823</v>
      </c>
      <c r="F56" s="372" t="s">
        <v>5583</v>
      </c>
      <c r="G56" s="341" t="s">
        <v>98</v>
      </c>
      <c r="H56" s="381" t="s">
        <v>99</v>
      </c>
      <c r="I56" s="381">
        <v>89</v>
      </c>
      <c r="J56" s="381" t="s">
        <v>46</v>
      </c>
      <c r="K56" s="380"/>
      <c r="L56" s="380"/>
      <c r="M56" s="118" t="s">
        <v>5727</v>
      </c>
      <c r="N56" s="96"/>
      <c r="O56" s="37" t="s">
        <v>2740</v>
      </c>
      <c r="P56" s="346" t="s">
        <v>1985</v>
      </c>
      <c r="Q56" s="355">
        <v>43410</v>
      </c>
      <c r="R56" s="53" t="s">
        <v>5418</v>
      </c>
      <c r="S56" s="348" t="s">
        <v>5214</v>
      </c>
      <c r="T56" s="349"/>
      <c r="U56" s="349"/>
      <c r="V56" s="349"/>
      <c r="W56" s="351"/>
      <c r="X56" s="352"/>
      <c r="Y56" s="353"/>
      <c r="Z56" s="325" t="s">
        <v>1521</v>
      </c>
      <c r="AA56" s="63"/>
      <c r="AC56" s="37"/>
    </row>
    <row r="57" spans="1:29" ht="45" customHeight="1" x14ac:dyDescent="0.25">
      <c r="A57" s="325">
        <v>54</v>
      </c>
      <c r="B57" s="340" t="s">
        <v>1837</v>
      </c>
      <c r="C57" s="340" t="s">
        <v>1485</v>
      </c>
      <c r="D57" s="340" t="s">
        <v>1837</v>
      </c>
      <c r="E57" s="325" t="s">
        <v>1823</v>
      </c>
      <c r="F57" s="372" t="s">
        <v>5583</v>
      </c>
      <c r="G57" s="341" t="s">
        <v>100</v>
      </c>
      <c r="H57" s="381" t="s">
        <v>101</v>
      </c>
      <c r="I57" s="381">
        <v>91</v>
      </c>
      <c r="J57" s="381" t="s">
        <v>46</v>
      </c>
      <c r="K57" s="380"/>
      <c r="L57" s="380"/>
      <c r="M57" s="118" t="s">
        <v>5727</v>
      </c>
      <c r="N57" s="96"/>
      <c r="O57" s="37" t="s">
        <v>2737</v>
      </c>
      <c r="P57" s="346" t="s">
        <v>4455</v>
      </c>
      <c r="Q57" s="347" t="s">
        <v>5519</v>
      </c>
      <c r="R57" s="53" t="s">
        <v>5456</v>
      </c>
      <c r="S57" s="348" t="s">
        <v>5214</v>
      </c>
      <c r="T57" s="349"/>
      <c r="U57" s="349"/>
      <c r="V57" s="349"/>
      <c r="W57" s="351"/>
      <c r="X57" s="352"/>
      <c r="Y57" s="353"/>
      <c r="Z57" s="325" t="s">
        <v>1521</v>
      </c>
      <c r="AA57" s="63"/>
      <c r="AC57" s="37"/>
    </row>
    <row r="58" spans="1:29" ht="45" customHeight="1" x14ac:dyDescent="0.25">
      <c r="A58" s="325">
        <v>55</v>
      </c>
      <c r="B58" s="340" t="s">
        <v>1837</v>
      </c>
      <c r="C58" s="340" t="s">
        <v>1485</v>
      </c>
      <c r="D58" s="340" t="s">
        <v>1837</v>
      </c>
      <c r="E58" s="325" t="s">
        <v>1823</v>
      </c>
      <c r="F58" s="372" t="s">
        <v>5583</v>
      </c>
      <c r="G58" s="341" t="s">
        <v>102</v>
      </c>
      <c r="H58" s="381" t="s">
        <v>103</v>
      </c>
      <c r="I58" s="381">
        <v>92</v>
      </c>
      <c r="J58" s="381" t="s">
        <v>46</v>
      </c>
      <c r="K58" s="380"/>
      <c r="L58" s="380"/>
      <c r="M58" s="118" t="s">
        <v>5727</v>
      </c>
      <c r="N58" s="96"/>
      <c r="O58" s="37" t="s">
        <v>2741</v>
      </c>
      <c r="P58" s="346" t="s">
        <v>1985</v>
      </c>
      <c r="Q58" s="347"/>
      <c r="R58" s="53" t="s">
        <v>5445</v>
      </c>
      <c r="S58" s="348" t="s">
        <v>5214</v>
      </c>
      <c r="T58" s="349"/>
      <c r="U58" s="349"/>
      <c r="V58" s="349"/>
      <c r="W58" s="351"/>
      <c r="X58" s="352"/>
      <c r="Y58" s="353"/>
      <c r="Z58" s="325" t="s">
        <v>1521</v>
      </c>
      <c r="AA58" s="63"/>
      <c r="AC58" s="37"/>
    </row>
    <row r="59" spans="1:29" ht="45" customHeight="1" x14ac:dyDescent="0.25">
      <c r="A59" s="325">
        <v>56</v>
      </c>
      <c r="B59" s="340" t="s">
        <v>1837</v>
      </c>
      <c r="C59" s="340" t="s">
        <v>1485</v>
      </c>
      <c r="D59" s="340" t="s">
        <v>1837</v>
      </c>
      <c r="E59" s="325" t="s">
        <v>1823</v>
      </c>
      <c r="F59" s="372" t="s">
        <v>5583</v>
      </c>
      <c r="G59" s="341" t="s">
        <v>104</v>
      </c>
      <c r="H59" s="381" t="s">
        <v>105</v>
      </c>
      <c r="I59" s="381">
        <v>98</v>
      </c>
      <c r="J59" s="381" t="s">
        <v>46</v>
      </c>
      <c r="K59" s="380"/>
      <c r="L59" s="380"/>
      <c r="M59" s="118" t="s">
        <v>5727</v>
      </c>
      <c r="N59" s="96"/>
      <c r="O59" s="37" t="s">
        <v>2742</v>
      </c>
      <c r="P59" s="346" t="s">
        <v>1985</v>
      </c>
      <c r="Q59" s="355">
        <v>43410</v>
      </c>
      <c r="R59" s="53" t="s">
        <v>5430</v>
      </c>
      <c r="S59" s="348" t="s">
        <v>5214</v>
      </c>
      <c r="T59" s="349"/>
      <c r="U59" s="349"/>
      <c r="V59" s="349"/>
      <c r="W59" s="351"/>
      <c r="X59" s="352"/>
      <c r="Y59" s="353"/>
      <c r="Z59" s="325" t="s">
        <v>1521</v>
      </c>
      <c r="AA59" s="63"/>
      <c r="AC59" s="37"/>
    </row>
    <row r="60" spans="1:29" ht="45" customHeight="1" x14ac:dyDescent="0.25">
      <c r="A60" s="325">
        <v>57</v>
      </c>
      <c r="B60" s="340" t="s">
        <v>1837</v>
      </c>
      <c r="C60" s="340" t="s">
        <v>1485</v>
      </c>
      <c r="D60" s="340" t="s">
        <v>1837</v>
      </c>
      <c r="E60" s="325" t="s">
        <v>1823</v>
      </c>
      <c r="F60" s="372" t="s">
        <v>5583</v>
      </c>
      <c r="G60" s="341" t="s">
        <v>106</v>
      </c>
      <c r="H60" s="381" t="s">
        <v>107</v>
      </c>
      <c r="I60" s="381">
        <v>102</v>
      </c>
      <c r="J60" s="381" t="s">
        <v>19</v>
      </c>
      <c r="K60" s="380"/>
      <c r="L60" s="380"/>
      <c r="M60" s="118" t="s">
        <v>5727</v>
      </c>
      <c r="N60" s="96"/>
      <c r="O60" s="37" t="s">
        <v>2743</v>
      </c>
      <c r="P60" s="346" t="s">
        <v>1985</v>
      </c>
      <c r="Q60" s="355">
        <v>43410</v>
      </c>
      <c r="R60" s="53" t="s">
        <v>5431</v>
      </c>
      <c r="S60" s="348" t="s">
        <v>5214</v>
      </c>
      <c r="T60" s="349"/>
      <c r="U60" s="349"/>
      <c r="V60" s="349"/>
      <c r="W60" s="351"/>
      <c r="X60" s="352"/>
      <c r="Y60" s="353"/>
      <c r="Z60" s="325" t="s">
        <v>1521</v>
      </c>
      <c r="AA60" s="63"/>
      <c r="AC60" s="37"/>
    </row>
    <row r="61" spans="1:29" ht="45" customHeight="1" x14ac:dyDescent="0.25">
      <c r="A61" s="325">
        <v>58</v>
      </c>
      <c r="B61" s="340" t="s">
        <v>1837</v>
      </c>
      <c r="C61" s="340" t="s">
        <v>1485</v>
      </c>
      <c r="D61" s="340" t="s">
        <v>1837</v>
      </c>
      <c r="E61" s="325" t="s">
        <v>1823</v>
      </c>
      <c r="F61" s="372" t="s">
        <v>5583</v>
      </c>
      <c r="G61" s="341" t="s">
        <v>108</v>
      </c>
      <c r="H61" s="381" t="s">
        <v>109</v>
      </c>
      <c r="I61" s="381">
        <v>107</v>
      </c>
      <c r="J61" s="381" t="s">
        <v>46</v>
      </c>
      <c r="K61" s="380"/>
      <c r="L61" s="380"/>
      <c r="M61" s="118" t="s">
        <v>5727</v>
      </c>
      <c r="N61" s="96"/>
      <c r="O61" s="37" t="s">
        <v>2740</v>
      </c>
      <c r="P61" s="346" t="s">
        <v>1985</v>
      </c>
      <c r="Q61" s="355">
        <v>43410</v>
      </c>
      <c r="R61" s="53" t="s">
        <v>5431</v>
      </c>
      <c r="S61" s="348" t="s">
        <v>5214</v>
      </c>
      <c r="T61" s="349"/>
      <c r="U61" s="349"/>
      <c r="V61" s="349"/>
      <c r="W61" s="351"/>
      <c r="X61" s="352"/>
      <c r="Y61" s="353"/>
      <c r="Z61" s="325" t="s">
        <v>1521</v>
      </c>
      <c r="AA61" s="63"/>
      <c r="AC61" s="37"/>
    </row>
    <row r="62" spans="1:29" ht="76.5" customHeight="1" x14ac:dyDescent="0.25">
      <c r="A62" s="325">
        <v>59</v>
      </c>
      <c r="B62" s="340" t="s">
        <v>1837</v>
      </c>
      <c r="C62" s="340" t="s">
        <v>1485</v>
      </c>
      <c r="D62" s="340" t="s">
        <v>1837</v>
      </c>
      <c r="E62" s="325" t="s">
        <v>1823</v>
      </c>
      <c r="F62" s="372" t="s">
        <v>5583</v>
      </c>
      <c r="G62" s="341" t="s">
        <v>110</v>
      </c>
      <c r="H62" s="381" t="s">
        <v>111</v>
      </c>
      <c r="I62" s="381">
        <v>122</v>
      </c>
      <c r="J62" s="381" t="s">
        <v>46</v>
      </c>
      <c r="K62" s="380"/>
      <c r="L62" s="380"/>
      <c r="M62" s="118" t="s">
        <v>5727</v>
      </c>
      <c r="N62" s="96"/>
      <c r="O62" s="37" t="s">
        <v>2744</v>
      </c>
      <c r="P62" s="346" t="s">
        <v>1985</v>
      </c>
      <c r="Q62" s="355">
        <v>43410</v>
      </c>
      <c r="R62" s="53" t="s">
        <v>5432</v>
      </c>
      <c r="S62" s="348" t="s">
        <v>5214</v>
      </c>
      <c r="T62" s="349"/>
      <c r="U62" s="349"/>
      <c r="V62" s="349"/>
      <c r="W62" s="351"/>
      <c r="X62" s="352"/>
      <c r="Y62" s="353"/>
      <c r="Z62" s="325" t="s">
        <v>1521</v>
      </c>
      <c r="AA62" s="63"/>
      <c r="AC62" s="37"/>
    </row>
    <row r="63" spans="1:29" ht="45" customHeight="1" x14ac:dyDescent="0.25">
      <c r="A63" s="325">
        <v>60</v>
      </c>
      <c r="B63" s="340" t="s">
        <v>1837</v>
      </c>
      <c r="C63" s="340" t="s">
        <v>1485</v>
      </c>
      <c r="D63" s="340" t="s">
        <v>1837</v>
      </c>
      <c r="E63" s="325" t="s">
        <v>1823</v>
      </c>
      <c r="F63" s="372" t="s">
        <v>5583</v>
      </c>
      <c r="G63" s="341" t="s">
        <v>112</v>
      </c>
      <c r="H63" s="381" t="s">
        <v>111</v>
      </c>
      <c r="I63" s="381">
        <v>122</v>
      </c>
      <c r="J63" s="381" t="s">
        <v>46</v>
      </c>
      <c r="K63" s="380"/>
      <c r="L63" s="380"/>
      <c r="M63" s="118" t="s">
        <v>5727</v>
      </c>
      <c r="N63" s="96"/>
      <c r="O63" s="37" t="s">
        <v>2745</v>
      </c>
      <c r="P63" s="346" t="s">
        <v>1985</v>
      </c>
      <c r="Q63" s="355">
        <v>43410</v>
      </c>
      <c r="R63" s="53" t="s">
        <v>5417</v>
      </c>
      <c r="S63" s="348" t="s">
        <v>5214</v>
      </c>
      <c r="T63" s="349"/>
      <c r="U63" s="349"/>
      <c r="V63" s="349"/>
      <c r="W63" s="351"/>
      <c r="X63" s="352"/>
      <c r="Y63" s="353"/>
      <c r="Z63" s="325" t="s">
        <v>1521</v>
      </c>
      <c r="AA63" s="63"/>
      <c r="AC63" s="37"/>
    </row>
    <row r="64" spans="1:29" ht="54" customHeight="1" x14ac:dyDescent="0.25">
      <c r="A64" s="325">
        <v>61</v>
      </c>
      <c r="B64" s="340" t="s">
        <v>1837</v>
      </c>
      <c r="C64" s="340" t="s">
        <v>1485</v>
      </c>
      <c r="D64" s="340" t="s">
        <v>1837</v>
      </c>
      <c r="E64" s="325" t="s">
        <v>1823</v>
      </c>
      <c r="F64" s="372" t="s">
        <v>5583</v>
      </c>
      <c r="G64" s="341" t="s">
        <v>113</v>
      </c>
      <c r="H64" s="381" t="s">
        <v>114</v>
      </c>
      <c r="I64" s="381">
        <v>127</v>
      </c>
      <c r="J64" s="381" t="s">
        <v>46</v>
      </c>
      <c r="K64" s="380"/>
      <c r="L64" s="380"/>
      <c r="M64" s="118" t="s">
        <v>5727</v>
      </c>
      <c r="N64" s="96"/>
      <c r="O64" s="37" t="s">
        <v>2746</v>
      </c>
      <c r="P64" s="346" t="s">
        <v>4455</v>
      </c>
      <c r="Q64" s="355">
        <v>43410</v>
      </c>
      <c r="R64" s="53" t="s">
        <v>5457</v>
      </c>
      <c r="S64" s="348" t="s">
        <v>5214</v>
      </c>
      <c r="T64" s="349"/>
      <c r="U64" s="349"/>
      <c r="V64" s="349"/>
      <c r="W64" s="351"/>
      <c r="X64" s="352"/>
      <c r="Y64" s="353"/>
      <c r="Z64" s="325" t="s">
        <v>1521</v>
      </c>
      <c r="AA64" s="63"/>
      <c r="AC64" s="37"/>
    </row>
    <row r="65" spans="1:29" ht="45" customHeight="1" x14ac:dyDescent="0.25">
      <c r="A65" s="325">
        <v>62</v>
      </c>
      <c r="B65" s="340" t="s">
        <v>1837</v>
      </c>
      <c r="C65" s="340" t="s">
        <v>1485</v>
      </c>
      <c r="D65" s="340" t="s">
        <v>1837</v>
      </c>
      <c r="E65" s="325" t="s">
        <v>1823</v>
      </c>
      <c r="F65" s="372" t="s">
        <v>5583</v>
      </c>
      <c r="G65" s="341" t="s">
        <v>115</v>
      </c>
      <c r="H65" s="381" t="s">
        <v>116</v>
      </c>
      <c r="I65" s="381">
        <v>126</v>
      </c>
      <c r="J65" s="381" t="s">
        <v>46</v>
      </c>
      <c r="K65" s="380"/>
      <c r="L65" s="380"/>
      <c r="M65" s="118" t="s">
        <v>5727</v>
      </c>
      <c r="N65" s="96"/>
      <c r="O65" s="37" t="s">
        <v>2747</v>
      </c>
      <c r="P65" s="346" t="s">
        <v>1985</v>
      </c>
      <c r="Q65" s="355">
        <v>43410</v>
      </c>
      <c r="R65" s="53" t="s">
        <v>5409</v>
      </c>
      <c r="S65" s="348" t="s">
        <v>5214</v>
      </c>
      <c r="T65" s="349"/>
      <c r="U65" s="349"/>
      <c r="V65" s="349"/>
      <c r="W65" s="351"/>
      <c r="X65" s="352"/>
      <c r="Y65" s="353"/>
      <c r="Z65" s="325" t="s">
        <v>1521</v>
      </c>
      <c r="AA65" s="63"/>
      <c r="AC65" s="37"/>
    </row>
    <row r="66" spans="1:29" ht="76.5" customHeight="1" x14ac:dyDescent="0.25">
      <c r="A66" s="325">
        <v>63</v>
      </c>
      <c r="B66" s="340" t="s">
        <v>1837</v>
      </c>
      <c r="C66" s="340" t="s">
        <v>1485</v>
      </c>
      <c r="D66" s="340" t="s">
        <v>1837</v>
      </c>
      <c r="E66" s="325" t="s">
        <v>1823</v>
      </c>
      <c r="F66" s="372" t="s">
        <v>5583</v>
      </c>
      <c r="G66" s="341" t="s">
        <v>117</v>
      </c>
      <c r="H66" s="381" t="s">
        <v>118</v>
      </c>
      <c r="I66" s="381">
        <v>131</v>
      </c>
      <c r="J66" s="381" t="s">
        <v>19</v>
      </c>
      <c r="K66" s="380" t="s">
        <v>20</v>
      </c>
      <c r="L66" s="380"/>
      <c r="M66" s="118" t="s">
        <v>5727</v>
      </c>
      <c r="N66" s="96" t="s">
        <v>1902</v>
      </c>
      <c r="O66" s="38" t="s">
        <v>1960</v>
      </c>
      <c r="P66" s="346" t="s">
        <v>4455</v>
      </c>
      <c r="Q66" s="355">
        <v>43410</v>
      </c>
      <c r="R66" s="53" t="s">
        <v>5458</v>
      </c>
      <c r="S66" s="348" t="s">
        <v>5214</v>
      </c>
      <c r="T66" s="349"/>
      <c r="U66" s="349"/>
      <c r="V66" s="349"/>
      <c r="W66" s="351"/>
      <c r="X66" s="352"/>
      <c r="Y66" s="353"/>
      <c r="AA66" s="63"/>
      <c r="AC66" s="38"/>
    </row>
    <row r="67" spans="1:29" ht="45" customHeight="1" x14ac:dyDescent="0.25">
      <c r="A67" s="325">
        <v>64</v>
      </c>
      <c r="B67" s="340" t="s">
        <v>1837</v>
      </c>
      <c r="C67" s="340" t="s">
        <v>1485</v>
      </c>
      <c r="D67" s="340" t="s">
        <v>1837</v>
      </c>
      <c r="E67" s="325" t="s">
        <v>1823</v>
      </c>
      <c r="F67" s="372" t="s">
        <v>5583</v>
      </c>
      <c r="G67" s="341" t="s">
        <v>119</v>
      </c>
      <c r="H67" s="381" t="s">
        <v>120</v>
      </c>
      <c r="I67" s="381">
        <v>133</v>
      </c>
      <c r="J67" s="381" t="s">
        <v>121</v>
      </c>
      <c r="K67" s="380"/>
      <c r="L67" s="380"/>
      <c r="M67" s="118" t="s">
        <v>5727</v>
      </c>
      <c r="N67" s="96"/>
      <c r="O67" s="38" t="s">
        <v>2748</v>
      </c>
      <c r="P67" s="346" t="s">
        <v>4455</v>
      </c>
      <c r="Q67" s="355">
        <v>43433</v>
      </c>
      <c r="R67" s="53" t="s">
        <v>5459</v>
      </c>
      <c r="S67" s="348" t="s">
        <v>5214</v>
      </c>
      <c r="T67" s="349"/>
      <c r="U67" s="349"/>
      <c r="V67" s="349"/>
      <c r="W67" s="351"/>
      <c r="X67" s="352"/>
      <c r="Y67" s="353"/>
      <c r="Z67" s="325" t="s">
        <v>1521</v>
      </c>
      <c r="AA67" s="63"/>
      <c r="AC67" s="38"/>
    </row>
    <row r="68" spans="1:29" ht="45" customHeight="1" x14ac:dyDescent="0.25">
      <c r="A68" s="325">
        <v>65</v>
      </c>
      <c r="B68" s="340" t="s">
        <v>1837</v>
      </c>
      <c r="C68" s="340" t="s">
        <v>1485</v>
      </c>
      <c r="D68" s="340" t="s">
        <v>1837</v>
      </c>
      <c r="E68" s="325" t="s">
        <v>1823</v>
      </c>
      <c r="F68" s="372" t="s">
        <v>5583</v>
      </c>
      <c r="G68" s="341" t="s">
        <v>122</v>
      </c>
      <c r="H68" s="381" t="s">
        <v>123</v>
      </c>
      <c r="I68" s="381">
        <v>134</v>
      </c>
      <c r="J68" s="381" t="s">
        <v>19</v>
      </c>
      <c r="K68" s="380"/>
      <c r="L68" s="380"/>
      <c r="M68" s="118" t="s">
        <v>5727</v>
      </c>
      <c r="N68" s="96"/>
      <c r="O68" s="38" t="s">
        <v>2749</v>
      </c>
      <c r="P68" s="346" t="s">
        <v>1985</v>
      </c>
      <c r="Q68" s="355">
        <v>43410</v>
      </c>
      <c r="R68" s="53" t="s">
        <v>5409</v>
      </c>
      <c r="S68" s="348" t="s">
        <v>5214</v>
      </c>
      <c r="T68" s="349"/>
      <c r="U68" s="349"/>
      <c r="V68" s="349"/>
      <c r="W68" s="351"/>
      <c r="X68" s="352"/>
      <c r="Y68" s="353"/>
      <c r="Z68" s="325" t="s">
        <v>1521</v>
      </c>
      <c r="AA68" s="63"/>
      <c r="AC68" s="38"/>
    </row>
    <row r="69" spans="1:29" ht="89.25" customHeight="1" x14ac:dyDescent="0.25">
      <c r="A69" s="325">
        <v>66</v>
      </c>
      <c r="B69" s="340" t="s">
        <v>1837</v>
      </c>
      <c r="C69" s="340" t="s">
        <v>1485</v>
      </c>
      <c r="D69" s="340" t="s">
        <v>1837</v>
      </c>
      <c r="E69" s="325" t="s">
        <v>1823</v>
      </c>
      <c r="F69" s="372" t="s">
        <v>5583</v>
      </c>
      <c r="G69" s="341" t="s">
        <v>124</v>
      </c>
      <c r="H69" s="381" t="s">
        <v>125</v>
      </c>
      <c r="I69" s="381">
        <v>140</v>
      </c>
      <c r="J69" s="381" t="s">
        <v>19</v>
      </c>
      <c r="K69" s="380" t="s">
        <v>20</v>
      </c>
      <c r="L69" s="380"/>
      <c r="M69" s="118" t="s">
        <v>5727</v>
      </c>
      <c r="N69" s="96" t="s">
        <v>1902</v>
      </c>
      <c r="O69" s="38" t="s">
        <v>1961</v>
      </c>
      <c r="P69" s="346" t="s">
        <v>1985</v>
      </c>
      <c r="Q69" s="355">
        <v>43410</v>
      </c>
      <c r="R69" s="53" t="s">
        <v>5416</v>
      </c>
      <c r="S69" s="348" t="s">
        <v>5214</v>
      </c>
      <c r="T69" s="349"/>
      <c r="U69" s="349"/>
      <c r="V69" s="349"/>
      <c r="W69" s="351"/>
      <c r="X69" s="352"/>
      <c r="Y69" s="353"/>
      <c r="AA69" s="63"/>
      <c r="AC69" s="38"/>
    </row>
    <row r="70" spans="1:29" ht="45" customHeight="1" x14ac:dyDescent="0.25">
      <c r="A70" s="325">
        <v>67</v>
      </c>
      <c r="B70" s="340" t="s">
        <v>1837</v>
      </c>
      <c r="C70" s="340" t="s">
        <v>1485</v>
      </c>
      <c r="D70" s="340" t="s">
        <v>1837</v>
      </c>
      <c r="E70" s="325" t="s">
        <v>1823</v>
      </c>
      <c r="F70" s="372" t="s">
        <v>5583</v>
      </c>
      <c r="G70" s="341" t="s">
        <v>126</v>
      </c>
      <c r="H70" s="381" t="s">
        <v>127</v>
      </c>
      <c r="I70" s="381">
        <v>140</v>
      </c>
      <c r="J70" s="381" t="s">
        <v>46</v>
      </c>
      <c r="K70" s="380"/>
      <c r="L70" s="380"/>
      <c r="M70" s="118" t="s">
        <v>5727</v>
      </c>
      <c r="N70" s="96"/>
      <c r="O70" s="38" t="s">
        <v>2750</v>
      </c>
      <c r="P70" s="346" t="s">
        <v>1985</v>
      </c>
      <c r="Q70" s="355">
        <v>43410</v>
      </c>
      <c r="R70" s="53" t="s">
        <v>5415</v>
      </c>
      <c r="S70" s="348" t="s">
        <v>5214</v>
      </c>
      <c r="T70" s="349"/>
      <c r="U70" s="349"/>
      <c r="V70" s="349"/>
      <c r="W70" s="351"/>
      <c r="X70" s="352"/>
      <c r="Y70" s="353"/>
      <c r="Z70" s="325" t="s">
        <v>1521</v>
      </c>
      <c r="AA70" s="63"/>
      <c r="AC70" s="38"/>
    </row>
    <row r="71" spans="1:29" ht="61.5" customHeight="1" x14ac:dyDescent="0.25">
      <c r="A71" s="325">
        <v>68</v>
      </c>
      <c r="B71" s="340" t="s">
        <v>1837</v>
      </c>
      <c r="C71" s="340" t="s">
        <v>1485</v>
      </c>
      <c r="D71" s="340" t="s">
        <v>1837</v>
      </c>
      <c r="E71" s="325" t="s">
        <v>1823</v>
      </c>
      <c r="F71" s="372" t="s">
        <v>5583</v>
      </c>
      <c r="G71" s="341" t="s">
        <v>128</v>
      </c>
      <c r="H71" s="381" t="s">
        <v>127</v>
      </c>
      <c r="I71" s="381">
        <v>140</v>
      </c>
      <c r="J71" s="381" t="s">
        <v>46</v>
      </c>
      <c r="K71" s="380"/>
      <c r="L71" s="380"/>
      <c r="M71" s="118" t="s">
        <v>5727</v>
      </c>
      <c r="N71" s="96"/>
      <c r="O71" s="38" t="s">
        <v>2751</v>
      </c>
      <c r="P71" s="346" t="s">
        <v>4455</v>
      </c>
      <c r="Q71" s="355">
        <v>43433</v>
      </c>
      <c r="R71" s="53" t="s">
        <v>5460</v>
      </c>
      <c r="S71" s="348" t="s">
        <v>5214</v>
      </c>
      <c r="T71" s="349"/>
      <c r="U71" s="349"/>
      <c r="V71" s="349"/>
      <c r="W71" s="351"/>
      <c r="X71" s="352"/>
      <c r="Y71" s="353"/>
      <c r="Z71" s="325" t="s">
        <v>1521</v>
      </c>
      <c r="AA71" s="63"/>
      <c r="AC71" s="38"/>
    </row>
    <row r="72" spans="1:29" ht="45" customHeight="1" x14ac:dyDescent="0.25">
      <c r="A72" s="325">
        <v>69</v>
      </c>
      <c r="B72" s="340" t="s">
        <v>1837</v>
      </c>
      <c r="C72" s="340" t="s">
        <v>1485</v>
      </c>
      <c r="D72" s="340" t="s">
        <v>1837</v>
      </c>
      <c r="E72" s="325" t="s">
        <v>1823</v>
      </c>
      <c r="F72" s="372" t="s">
        <v>5583</v>
      </c>
      <c r="G72" s="341" t="s">
        <v>129</v>
      </c>
      <c r="H72" s="381" t="s">
        <v>130</v>
      </c>
      <c r="I72" s="381">
        <v>145</v>
      </c>
      <c r="J72" s="381" t="s">
        <v>46</v>
      </c>
      <c r="K72" s="380"/>
      <c r="L72" s="380"/>
      <c r="M72" s="118" t="s">
        <v>5727</v>
      </c>
      <c r="N72" s="96"/>
      <c r="O72" s="38" t="s">
        <v>2752</v>
      </c>
      <c r="P72" s="346" t="s">
        <v>1985</v>
      </c>
      <c r="Q72" s="355">
        <v>43410</v>
      </c>
      <c r="R72" s="53" t="s">
        <v>5433</v>
      </c>
      <c r="S72" s="348" t="s">
        <v>5214</v>
      </c>
      <c r="T72" s="349"/>
      <c r="U72" s="349"/>
      <c r="V72" s="349"/>
      <c r="W72" s="351"/>
      <c r="X72" s="352"/>
      <c r="Y72" s="353"/>
      <c r="Z72" s="325" t="s">
        <v>1521</v>
      </c>
      <c r="AA72" s="63"/>
      <c r="AC72" s="38"/>
    </row>
    <row r="73" spans="1:29" ht="69" customHeight="1" x14ac:dyDescent="0.25">
      <c r="A73" s="325">
        <v>70</v>
      </c>
      <c r="B73" s="340" t="s">
        <v>1837</v>
      </c>
      <c r="C73" s="340" t="s">
        <v>1485</v>
      </c>
      <c r="D73" s="340" t="s">
        <v>1837</v>
      </c>
      <c r="E73" s="325" t="s">
        <v>1823</v>
      </c>
      <c r="F73" s="372" t="s">
        <v>5583</v>
      </c>
      <c r="G73" s="341" t="s">
        <v>131</v>
      </c>
      <c r="H73" s="381" t="s">
        <v>132</v>
      </c>
      <c r="I73" s="381">
        <v>153</v>
      </c>
      <c r="J73" s="381" t="s">
        <v>19</v>
      </c>
      <c r="K73" s="380" t="s">
        <v>20</v>
      </c>
      <c r="L73" s="380"/>
      <c r="M73" s="118" t="s">
        <v>5727</v>
      </c>
      <c r="N73" s="96" t="s">
        <v>1902</v>
      </c>
      <c r="O73" s="38" t="s">
        <v>1962</v>
      </c>
      <c r="P73" s="346" t="s">
        <v>1985</v>
      </c>
      <c r="Q73" s="355">
        <v>43410</v>
      </c>
      <c r="R73" s="53" t="s">
        <v>5414</v>
      </c>
      <c r="S73" s="348" t="s">
        <v>5214</v>
      </c>
      <c r="T73" s="349"/>
      <c r="U73" s="349"/>
      <c r="V73" s="349"/>
      <c r="W73" s="351"/>
      <c r="X73" s="352"/>
      <c r="Y73" s="353"/>
      <c r="AA73" s="63"/>
      <c r="AC73" s="38"/>
    </row>
    <row r="74" spans="1:29" ht="45" customHeight="1" x14ac:dyDescent="0.25">
      <c r="A74" s="325">
        <v>71</v>
      </c>
      <c r="B74" s="340" t="s">
        <v>1837</v>
      </c>
      <c r="C74" s="340" t="s">
        <v>1485</v>
      </c>
      <c r="D74" s="340" t="s">
        <v>1837</v>
      </c>
      <c r="E74" s="325" t="s">
        <v>1823</v>
      </c>
      <c r="F74" s="372" t="s">
        <v>5583</v>
      </c>
      <c r="G74" s="341" t="s">
        <v>133</v>
      </c>
      <c r="H74" s="381"/>
      <c r="I74" s="381"/>
      <c r="J74" s="381" t="s">
        <v>46</v>
      </c>
      <c r="K74" s="380"/>
      <c r="L74" s="380"/>
      <c r="M74" s="118" t="s">
        <v>5727</v>
      </c>
      <c r="N74" s="96"/>
      <c r="O74" s="38" t="s">
        <v>2753</v>
      </c>
      <c r="P74" s="346" t="s">
        <v>1985</v>
      </c>
      <c r="Q74" s="355">
        <v>43410</v>
      </c>
      <c r="R74" s="53" t="s">
        <v>5434</v>
      </c>
      <c r="S74" s="348" t="s">
        <v>5214</v>
      </c>
      <c r="T74" s="349"/>
      <c r="U74" s="349"/>
      <c r="V74" s="349"/>
      <c r="W74" s="351"/>
      <c r="X74" s="352"/>
      <c r="Y74" s="353"/>
      <c r="Z74" s="325" t="s">
        <v>1521</v>
      </c>
      <c r="AA74" s="63"/>
      <c r="AC74" s="38"/>
    </row>
    <row r="75" spans="1:29" ht="63.75" customHeight="1" x14ac:dyDescent="0.25">
      <c r="A75" s="325">
        <v>72</v>
      </c>
      <c r="B75" s="340" t="s">
        <v>1837</v>
      </c>
      <c r="C75" s="340" t="s">
        <v>1485</v>
      </c>
      <c r="D75" s="340" t="s">
        <v>1837</v>
      </c>
      <c r="E75" s="325" t="s">
        <v>1823</v>
      </c>
      <c r="F75" s="372" t="s">
        <v>5583</v>
      </c>
      <c r="G75" s="341" t="s">
        <v>134</v>
      </c>
      <c r="H75" s="381" t="s">
        <v>135</v>
      </c>
      <c r="I75" s="381">
        <v>158</v>
      </c>
      <c r="J75" s="381" t="s">
        <v>46</v>
      </c>
      <c r="K75" s="380"/>
      <c r="L75" s="380"/>
      <c r="M75" s="118" t="s">
        <v>5727</v>
      </c>
      <c r="N75" s="96"/>
      <c r="O75" s="38" t="s">
        <v>2754</v>
      </c>
      <c r="P75" s="346" t="s">
        <v>1985</v>
      </c>
      <c r="Q75" s="355">
        <v>43410</v>
      </c>
      <c r="R75" s="53" t="s">
        <v>5413</v>
      </c>
      <c r="S75" s="348" t="s">
        <v>5214</v>
      </c>
      <c r="T75" s="349"/>
      <c r="U75" s="349"/>
      <c r="V75" s="349"/>
      <c r="W75" s="351"/>
      <c r="X75" s="352"/>
      <c r="Y75" s="353"/>
      <c r="Z75" s="325" t="s">
        <v>1521</v>
      </c>
      <c r="AA75" s="63"/>
      <c r="AC75" s="38"/>
    </row>
    <row r="76" spans="1:29" ht="45" customHeight="1" x14ac:dyDescent="0.25">
      <c r="A76" s="325">
        <v>73</v>
      </c>
      <c r="B76" s="340" t="s">
        <v>1837</v>
      </c>
      <c r="C76" s="340" t="s">
        <v>1485</v>
      </c>
      <c r="D76" s="340" t="s">
        <v>1837</v>
      </c>
      <c r="E76" s="325" t="s">
        <v>1823</v>
      </c>
      <c r="F76" s="372" t="s">
        <v>5583</v>
      </c>
      <c r="G76" s="341" t="s">
        <v>136</v>
      </c>
      <c r="H76" s="383" t="s">
        <v>137</v>
      </c>
      <c r="I76" s="381">
        <v>161</v>
      </c>
      <c r="J76" s="381" t="s">
        <v>46</v>
      </c>
      <c r="K76" s="380"/>
      <c r="L76" s="380"/>
      <c r="M76" s="118" t="s">
        <v>5727</v>
      </c>
      <c r="N76" s="96"/>
      <c r="O76" s="39" t="s">
        <v>2755</v>
      </c>
      <c r="P76" s="346" t="s">
        <v>1985</v>
      </c>
      <c r="Q76" s="355">
        <v>43410</v>
      </c>
      <c r="R76" s="53" t="s">
        <v>5435</v>
      </c>
      <c r="S76" s="348" t="s">
        <v>5214</v>
      </c>
      <c r="T76" s="349"/>
      <c r="U76" s="349"/>
      <c r="V76" s="349"/>
      <c r="W76" s="351"/>
      <c r="X76" s="352"/>
      <c r="Y76" s="353"/>
      <c r="Z76" s="325" t="s">
        <v>1521</v>
      </c>
      <c r="AA76" s="63"/>
      <c r="AC76" s="39"/>
    </row>
    <row r="77" spans="1:29" ht="45" customHeight="1" x14ac:dyDescent="0.25">
      <c r="A77" s="325">
        <v>74</v>
      </c>
      <c r="B77" s="340" t="s">
        <v>1837</v>
      </c>
      <c r="C77" s="340" t="s">
        <v>1485</v>
      </c>
      <c r="D77" s="340" t="s">
        <v>1837</v>
      </c>
      <c r="E77" s="325" t="s">
        <v>1823</v>
      </c>
      <c r="F77" s="372" t="s">
        <v>5583</v>
      </c>
      <c r="G77" s="341" t="s">
        <v>138</v>
      </c>
      <c r="H77" s="384" t="s">
        <v>139</v>
      </c>
      <c r="I77" s="354"/>
      <c r="J77" s="354" t="s">
        <v>46</v>
      </c>
      <c r="K77" s="380"/>
      <c r="L77" s="380"/>
      <c r="M77" s="118" t="s">
        <v>5727</v>
      </c>
      <c r="N77" s="96"/>
      <c r="O77" s="38" t="s">
        <v>2756</v>
      </c>
      <c r="P77" s="346" t="s">
        <v>1985</v>
      </c>
      <c r="Q77" s="355">
        <v>43410</v>
      </c>
      <c r="R77" s="53" t="s">
        <v>5412</v>
      </c>
      <c r="S77" s="348" t="s">
        <v>5214</v>
      </c>
      <c r="T77" s="349"/>
      <c r="U77" s="349"/>
      <c r="V77" s="349"/>
      <c r="W77" s="351"/>
      <c r="X77" s="352"/>
      <c r="Y77" s="353"/>
      <c r="Z77" s="325" t="s">
        <v>1521</v>
      </c>
      <c r="AA77" s="63"/>
      <c r="AC77" s="38"/>
    </row>
    <row r="78" spans="1:29" ht="45" customHeight="1" x14ac:dyDescent="0.25">
      <c r="A78" s="325">
        <v>75</v>
      </c>
      <c r="B78" s="340" t="s">
        <v>1837</v>
      </c>
      <c r="C78" s="340" t="s">
        <v>1485</v>
      </c>
      <c r="D78" s="340" t="s">
        <v>1837</v>
      </c>
      <c r="E78" s="325" t="s">
        <v>1823</v>
      </c>
      <c r="F78" s="372" t="s">
        <v>5583</v>
      </c>
      <c r="G78" s="341" t="s">
        <v>140</v>
      </c>
      <c r="H78" s="384" t="s">
        <v>141</v>
      </c>
      <c r="I78" s="354"/>
      <c r="J78" s="354" t="s">
        <v>46</v>
      </c>
      <c r="K78" s="380"/>
      <c r="L78" s="380"/>
      <c r="M78" s="118" t="s">
        <v>5727</v>
      </c>
      <c r="N78" s="96"/>
      <c r="O78" s="38" t="s">
        <v>2717</v>
      </c>
      <c r="P78" s="346" t="s">
        <v>1985</v>
      </c>
      <c r="Q78" s="355">
        <v>43410</v>
      </c>
      <c r="R78" s="53" t="s">
        <v>5411</v>
      </c>
      <c r="S78" s="348" t="s">
        <v>5214</v>
      </c>
      <c r="T78" s="349"/>
      <c r="U78" s="349"/>
      <c r="V78" s="349"/>
      <c r="W78" s="351"/>
      <c r="X78" s="352"/>
      <c r="Y78" s="353"/>
      <c r="AA78" s="63"/>
      <c r="AC78" s="38"/>
    </row>
    <row r="79" spans="1:29" ht="45" customHeight="1" x14ac:dyDescent="0.25">
      <c r="A79" s="325">
        <v>76</v>
      </c>
      <c r="B79" s="340" t="s">
        <v>1837</v>
      </c>
      <c r="C79" s="340" t="s">
        <v>1485</v>
      </c>
      <c r="D79" s="340" t="s">
        <v>1837</v>
      </c>
      <c r="E79" s="325" t="s">
        <v>1823</v>
      </c>
      <c r="F79" s="372" t="s">
        <v>5583</v>
      </c>
      <c r="G79" s="341" t="s">
        <v>142</v>
      </c>
      <c r="H79" s="384" t="s">
        <v>139</v>
      </c>
      <c r="I79" s="342"/>
      <c r="J79" s="342" t="s">
        <v>46</v>
      </c>
      <c r="K79" s="380"/>
      <c r="L79" s="380"/>
      <c r="M79" s="118" t="s">
        <v>5727</v>
      </c>
      <c r="N79" s="96"/>
      <c r="O79" s="38" t="s">
        <v>2757</v>
      </c>
      <c r="P79" s="346" t="s">
        <v>1985</v>
      </c>
      <c r="Q79" s="355">
        <v>43410</v>
      </c>
      <c r="R79" s="53" t="s">
        <v>5461</v>
      </c>
      <c r="S79" s="348" t="s">
        <v>5214</v>
      </c>
      <c r="T79" s="349"/>
      <c r="U79" s="349"/>
      <c r="V79" s="349"/>
      <c r="W79" s="351"/>
      <c r="X79" s="352"/>
      <c r="Y79" s="353"/>
      <c r="Z79" s="325" t="s">
        <v>1521</v>
      </c>
      <c r="AA79" s="63"/>
      <c r="AC79" s="38"/>
    </row>
    <row r="80" spans="1:29" ht="51" customHeight="1" x14ac:dyDescent="0.25">
      <c r="A80" s="325">
        <v>77</v>
      </c>
      <c r="B80" s="340" t="s">
        <v>1837</v>
      </c>
      <c r="C80" s="340" t="s">
        <v>1485</v>
      </c>
      <c r="D80" s="340" t="s">
        <v>1837</v>
      </c>
      <c r="E80" s="325" t="s">
        <v>1823</v>
      </c>
      <c r="F80" s="372" t="s">
        <v>5583</v>
      </c>
      <c r="G80" s="341" t="s">
        <v>143</v>
      </c>
      <c r="H80" s="384" t="s">
        <v>141</v>
      </c>
      <c r="I80" s="342"/>
      <c r="J80" s="342" t="s">
        <v>46</v>
      </c>
      <c r="K80" s="380"/>
      <c r="L80" s="380"/>
      <c r="M80" s="118" t="s">
        <v>5727</v>
      </c>
      <c r="N80" s="96"/>
      <c r="O80" s="38" t="s">
        <v>2758</v>
      </c>
      <c r="P80" s="346" t="s">
        <v>4455</v>
      </c>
      <c r="Q80" s="355">
        <v>43433</v>
      </c>
      <c r="R80" s="53" t="s">
        <v>5462</v>
      </c>
      <c r="S80" s="348" t="s">
        <v>5214</v>
      </c>
      <c r="T80" s="349"/>
      <c r="U80" s="349"/>
      <c r="V80" s="349"/>
      <c r="W80" s="351"/>
      <c r="X80" s="352"/>
      <c r="Y80" s="353"/>
      <c r="Z80" s="325" t="s">
        <v>1521</v>
      </c>
      <c r="AA80" s="63"/>
      <c r="AC80" s="38"/>
    </row>
    <row r="81" spans="1:29" ht="45" customHeight="1" x14ac:dyDescent="0.25">
      <c r="A81" s="325">
        <v>78</v>
      </c>
      <c r="B81" s="340" t="s">
        <v>1837</v>
      </c>
      <c r="C81" s="340" t="s">
        <v>1485</v>
      </c>
      <c r="D81" s="340" t="s">
        <v>1837</v>
      </c>
      <c r="E81" s="325" t="s">
        <v>1823</v>
      </c>
      <c r="F81" s="372" t="s">
        <v>5583</v>
      </c>
      <c r="G81" s="341" t="s">
        <v>144</v>
      </c>
      <c r="H81" s="384" t="s">
        <v>145</v>
      </c>
      <c r="I81" s="342"/>
      <c r="J81" s="342" t="s">
        <v>46</v>
      </c>
      <c r="K81" s="380"/>
      <c r="L81" s="380"/>
      <c r="M81" s="118" t="s">
        <v>5727</v>
      </c>
      <c r="N81" s="96"/>
      <c r="O81" s="38" t="s">
        <v>2759</v>
      </c>
      <c r="P81" s="346" t="s">
        <v>1985</v>
      </c>
      <c r="Q81" s="355">
        <v>43410</v>
      </c>
      <c r="R81" s="53" t="s">
        <v>5410</v>
      </c>
      <c r="S81" s="348" t="s">
        <v>5214</v>
      </c>
      <c r="T81" s="349"/>
      <c r="U81" s="349"/>
      <c r="V81" s="349"/>
      <c r="W81" s="351"/>
      <c r="X81" s="352"/>
      <c r="Y81" s="353"/>
      <c r="AA81" s="63"/>
      <c r="AC81" s="38"/>
    </row>
    <row r="82" spans="1:29" ht="60" customHeight="1" x14ac:dyDescent="0.25">
      <c r="A82" s="325">
        <v>79</v>
      </c>
      <c r="B82" s="340" t="s">
        <v>1837</v>
      </c>
      <c r="C82" s="340" t="s">
        <v>1485</v>
      </c>
      <c r="D82" s="340" t="s">
        <v>1837</v>
      </c>
      <c r="E82" s="325" t="s">
        <v>1823</v>
      </c>
      <c r="F82" s="372" t="s">
        <v>5583</v>
      </c>
      <c r="G82" s="341" t="s">
        <v>146</v>
      </c>
      <c r="H82" s="385" t="s">
        <v>147</v>
      </c>
      <c r="I82" s="342"/>
      <c r="J82" s="342" t="s">
        <v>46</v>
      </c>
      <c r="K82" s="386"/>
      <c r="L82" s="380"/>
      <c r="M82" s="118" t="s">
        <v>5727</v>
      </c>
      <c r="N82" s="96"/>
      <c r="O82" s="38" t="s">
        <v>2760</v>
      </c>
      <c r="P82" s="346" t="s">
        <v>3618</v>
      </c>
      <c r="Q82" s="355">
        <v>43442</v>
      </c>
      <c r="R82" s="53" t="s">
        <v>5520</v>
      </c>
      <c r="S82" s="348" t="s">
        <v>5214</v>
      </c>
      <c r="T82" s="349"/>
      <c r="U82" s="349"/>
      <c r="V82" s="349"/>
      <c r="W82" s="351"/>
      <c r="X82" s="352"/>
      <c r="Y82" s="353"/>
      <c r="Z82" s="325" t="s">
        <v>1521</v>
      </c>
      <c r="AA82" s="63"/>
      <c r="AC82" s="38"/>
    </row>
    <row r="83" spans="1:29" ht="76.5" customHeight="1" x14ac:dyDescent="0.25">
      <c r="A83" s="325">
        <v>80</v>
      </c>
      <c r="B83" s="340" t="s">
        <v>1837</v>
      </c>
      <c r="C83" s="340" t="s">
        <v>1485</v>
      </c>
      <c r="D83" s="340" t="s">
        <v>1837</v>
      </c>
      <c r="E83" s="325" t="s">
        <v>1823</v>
      </c>
      <c r="F83" s="372" t="s">
        <v>5583</v>
      </c>
      <c r="G83" s="341" t="s">
        <v>148</v>
      </c>
      <c r="H83" s="349" t="s">
        <v>149</v>
      </c>
      <c r="I83" s="349"/>
      <c r="J83" s="349" t="s">
        <v>19</v>
      </c>
      <c r="K83" s="376"/>
      <c r="L83" s="376"/>
      <c r="M83" s="118" t="s">
        <v>5727</v>
      </c>
      <c r="N83" s="96"/>
      <c r="O83" s="38" t="s">
        <v>2761</v>
      </c>
      <c r="P83" s="346" t="s">
        <v>1985</v>
      </c>
      <c r="Q83" s="355">
        <v>43410</v>
      </c>
      <c r="R83" s="53" t="s">
        <v>5409</v>
      </c>
      <c r="S83" s="348" t="s">
        <v>5214</v>
      </c>
      <c r="T83" s="349"/>
      <c r="U83" s="349"/>
      <c r="V83" s="349"/>
      <c r="W83" s="351"/>
      <c r="X83" s="352"/>
      <c r="Y83" s="353"/>
      <c r="Z83" s="325" t="s">
        <v>1521</v>
      </c>
      <c r="AA83" s="63"/>
      <c r="AC83" s="38"/>
    </row>
    <row r="84" spans="1:29" ht="45" customHeight="1" x14ac:dyDescent="0.25">
      <c r="A84" s="325">
        <v>81</v>
      </c>
      <c r="B84" s="340" t="s">
        <v>1485</v>
      </c>
      <c r="C84" s="340" t="s">
        <v>1837</v>
      </c>
      <c r="D84" s="340" t="s">
        <v>1837</v>
      </c>
      <c r="E84" s="325" t="s">
        <v>1848</v>
      </c>
      <c r="F84" s="372" t="s">
        <v>5584</v>
      </c>
      <c r="G84" s="387" t="s">
        <v>150</v>
      </c>
      <c r="H84" s="379">
        <v>1</v>
      </c>
      <c r="I84" s="379">
        <v>3</v>
      </c>
      <c r="J84" s="379" t="s">
        <v>36</v>
      </c>
      <c r="K84" s="344"/>
      <c r="L84" s="344"/>
      <c r="M84" s="118" t="s">
        <v>5727</v>
      </c>
      <c r="N84" s="96"/>
      <c r="O84" s="52" t="s">
        <v>2977</v>
      </c>
      <c r="P84" s="346" t="s">
        <v>1985</v>
      </c>
      <c r="Q84" s="347"/>
      <c r="R84" s="53" t="s">
        <v>5119</v>
      </c>
      <c r="S84" s="348" t="s">
        <v>5214</v>
      </c>
      <c r="T84" s="349"/>
      <c r="U84" s="349"/>
      <c r="V84" s="349"/>
      <c r="W84" s="351"/>
      <c r="X84" s="352"/>
      <c r="Y84" s="353" t="s">
        <v>1521</v>
      </c>
      <c r="AA84" s="63"/>
      <c r="AC84" s="52"/>
    </row>
    <row r="85" spans="1:29" ht="204" customHeight="1" x14ac:dyDescent="0.25">
      <c r="A85" s="325">
        <v>82</v>
      </c>
      <c r="B85" s="340" t="s">
        <v>1485</v>
      </c>
      <c r="C85" s="340" t="s">
        <v>1836</v>
      </c>
      <c r="D85" s="340" t="s">
        <v>1837</v>
      </c>
      <c r="E85" s="325" t="s">
        <v>1848</v>
      </c>
      <c r="F85" s="372" t="s">
        <v>5584</v>
      </c>
      <c r="G85" s="341" t="s">
        <v>21</v>
      </c>
      <c r="H85" s="342">
        <v>3</v>
      </c>
      <c r="I85" s="354">
        <v>6</v>
      </c>
      <c r="J85" s="354" t="s">
        <v>19</v>
      </c>
      <c r="K85" s="343" t="s">
        <v>20</v>
      </c>
      <c r="L85" s="344"/>
      <c r="M85" s="118" t="s">
        <v>5727</v>
      </c>
      <c r="N85" s="96" t="s">
        <v>1907</v>
      </c>
      <c r="O85" s="37" t="s">
        <v>1906</v>
      </c>
      <c r="P85" s="346" t="s">
        <v>1980</v>
      </c>
      <c r="Q85" s="347"/>
      <c r="R85" s="53" t="s">
        <v>2024</v>
      </c>
      <c r="S85" s="348" t="s">
        <v>5214</v>
      </c>
      <c r="T85" s="349"/>
      <c r="U85" s="349"/>
      <c r="V85" s="349"/>
      <c r="W85" s="351"/>
      <c r="X85" s="352"/>
      <c r="Y85" s="353"/>
      <c r="AA85" s="63"/>
      <c r="AC85" s="37"/>
    </row>
    <row r="86" spans="1:29" ht="45" customHeight="1" x14ac:dyDescent="0.25">
      <c r="A86" s="325">
        <v>83</v>
      </c>
      <c r="B86" s="340" t="s">
        <v>1485</v>
      </c>
      <c r="C86" s="340" t="s">
        <v>1837</v>
      </c>
      <c r="D86" s="340" t="s">
        <v>1837</v>
      </c>
      <c r="E86" s="325" t="s">
        <v>1848</v>
      </c>
      <c r="F86" s="372" t="s">
        <v>5584</v>
      </c>
      <c r="G86" s="341" t="s">
        <v>151</v>
      </c>
      <c r="H86" s="342">
        <v>4</v>
      </c>
      <c r="I86" s="342">
        <v>6</v>
      </c>
      <c r="J86" s="342" t="s">
        <v>19</v>
      </c>
      <c r="K86" s="373"/>
      <c r="L86" s="374"/>
      <c r="M86" s="118" t="s">
        <v>5727</v>
      </c>
      <c r="N86" s="96"/>
      <c r="O86" s="52" t="s">
        <v>2978</v>
      </c>
      <c r="P86" s="346" t="s">
        <v>3618</v>
      </c>
      <c r="Q86" s="347"/>
      <c r="R86" s="53" t="s">
        <v>4695</v>
      </c>
      <c r="S86" s="348" t="s">
        <v>5214</v>
      </c>
      <c r="T86" s="349"/>
      <c r="U86" s="349"/>
      <c r="V86" s="349"/>
      <c r="W86" s="351"/>
      <c r="X86" s="352"/>
      <c r="Y86" s="353"/>
      <c r="AA86" s="63"/>
      <c r="AC86" s="52"/>
    </row>
    <row r="87" spans="1:29" ht="45" customHeight="1" x14ac:dyDescent="0.25">
      <c r="A87" s="325">
        <v>84</v>
      </c>
      <c r="B87" s="340" t="s">
        <v>1485</v>
      </c>
      <c r="C87" s="340" t="s">
        <v>1837</v>
      </c>
      <c r="D87" s="340" t="s">
        <v>1837</v>
      </c>
      <c r="E87" s="325" t="s">
        <v>1848</v>
      </c>
      <c r="F87" s="372" t="s">
        <v>5584</v>
      </c>
      <c r="G87" s="341" t="s">
        <v>152</v>
      </c>
      <c r="H87" s="342">
        <v>4</v>
      </c>
      <c r="I87" s="342">
        <v>6</v>
      </c>
      <c r="J87" s="342" t="s">
        <v>19</v>
      </c>
      <c r="K87" s="375"/>
      <c r="L87" s="376"/>
      <c r="M87" s="118" t="s">
        <v>5727</v>
      </c>
      <c r="N87" s="96"/>
      <c r="O87" s="52" t="s">
        <v>2979</v>
      </c>
      <c r="P87" s="358" t="s">
        <v>3618</v>
      </c>
      <c r="Q87" s="358"/>
      <c r="R87" s="87" t="s">
        <v>4695</v>
      </c>
      <c r="S87" s="348" t="s">
        <v>5214</v>
      </c>
      <c r="T87" s="357"/>
      <c r="U87" s="357"/>
      <c r="V87" s="357"/>
      <c r="W87" s="360"/>
      <c r="X87" s="352"/>
      <c r="Y87" s="353"/>
      <c r="AA87" s="63"/>
      <c r="AC87" s="52"/>
    </row>
    <row r="88" spans="1:29" ht="140.25" customHeight="1" x14ac:dyDescent="0.25">
      <c r="A88" s="325">
        <v>85</v>
      </c>
      <c r="B88" s="340" t="s">
        <v>1485</v>
      </c>
      <c r="C88" s="340" t="s">
        <v>1837</v>
      </c>
      <c r="D88" s="340" t="s">
        <v>1837</v>
      </c>
      <c r="E88" s="325" t="s">
        <v>1848</v>
      </c>
      <c r="F88" s="372" t="s">
        <v>5584</v>
      </c>
      <c r="G88" s="341" t="s">
        <v>24</v>
      </c>
      <c r="H88" s="342" t="s">
        <v>153</v>
      </c>
      <c r="I88" s="342">
        <v>7</v>
      </c>
      <c r="J88" s="342" t="s">
        <v>19</v>
      </c>
      <c r="K88" s="373"/>
      <c r="L88" s="374"/>
      <c r="M88" s="118" t="s">
        <v>5727</v>
      </c>
      <c r="N88" s="362"/>
      <c r="O88" s="52" t="s">
        <v>2980</v>
      </c>
      <c r="P88" s="377" t="s">
        <v>3618</v>
      </c>
      <c r="Q88" s="388"/>
      <c r="R88" s="378" t="s">
        <v>4695</v>
      </c>
      <c r="S88" s="348" t="s">
        <v>5214</v>
      </c>
      <c r="T88" s="367"/>
      <c r="U88" s="367"/>
      <c r="V88" s="367"/>
      <c r="W88" s="368"/>
      <c r="X88" s="365"/>
      <c r="Y88" s="366"/>
      <c r="AA88" s="63"/>
      <c r="AC88" s="52"/>
    </row>
    <row r="89" spans="1:29" ht="89.25" customHeight="1" x14ac:dyDescent="0.25">
      <c r="A89" s="325">
        <v>86</v>
      </c>
      <c r="B89" s="340" t="s">
        <v>1485</v>
      </c>
      <c r="C89" s="340" t="s">
        <v>1837</v>
      </c>
      <c r="D89" s="340" t="s">
        <v>1837</v>
      </c>
      <c r="E89" s="325" t="s">
        <v>1848</v>
      </c>
      <c r="F89" s="372" t="s">
        <v>5584</v>
      </c>
      <c r="G89" s="387" t="s">
        <v>154</v>
      </c>
      <c r="H89" s="389" t="s">
        <v>153</v>
      </c>
      <c r="I89" s="389">
        <v>7</v>
      </c>
      <c r="J89" s="389" t="s">
        <v>46</v>
      </c>
      <c r="K89" s="386"/>
      <c r="L89" s="380"/>
      <c r="M89" s="118" t="s">
        <v>5727</v>
      </c>
      <c r="N89" s="96"/>
      <c r="O89" s="52" t="s">
        <v>2981</v>
      </c>
      <c r="P89" s="346" t="s">
        <v>3618</v>
      </c>
      <c r="Q89" s="347"/>
      <c r="R89" s="53" t="s">
        <v>4695</v>
      </c>
      <c r="S89" s="348" t="s">
        <v>5214</v>
      </c>
      <c r="T89" s="349"/>
      <c r="U89" s="349"/>
      <c r="V89" s="349"/>
      <c r="W89" s="351"/>
      <c r="X89" s="352"/>
      <c r="Y89" s="353"/>
      <c r="AA89" s="63"/>
      <c r="AC89" s="52"/>
    </row>
    <row r="90" spans="1:29" ht="76.5" customHeight="1" x14ac:dyDescent="0.25">
      <c r="A90" s="325">
        <v>87</v>
      </c>
      <c r="B90" s="340" t="s">
        <v>1485</v>
      </c>
      <c r="C90" s="340" t="s">
        <v>1837</v>
      </c>
      <c r="D90" s="340" t="s">
        <v>1837</v>
      </c>
      <c r="E90" s="325" t="s">
        <v>1848</v>
      </c>
      <c r="F90" s="372" t="s">
        <v>5584</v>
      </c>
      <c r="G90" s="387" t="s">
        <v>155</v>
      </c>
      <c r="H90" s="389" t="s">
        <v>153</v>
      </c>
      <c r="I90" s="389">
        <v>7</v>
      </c>
      <c r="J90" s="389" t="s">
        <v>46</v>
      </c>
      <c r="K90" s="386"/>
      <c r="L90" s="380"/>
      <c r="M90" s="118" t="s">
        <v>5727</v>
      </c>
      <c r="N90" s="96"/>
      <c r="O90" s="52" t="s">
        <v>2982</v>
      </c>
      <c r="P90" s="346" t="s">
        <v>3618</v>
      </c>
      <c r="Q90" s="347"/>
      <c r="R90" s="53" t="s">
        <v>4693</v>
      </c>
      <c r="S90" s="348" t="s">
        <v>5214</v>
      </c>
      <c r="T90" s="349"/>
      <c r="U90" s="349"/>
      <c r="V90" s="349"/>
      <c r="W90" s="351"/>
      <c r="X90" s="352"/>
      <c r="Y90" s="353"/>
      <c r="AA90" s="63"/>
      <c r="AC90" s="52"/>
    </row>
    <row r="91" spans="1:29" ht="45" customHeight="1" x14ac:dyDescent="0.25">
      <c r="A91" s="325">
        <v>88</v>
      </c>
      <c r="B91" s="340" t="s">
        <v>1485</v>
      </c>
      <c r="C91" s="340" t="s">
        <v>1837</v>
      </c>
      <c r="D91" s="340" t="s">
        <v>1837</v>
      </c>
      <c r="E91" s="325" t="s">
        <v>1848</v>
      </c>
      <c r="F91" s="372" t="s">
        <v>5584</v>
      </c>
      <c r="G91" s="341" t="s">
        <v>26</v>
      </c>
      <c r="H91" s="342" t="s">
        <v>156</v>
      </c>
      <c r="I91" s="342">
        <v>8</v>
      </c>
      <c r="J91" s="342" t="s">
        <v>19</v>
      </c>
      <c r="K91" s="373"/>
      <c r="L91" s="374"/>
      <c r="M91" s="118" t="s">
        <v>5727</v>
      </c>
      <c r="N91" s="96"/>
      <c r="O91" s="52" t="s">
        <v>2983</v>
      </c>
      <c r="P91" s="346" t="s">
        <v>3618</v>
      </c>
      <c r="Q91" s="347"/>
      <c r="R91" s="53" t="s">
        <v>4695</v>
      </c>
      <c r="S91" s="348" t="s">
        <v>5214</v>
      </c>
      <c r="T91" s="349"/>
      <c r="U91" s="349"/>
      <c r="V91" s="349"/>
      <c r="W91" s="351"/>
      <c r="X91" s="352"/>
      <c r="Y91" s="353"/>
      <c r="AA91" s="63"/>
      <c r="AC91" s="52"/>
    </row>
    <row r="92" spans="1:29" ht="51" customHeight="1" x14ac:dyDescent="0.25">
      <c r="A92" s="325">
        <v>89</v>
      </c>
      <c r="B92" s="340" t="s">
        <v>1485</v>
      </c>
      <c r="C92" s="340" t="s">
        <v>1836</v>
      </c>
      <c r="D92" s="340" t="s">
        <v>1836</v>
      </c>
      <c r="E92" s="325" t="s">
        <v>1848</v>
      </c>
      <c r="F92" s="372" t="s">
        <v>5584</v>
      </c>
      <c r="G92" s="341" t="s">
        <v>27</v>
      </c>
      <c r="H92" s="342">
        <v>4.2</v>
      </c>
      <c r="I92" s="342">
        <v>8</v>
      </c>
      <c r="J92" s="342" t="s">
        <v>19</v>
      </c>
      <c r="K92" s="374" t="s">
        <v>20</v>
      </c>
      <c r="L92" s="374"/>
      <c r="M92" s="118" t="s">
        <v>5727</v>
      </c>
      <c r="N92" s="96" t="s">
        <v>1902</v>
      </c>
      <c r="O92" s="52" t="s">
        <v>2984</v>
      </c>
      <c r="P92" s="346" t="s">
        <v>1985</v>
      </c>
      <c r="Q92" s="347"/>
      <c r="R92" s="53" t="s">
        <v>2025</v>
      </c>
      <c r="S92" s="348" t="s">
        <v>5214</v>
      </c>
      <c r="T92" s="349"/>
      <c r="U92" s="349"/>
      <c r="V92" s="349"/>
      <c r="W92" s="351"/>
      <c r="X92" s="352"/>
      <c r="Y92" s="353"/>
      <c r="AA92" s="63"/>
      <c r="AC92" s="52"/>
    </row>
    <row r="93" spans="1:29" ht="45" customHeight="1" x14ac:dyDescent="0.25">
      <c r="A93" s="325">
        <v>90</v>
      </c>
      <c r="B93" s="340" t="s">
        <v>1485</v>
      </c>
      <c r="C93" s="340" t="s">
        <v>1837</v>
      </c>
      <c r="D93" s="340" t="s">
        <v>1837</v>
      </c>
      <c r="E93" s="325" t="s">
        <v>1848</v>
      </c>
      <c r="F93" s="372" t="s">
        <v>5584</v>
      </c>
      <c r="G93" s="390" t="s">
        <v>157</v>
      </c>
      <c r="H93" s="389" t="s">
        <v>158</v>
      </c>
      <c r="I93" s="389">
        <v>17</v>
      </c>
      <c r="J93" s="389" t="s">
        <v>19</v>
      </c>
      <c r="K93" s="386"/>
      <c r="L93" s="380"/>
      <c r="M93" s="118" t="s">
        <v>5727</v>
      </c>
      <c r="N93" s="96"/>
      <c r="O93" s="52" t="s">
        <v>2985</v>
      </c>
      <c r="P93" s="346" t="s">
        <v>1985</v>
      </c>
      <c r="Q93" s="355">
        <v>43442</v>
      </c>
      <c r="R93" s="53" t="s">
        <v>5521</v>
      </c>
      <c r="S93" s="348" t="s">
        <v>5214</v>
      </c>
      <c r="T93" s="349"/>
      <c r="U93" s="349"/>
      <c r="V93" s="349"/>
      <c r="W93" s="351"/>
      <c r="X93" s="352"/>
      <c r="Y93" s="353"/>
      <c r="AA93" s="63"/>
      <c r="AC93" s="52"/>
    </row>
    <row r="94" spans="1:29" ht="45" customHeight="1" x14ac:dyDescent="0.25">
      <c r="A94" s="325">
        <v>91</v>
      </c>
      <c r="B94" s="340" t="s">
        <v>1485</v>
      </c>
      <c r="C94" s="340" t="s">
        <v>1837</v>
      </c>
      <c r="D94" s="340" t="s">
        <v>1837</v>
      </c>
      <c r="E94" s="325" t="s">
        <v>1848</v>
      </c>
      <c r="F94" s="372" t="s">
        <v>5584</v>
      </c>
      <c r="G94" s="341" t="s">
        <v>44</v>
      </c>
      <c r="H94" s="342" t="s">
        <v>159</v>
      </c>
      <c r="I94" s="342">
        <v>18</v>
      </c>
      <c r="J94" s="342" t="s">
        <v>19</v>
      </c>
      <c r="K94" s="373"/>
      <c r="L94" s="374"/>
      <c r="M94" s="118" t="s">
        <v>5727</v>
      </c>
      <c r="N94" s="96"/>
      <c r="O94" s="52" t="s">
        <v>2986</v>
      </c>
      <c r="P94" s="346" t="s">
        <v>3618</v>
      </c>
      <c r="Q94" s="347"/>
      <c r="R94" s="53" t="s">
        <v>4695</v>
      </c>
      <c r="S94" s="348" t="s">
        <v>5214</v>
      </c>
      <c r="T94" s="349"/>
      <c r="U94" s="349"/>
      <c r="V94" s="349"/>
      <c r="W94" s="351"/>
      <c r="X94" s="352"/>
      <c r="Y94" s="353"/>
      <c r="AA94" s="63"/>
      <c r="AC94" s="52"/>
    </row>
    <row r="95" spans="1:29" ht="45" customHeight="1" x14ac:dyDescent="0.25">
      <c r="A95" s="325">
        <v>92</v>
      </c>
      <c r="B95" s="340" t="s">
        <v>1485</v>
      </c>
      <c r="C95" s="340" t="s">
        <v>1836</v>
      </c>
      <c r="D95" s="340" t="s">
        <v>1837</v>
      </c>
      <c r="E95" s="325" t="s">
        <v>1848</v>
      </c>
      <c r="F95" s="372" t="s">
        <v>5584</v>
      </c>
      <c r="G95" s="341" t="s">
        <v>47</v>
      </c>
      <c r="H95" s="342" t="s">
        <v>160</v>
      </c>
      <c r="I95" s="342">
        <v>19</v>
      </c>
      <c r="J95" s="342" t="s">
        <v>19</v>
      </c>
      <c r="K95" s="374" t="s">
        <v>20</v>
      </c>
      <c r="L95" s="374"/>
      <c r="M95" s="118" t="s">
        <v>5727</v>
      </c>
      <c r="N95" s="96" t="s">
        <v>1907</v>
      </c>
      <c r="O95" s="121" t="s">
        <v>2987</v>
      </c>
      <c r="P95" s="346" t="s">
        <v>1979</v>
      </c>
      <c r="Q95" s="347"/>
      <c r="R95" s="53" t="s">
        <v>2026</v>
      </c>
      <c r="S95" s="348" t="s">
        <v>5214</v>
      </c>
      <c r="T95" s="349"/>
      <c r="U95" s="349"/>
      <c r="V95" s="349"/>
      <c r="W95" s="351"/>
      <c r="X95" s="352"/>
      <c r="Y95" s="353"/>
      <c r="AA95" s="63"/>
      <c r="AC95" s="121"/>
    </row>
    <row r="96" spans="1:29" ht="140.25" customHeight="1" x14ac:dyDescent="0.25">
      <c r="A96" s="325">
        <v>93</v>
      </c>
      <c r="B96" s="340" t="s">
        <v>1485</v>
      </c>
      <c r="C96" s="340" t="s">
        <v>1837</v>
      </c>
      <c r="D96" s="340" t="s">
        <v>1837</v>
      </c>
      <c r="E96" s="325" t="s">
        <v>1848</v>
      </c>
      <c r="F96" s="372" t="s">
        <v>5584</v>
      </c>
      <c r="G96" s="387" t="s">
        <v>161</v>
      </c>
      <c r="H96" s="389" t="s">
        <v>162</v>
      </c>
      <c r="I96" s="389">
        <v>19</v>
      </c>
      <c r="J96" s="389" t="s">
        <v>46</v>
      </c>
      <c r="K96" s="380"/>
      <c r="L96" s="380"/>
      <c r="M96" s="118" t="s">
        <v>5727</v>
      </c>
      <c r="N96" s="96"/>
      <c r="O96" s="52" t="s">
        <v>2988</v>
      </c>
      <c r="P96" s="346" t="s">
        <v>3618</v>
      </c>
      <c r="Q96" s="347"/>
      <c r="R96" s="53" t="s">
        <v>4695</v>
      </c>
      <c r="S96" s="348" t="s">
        <v>5214</v>
      </c>
      <c r="T96" s="349"/>
      <c r="U96" s="349"/>
      <c r="V96" s="349"/>
      <c r="W96" s="351"/>
      <c r="X96" s="352"/>
      <c r="Y96" s="353"/>
      <c r="AA96" s="63"/>
      <c r="AC96" s="52"/>
    </row>
    <row r="97" spans="1:29" ht="76.5" customHeight="1" x14ac:dyDescent="0.25">
      <c r="A97" s="325">
        <v>94</v>
      </c>
      <c r="B97" s="340" t="s">
        <v>1485</v>
      </c>
      <c r="C97" s="340" t="s">
        <v>1837</v>
      </c>
      <c r="D97" s="340" t="s">
        <v>1837</v>
      </c>
      <c r="E97" s="325" t="s">
        <v>1848</v>
      </c>
      <c r="F97" s="372" t="s">
        <v>5584</v>
      </c>
      <c r="G97" s="387" t="s">
        <v>163</v>
      </c>
      <c r="H97" s="379" t="s">
        <v>164</v>
      </c>
      <c r="I97" s="379">
        <v>19</v>
      </c>
      <c r="J97" s="379" t="s">
        <v>46</v>
      </c>
      <c r="K97" s="344"/>
      <c r="L97" s="344"/>
      <c r="M97" s="118" t="s">
        <v>5727</v>
      </c>
      <c r="N97" s="96"/>
      <c r="O97" s="52" t="s">
        <v>2989</v>
      </c>
      <c r="P97" s="346" t="s">
        <v>1985</v>
      </c>
      <c r="Q97" s="347"/>
      <c r="R97" s="53" t="s">
        <v>5123</v>
      </c>
      <c r="S97" s="348" t="s">
        <v>5214</v>
      </c>
      <c r="T97" s="349"/>
      <c r="U97" s="349"/>
      <c r="V97" s="349"/>
      <c r="W97" s="351"/>
      <c r="X97" s="352"/>
      <c r="Y97" s="353" t="s">
        <v>1521</v>
      </c>
      <c r="AA97" s="63"/>
      <c r="AC97" s="52"/>
    </row>
    <row r="98" spans="1:29" ht="45" customHeight="1" x14ac:dyDescent="0.25">
      <c r="A98" s="325">
        <v>95</v>
      </c>
      <c r="B98" s="340" t="s">
        <v>1485</v>
      </c>
      <c r="C98" s="340" t="s">
        <v>1837</v>
      </c>
      <c r="D98" s="340" t="s">
        <v>1837</v>
      </c>
      <c r="E98" s="325" t="s">
        <v>1848</v>
      </c>
      <c r="F98" s="372" t="s">
        <v>5584</v>
      </c>
      <c r="G98" s="341" t="s">
        <v>49</v>
      </c>
      <c r="H98" s="354" t="s">
        <v>165</v>
      </c>
      <c r="I98" s="354">
        <v>24</v>
      </c>
      <c r="J98" s="354" t="s">
        <v>36</v>
      </c>
      <c r="K98" s="344"/>
      <c r="L98" s="344"/>
      <c r="M98" s="118" t="s">
        <v>5727</v>
      </c>
      <c r="N98" s="96"/>
      <c r="O98" s="52" t="s">
        <v>2989</v>
      </c>
      <c r="P98" s="346" t="s">
        <v>1985</v>
      </c>
      <c r="Q98" s="347"/>
      <c r="R98" s="53" t="s">
        <v>5123</v>
      </c>
      <c r="S98" s="348" t="s">
        <v>5214</v>
      </c>
      <c r="T98" s="349"/>
      <c r="U98" s="349"/>
      <c r="V98" s="349"/>
      <c r="W98" s="351"/>
      <c r="X98" s="352"/>
      <c r="Y98" s="353" t="s">
        <v>1521</v>
      </c>
      <c r="AA98" s="63"/>
      <c r="AC98" s="52"/>
    </row>
    <row r="99" spans="1:29" ht="280.5" customHeight="1" x14ac:dyDescent="0.25">
      <c r="A99" s="325">
        <v>96</v>
      </c>
      <c r="B99" s="340" t="s">
        <v>1485</v>
      </c>
      <c r="C99" s="340" t="s">
        <v>1836</v>
      </c>
      <c r="D99" s="340" t="s">
        <v>1837</v>
      </c>
      <c r="E99" s="325" t="s">
        <v>1848</v>
      </c>
      <c r="F99" s="372" t="s">
        <v>5584</v>
      </c>
      <c r="G99" s="341" t="s">
        <v>166</v>
      </c>
      <c r="H99" s="354" t="s">
        <v>167</v>
      </c>
      <c r="I99" s="354">
        <v>25</v>
      </c>
      <c r="J99" s="354" t="s">
        <v>19</v>
      </c>
      <c r="K99" s="344" t="s">
        <v>20</v>
      </c>
      <c r="L99" s="344"/>
      <c r="M99" s="118" t="s">
        <v>5727</v>
      </c>
      <c r="N99" s="96" t="s">
        <v>1902</v>
      </c>
      <c r="O99" s="37" t="s">
        <v>1908</v>
      </c>
      <c r="P99" s="346" t="s">
        <v>3618</v>
      </c>
      <c r="Q99" s="347"/>
      <c r="R99" s="53" t="s">
        <v>4695</v>
      </c>
      <c r="S99" s="348" t="s">
        <v>5214</v>
      </c>
      <c r="T99" s="349"/>
      <c r="U99" s="349"/>
      <c r="V99" s="349"/>
      <c r="W99" s="351"/>
      <c r="X99" s="352"/>
      <c r="Y99" s="353"/>
      <c r="AA99" s="63"/>
      <c r="AC99" s="37"/>
    </row>
    <row r="100" spans="1:29" ht="45" customHeight="1" x14ac:dyDescent="0.25">
      <c r="A100" s="325">
        <v>97</v>
      </c>
      <c r="B100" s="340" t="s">
        <v>1485</v>
      </c>
      <c r="C100" s="340" t="s">
        <v>1837</v>
      </c>
      <c r="D100" s="340" t="s">
        <v>1837</v>
      </c>
      <c r="E100" s="325" t="s">
        <v>1848</v>
      </c>
      <c r="F100" s="372" t="s">
        <v>5584</v>
      </c>
      <c r="G100" s="390" t="s">
        <v>168</v>
      </c>
      <c r="H100" s="389" t="s">
        <v>169</v>
      </c>
      <c r="I100" s="389">
        <v>26</v>
      </c>
      <c r="J100" s="389" t="s">
        <v>36</v>
      </c>
      <c r="K100" s="380"/>
      <c r="L100" s="380"/>
      <c r="M100" s="118" t="s">
        <v>5727</v>
      </c>
      <c r="N100" s="96"/>
      <c r="O100" s="52" t="s">
        <v>2990</v>
      </c>
      <c r="P100" s="346" t="s">
        <v>1985</v>
      </c>
      <c r="Q100" s="347"/>
      <c r="R100" s="53" t="s">
        <v>5124</v>
      </c>
      <c r="S100" s="348" t="s">
        <v>5214</v>
      </c>
      <c r="T100" s="349"/>
      <c r="U100" s="349"/>
      <c r="V100" s="349"/>
      <c r="W100" s="351"/>
      <c r="X100" s="352"/>
      <c r="Y100" s="353" t="s">
        <v>1521</v>
      </c>
      <c r="AA100" s="63"/>
      <c r="AC100" s="52"/>
    </row>
    <row r="101" spans="1:29" ht="51" customHeight="1" x14ac:dyDescent="0.25">
      <c r="A101" s="325">
        <v>98</v>
      </c>
      <c r="B101" s="340" t="s">
        <v>1485</v>
      </c>
      <c r="C101" s="340" t="s">
        <v>1837</v>
      </c>
      <c r="D101" s="340" t="s">
        <v>1837</v>
      </c>
      <c r="E101" s="325" t="s">
        <v>1848</v>
      </c>
      <c r="F101" s="372" t="s">
        <v>5584</v>
      </c>
      <c r="G101" s="387" t="s">
        <v>170</v>
      </c>
      <c r="H101" s="379" t="s">
        <v>171</v>
      </c>
      <c r="I101" s="379">
        <v>27</v>
      </c>
      <c r="J101" s="379" t="s">
        <v>19</v>
      </c>
      <c r="K101" s="344"/>
      <c r="L101" s="344"/>
      <c r="M101" s="118" t="s">
        <v>5727</v>
      </c>
      <c r="N101" s="96"/>
      <c r="O101" s="52" t="s">
        <v>2991</v>
      </c>
      <c r="P101" s="346" t="s">
        <v>1985</v>
      </c>
      <c r="Q101" s="355">
        <v>43442</v>
      </c>
      <c r="R101" s="53" t="s">
        <v>5521</v>
      </c>
      <c r="S101" s="348" t="s">
        <v>5214</v>
      </c>
      <c r="T101" s="349"/>
      <c r="U101" s="349"/>
      <c r="V101" s="349"/>
      <c r="W101" s="351"/>
      <c r="X101" s="352"/>
      <c r="Y101" s="353"/>
      <c r="AA101" s="63"/>
      <c r="AC101" s="52"/>
    </row>
    <row r="102" spans="1:29" ht="63.75" customHeight="1" x14ac:dyDescent="0.25">
      <c r="A102" s="325">
        <v>99</v>
      </c>
      <c r="B102" s="340" t="s">
        <v>1485</v>
      </c>
      <c r="C102" s="340" t="s">
        <v>1837</v>
      </c>
      <c r="D102" s="340" t="s">
        <v>1837</v>
      </c>
      <c r="E102" s="325" t="s">
        <v>1848</v>
      </c>
      <c r="F102" s="372" t="s">
        <v>5584</v>
      </c>
      <c r="G102" s="387" t="s">
        <v>172</v>
      </c>
      <c r="H102" s="379" t="s">
        <v>114</v>
      </c>
      <c r="I102" s="379">
        <v>30</v>
      </c>
      <c r="J102" s="379" t="s">
        <v>46</v>
      </c>
      <c r="K102" s="344"/>
      <c r="L102" s="344"/>
      <c r="M102" s="118" t="s">
        <v>5727</v>
      </c>
      <c r="N102" s="96"/>
      <c r="O102" s="52" t="s">
        <v>2977</v>
      </c>
      <c r="P102" s="346" t="s">
        <v>1985</v>
      </c>
      <c r="Q102" s="347"/>
      <c r="R102" s="53" t="s">
        <v>5123</v>
      </c>
      <c r="S102" s="348" t="s">
        <v>5214</v>
      </c>
      <c r="T102" s="349"/>
      <c r="U102" s="349"/>
      <c r="V102" s="349"/>
      <c r="W102" s="351"/>
      <c r="X102" s="352"/>
      <c r="Y102" s="353" t="s">
        <v>1521</v>
      </c>
      <c r="AA102" s="63"/>
      <c r="AC102" s="52"/>
    </row>
    <row r="103" spans="1:29" ht="216.75" customHeight="1" x14ac:dyDescent="0.25">
      <c r="A103" s="325">
        <v>100</v>
      </c>
      <c r="B103" s="340" t="s">
        <v>1485</v>
      </c>
      <c r="C103" s="340" t="s">
        <v>1837</v>
      </c>
      <c r="D103" s="340" t="s">
        <v>1837</v>
      </c>
      <c r="E103" s="325" t="s">
        <v>1848</v>
      </c>
      <c r="F103" s="372" t="s">
        <v>5584</v>
      </c>
      <c r="G103" s="387" t="s">
        <v>173</v>
      </c>
      <c r="H103" s="379" t="s">
        <v>114</v>
      </c>
      <c r="I103" s="379">
        <v>31</v>
      </c>
      <c r="J103" s="379" t="s">
        <v>46</v>
      </c>
      <c r="K103" s="344"/>
      <c r="L103" s="344"/>
      <c r="M103" s="118" t="s">
        <v>5727</v>
      </c>
      <c r="N103" s="96"/>
      <c r="O103" s="52" t="s">
        <v>2992</v>
      </c>
      <c r="P103" s="346" t="s">
        <v>3618</v>
      </c>
      <c r="Q103" s="347"/>
      <c r="R103" s="53" t="s">
        <v>4695</v>
      </c>
      <c r="S103" s="348" t="s">
        <v>5214</v>
      </c>
      <c r="T103" s="349"/>
      <c r="U103" s="349"/>
      <c r="V103" s="349"/>
      <c r="W103" s="351"/>
      <c r="X103" s="352"/>
      <c r="Y103" s="353"/>
      <c r="AA103" s="63"/>
      <c r="AC103" s="52"/>
    </row>
    <row r="104" spans="1:29" ht="76.5" customHeight="1" x14ac:dyDescent="0.25">
      <c r="A104" s="325">
        <v>101</v>
      </c>
      <c r="B104" s="340" t="s">
        <v>1485</v>
      </c>
      <c r="C104" s="340" t="s">
        <v>1836</v>
      </c>
      <c r="D104" s="340" t="s">
        <v>1837</v>
      </c>
      <c r="E104" s="325" t="s">
        <v>1848</v>
      </c>
      <c r="F104" s="372" t="s">
        <v>5584</v>
      </c>
      <c r="G104" s="390" t="s">
        <v>174</v>
      </c>
      <c r="H104" s="389" t="s">
        <v>114</v>
      </c>
      <c r="I104" s="389"/>
      <c r="J104" s="389" t="s">
        <v>19</v>
      </c>
      <c r="K104" s="380"/>
      <c r="L104" s="380"/>
      <c r="M104" s="118" t="s">
        <v>5727</v>
      </c>
      <c r="N104" s="96"/>
      <c r="O104" s="52" t="s">
        <v>2993</v>
      </c>
      <c r="P104" s="346" t="s">
        <v>3618</v>
      </c>
      <c r="Q104" s="347"/>
      <c r="R104" s="53" t="s">
        <v>5041</v>
      </c>
      <c r="S104" s="348" t="s">
        <v>5214</v>
      </c>
      <c r="T104" s="349"/>
      <c r="U104" s="349"/>
      <c r="V104" s="349"/>
      <c r="W104" s="351"/>
      <c r="X104" s="352"/>
      <c r="Y104" s="353"/>
      <c r="Z104" s="325" t="s">
        <v>1521</v>
      </c>
      <c r="AA104" s="63"/>
      <c r="AC104" s="52"/>
    </row>
    <row r="105" spans="1:29" ht="127.5" customHeight="1" x14ac:dyDescent="0.25">
      <c r="A105" s="325">
        <v>102</v>
      </c>
      <c r="B105" s="340" t="s">
        <v>1485</v>
      </c>
      <c r="C105" s="340" t="s">
        <v>1836</v>
      </c>
      <c r="D105" s="340" t="s">
        <v>1837</v>
      </c>
      <c r="E105" s="325" t="s">
        <v>1848</v>
      </c>
      <c r="F105" s="372" t="s">
        <v>5584</v>
      </c>
      <c r="G105" s="390" t="s">
        <v>175</v>
      </c>
      <c r="H105" s="389" t="s">
        <v>176</v>
      </c>
      <c r="I105" s="389">
        <v>31</v>
      </c>
      <c r="J105" s="389" t="s">
        <v>19</v>
      </c>
      <c r="K105" s="380"/>
      <c r="L105" s="380"/>
      <c r="M105" s="118" t="s">
        <v>5727</v>
      </c>
      <c r="N105" s="96"/>
      <c r="O105" s="52" t="s">
        <v>2977</v>
      </c>
      <c r="P105" s="346" t="s">
        <v>1985</v>
      </c>
      <c r="Q105" s="355">
        <v>43442</v>
      </c>
      <c r="R105" s="53" t="s">
        <v>5521</v>
      </c>
      <c r="S105" s="348" t="s">
        <v>5214</v>
      </c>
      <c r="T105" s="349"/>
      <c r="U105" s="349"/>
      <c r="V105" s="349"/>
      <c r="W105" s="351"/>
      <c r="X105" s="352"/>
      <c r="Y105" s="353"/>
      <c r="AA105" s="63"/>
      <c r="AC105" s="52"/>
    </row>
    <row r="106" spans="1:29" ht="76.5" customHeight="1" x14ac:dyDescent="0.25">
      <c r="A106" s="325">
        <v>103</v>
      </c>
      <c r="B106" s="340" t="s">
        <v>1485</v>
      </c>
      <c r="C106" s="340" t="s">
        <v>1837</v>
      </c>
      <c r="D106" s="340" t="s">
        <v>1837</v>
      </c>
      <c r="E106" s="325" t="s">
        <v>1848</v>
      </c>
      <c r="F106" s="372" t="s">
        <v>5584</v>
      </c>
      <c r="G106" s="387" t="s">
        <v>177</v>
      </c>
      <c r="H106" s="389" t="s">
        <v>176</v>
      </c>
      <c r="I106" s="389">
        <v>32</v>
      </c>
      <c r="J106" s="389" t="s">
        <v>46</v>
      </c>
      <c r="K106" s="380"/>
      <c r="L106" s="380"/>
      <c r="M106" s="118" t="s">
        <v>5727</v>
      </c>
      <c r="N106" s="96"/>
      <c r="O106" s="52" t="s">
        <v>2994</v>
      </c>
      <c r="P106" s="346" t="s">
        <v>3618</v>
      </c>
      <c r="Q106" s="347"/>
      <c r="R106" s="53" t="s">
        <v>4695</v>
      </c>
      <c r="S106" s="348" t="s">
        <v>5214</v>
      </c>
      <c r="T106" s="349"/>
      <c r="U106" s="349"/>
      <c r="V106" s="349"/>
      <c r="W106" s="351"/>
      <c r="X106" s="352"/>
      <c r="Y106" s="353"/>
      <c r="AA106" s="63"/>
      <c r="AC106" s="52"/>
    </row>
    <row r="107" spans="1:29" ht="45" customHeight="1" x14ac:dyDescent="0.25">
      <c r="A107" s="325">
        <v>104</v>
      </c>
      <c r="B107" s="340" t="s">
        <v>1485</v>
      </c>
      <c r="C107" s="340" t="s">
        <v>1837</v>
      </c>
      <c r="D107" s="340" t="s">
        <v>1837</v>
      </c>
      <c r="E107" s="325" t="s">
        <v>1848</v>
      </c>
      <c r="F107" s="372" t="s">
        <v>5584</v>
      </c>
      <c r="G107" s="387" t="s">
        <v>178</v>
      </c>
      <c r="H107" s="389" t="s">
        <v>176</v>
      </c>
      <c r="I107" s="389">
        <v>32</v>
      </c>
      <c r="J107" s="389" t="s">
        <v>36</v>
      </c>
      <c r="K107" s="380"/>
      <c r="L107" s="380"/>
      <c r="M107" s="118" t="s">
        <v>5727</v>
      </c>
      <c r="N107" s="96"/>
      <c r="O107" s="52" t="s">
        <v>2995</v>
      </c>
      <c r="P107" s="346" t="s">
        <v>3618</v>
      </c>
      <c r="Q107" s="347"/>
      <c r="R107" s="53" t="s">
        <v>4695</v>
      </c>
      <c r="S107" s="348" t="s">
        <v>5214</v>
      </c>
      <c r="T107" s="349"/>
      <c r="U107" s="349"/>
      <c r="V107" s="349"/>
      <c r="W107" s="351"/>
      <c r="X107" s="352"/>
      <c r="Y107" s="353"/>
      <c r="AA107" s="63"/>
      <c r="AC107" s="52"/>
    </row>
    <row r="108" spans="1:29" ht="45" customHeight="1" x14ac:dyDescent="0.25">
      <c r="A108" s="325">
        <v>105</v>
      </c>
      <c r="B108" s="340" t="s">
        <v>1485</v>
      </c>
      <c r="C108" s="340" t="s">
        <v>1837</v>
      </c>
      <c r="D108" s="340" t="s">
        <v>1837</v>
      </c>
      <c r="E108" s="325" t="s">
        <v>1848</v>
      </c>
      <c r="F108" s="372" t="s">
        <v>5584</v>
      </c>
      <c r="G108" s="387" t="s">
        <v>179</v>
      </c>
      <c r="H108" s="379" t="s">
        <v>176</v>
      </c>
      <c r="I108" s="379">
        <v>32</v>
      </c>
      <c r="J108" s="379" t="s">
        <v>36</v>
      </c>
      <c r="K108" s="344"/>
      <c r="L108" s="344"/>
      <c r="M108" s="118" t="s">
        <v>5727</v>
      </c>
      <c r="N108" s="96"/>
      <c r="O108" s="52" t="s">
        <v>2977</v>
      </c>
      <c r="P108" s="346" t="s">
        <v>1985</v>
      </c>
      <c r="Q108" s="347"/>
      <c r="R108" s="53" t="s">
        <v>5124</v>
      </c>
      <c r="S108" s="348" t="s">
        <v>5214</v>
      </c>
      <c r="T108" s="349"/>
      <c r="U108" s="349"/>
      <c r="V108" s="349"/>
      <c r="W108" s="351"/>
      <c r="X108" s="352"/>
      <c r="Y108" s="353" t="s">
        <v>1521</v>
      </c>
      <c r="AA108" s="63"/>
      <c r="AC108" s="52"/>
    </row>
    <row r="109" spans="1:29" ht="45" customHeight="1" x14ac:dyDescent="0.25">
      <c r="A109" s="325">
        <v>106</v>
      </c>
      <c r="B109" s="340" t="s">
        <v>1485</v>
      </c>
      <c r="C109" s="340" t="s">
        <v>1837</v>
      </c>
      <c r="D109" s="340" t="s">
        <v>1837</v>
      </c>
      <c r="E109" s="325" t="s">
        <v>1848</v>
      </c>
      <c r="F109" s="372" t="s">
        <v>5584</v>
      </c>
      <c r="G109" s="361" t="s">
        <v>180</v>
      </c>
      <c r="H109" s="354" t="s">
        <v>181</v>
      </c>
      <c r="I109" s="354">
        <v>33</v>
      </c>
      <c r="J109" s="354" t="s">
        <v>19</v>
      </c>
      <c r="K109" s="344"/>
      <c r="L109" s="344"/>
      <c r="M109" s="118" t="s">
        <v>5727</v>
      </c>
      <c r="N109" s="96"/>
      <c r="O109" s="52" t="s">
        <v>2977</v>
      </c>
      <c r="P109" s="346" t="s">
        <v>1979</v>
      </c>
      <c r="Q109" s="347"/>
      <c r="R109" s="53" t="s">
        <v>5125</v>
      </c>
      <c r="S109" s="348" t="s">
        <v>5214</v>
      </c>
      <c r="T109" s="349"/>
      <c r="U109" s="349"/>
      <c r="V109" s="349"/>
      <c r="W109" s="351"/>
      <c r="X109" s="352"/>
      <c r="Y109" s="353" t="s">
        <v>1521</v>
      </c>
      <c r="AA109" s="63"/>
      <c r="AC109" s="52"/>
    </row>
    <row r="110" spans="1:29" ht="63.75" customHeight="1" x14ac:dyDescent="0.25">
      <c r="A110" s="325">
        <v>107</v>
      </c>
      <c r="B110" s="340" t="s">
        <v>1485</v>
      </c>
      <c r="C110" s="340" t="s">
        <v>1837</v>
      </c>
      <c r="D110" s="340" t="s">
        <v>1837</v>
      </c>
      <c r="E110" s="325" t="s">
        <v>1848</v>
      </c>
      <c r="F110" s="372" t="s">
        <v>5584</v>
      </c>
      <c r="G110" s="387" t="s">
        <v>182</v>
      </c>
      <c r="H110" s="391" t="s">
        <v>125</v>
      </c>
      <c r="I110" s="379">
        <v>42</v>
      </c>
      <c r="J110" s="379" t="s">
        <v>19</v>
      </c>
      <c r="K110" s="344"/>
      <c r="L110" s="344"/>
      <c r="M110" s="118" t="s">
        <v>5727</v>
      </c>
      <c r="N110" s="96"/>
      <c r="O110" s="52" t="s">
        <v>2996</v>
      </c>
      <c r="P110" s="346" t="s">
        <v>1985</v>
      </c>
      <c r="Q110" s="355">
        <v>43442</v>
      </c>
      <c r="R110" s="53" t="s">
        <v>5518</v>
      </c>
      <c r="S110" s="348" t="s">
        <v>5214</v>
      </c>
      <c r="T110" s="349"/>
      <c r="U110" s="349"/>
      <c r="V110" s="349"/>
      <c r="W110" s="351"/>
      <c r="X110" s="352"/>
      <c r="Y110" s="353"/>
      <c r="Z110" s="325" t="s">
        <v>1521</v>
      </c>
      <c r="AA110" s="63"/>
      <c r="AC110" s="52"/>
    </row>
    <row r="111" spans="1:29" ht="63.75" customHeight="1" x14ac:dyDescent="0.25">
      <c r="A111" s="325">
        <v>108</v>
      </c>
      <c r="B111" s="340" t="s">
        <v>1485</v>
      </c>
      <c r="C111" s="340" t="s">
        <v>1837</v>
      </c>
      <c r="D111" s="340" t="s">
        <v>1837</v>
      </c>
      <c r="E111" s="325" t="s">
        <v>1848</v>
      </c>
      <c r="F111" s="372" t="s">
        <v>5584</v>
      </c>
      <c r="G111" s="387" t="s">
        <v>183</v>
      </c>
      <c r="H111" s="379" t="s">
        <v>184</v>
      </c>
      <c r="I111" s="379">
        <v>47</v>
      </c>
      <c r="J111" s="379" t="s">
        <v>121</v>
      </c>
      <c r="K111" s="344"/>
      <c r="L111" s="344"/>
      <c r="M111" s="118" t="s">
        <v>5727</v>
      </c>
      <c r="N111" s="96"/>
      <c r="O111" s="52" t="s">
        <v>2997</v>
      </c>
      <c r="P111" s="346" t="s">
        <v>3618</v>
      </c>
      <c r="Q111" s="347"/>
      <c r="R111" s="53" t="s">
        <v>4695</v>
      </c>
      <c r="S111" s="348" t="s">
        <v>5214</v>
      </c>
      <c r="T111" s="349"/>
      <c r="U111" s="349"/>
      <c r="V111" s="349"/>
      <c r="W111" s="351"/>
      <c r="X111" s="352"/>
      <c r="Y111" s="353"/>
      <c r="AA111" s="63"/>
      <c r="AC111" s="52"/>
    </row>
    <row r="112" spans="1:29" ht="45" customHeight="1" x14ac:dyDescent="0.25">
      <c r="A112" s="325">
        <v>109</v>
      </c>
      <c r="B112" s="340" t="s">
        <v>1485</v>
      </c>
      <c r="C112" s="340" t="s">
        <v>1837</v>
      </c>
      <c r="D112" s="340" t="s">
        <v>1837</v>
      </c>
      <c r="E112" s="325" t="s">
        <v>1848</v>
      </c>
      <c r="F112" s="372" t="s">
        <v>5584</v>
      </c>
      <c r="G112" s="361" t="s">
        <v>185</v>
      </c>
      <c r="H112" s="354">
        <v>4.5999999999999996</v>
      </c>
      <c r="I112" s="354">
        <v>62</v>
      </c>
      <c r="J112" s="354" t="s">
        <v>46</v>
      </c>
      <c r="K112" s="344"/>
      <c r="L112" s="344"/>
      <c r="M112" s="118" t="s">
        <v>5727</v>
      </c>
      <c r="N112" s="96"/>
      <c r="O112" s="52" t="s">
        <v>2998</v>
      </c>
      <c r="P112" s="346" t="s">
        <v>1985</v>
      </c>
      <c r="Q112" s="347"/>
      <c r="R112" s="53" t="s">
        <v>5123</v>
      </c>
      <c r="S112" s="348" t="s">
        <v>5214</v>
      </c>
      <c r="T112" s="349"/>
      <c r="U112" s="349"/>
      <c r="V112" s="349"/>
      <c r="W112" s="351"/>
      <c r="X112" s="352"/>
      <c r="Y112" s="353" t="s">
        <v>1521</v>
      </c>
      <c r="AA112" s="63"/>
      <c r="AC112" s="52"/>
    </row>
    <row r="113" spans="1:29" ht="45" customHeight="1" x14ac:dyDescent="0.25">
      <c r="A113" s="325">
        <v>110</v>
      </c>
      <c r="B113" s="340" t="s">
        <v>1485</v>
      </c>
      <c r="C113" s="340" t="s">
        <v>1837</v>
      </c>
      <c r="D113" s="340" t="s">
        <v>1837</v>
      </c>
      <c r="E113" s="325" t="s">
        <v>1848</v>
      </c>
      <c r="F113" s="372" t="s">
        <v>5584</v>
      </c>
      <c r="G113" s="361" t="s">
        <v>186</v>
      </c>
      <c r="H113" s="354" t="s">
        <v>187</v>
      </c>
      <c r="I113" s="354">
        <v>44</v>
      </c>
      <c r="J113" s="354" t="s">
        <v>46</v>
      </c>
      <c r="K113" s="344"/>
      <c r="L113" s="344"/>
      <c r="M113" s="118" t="s">
        <v>5727</v>
      </c>
      <c r="N113" s="96"/>
      <c r="O113" s="52" t="s">
        <v>2999</v>
      </c>
      <c r="P113" s="346" t="s">
        <v>3618</v>
      </c>
      <c r="Q113" s="347"/>
      <c r="R113" s="392" t="s">
        <v>4836</v>
      </c>
      <c r="S113" s="348" t="s">
        <v>5214</v>
      </c>
      <c r="T113" s="349"/>
      <c r="U113" s="349"/>
      <c r="V113" s="349"/>
      <c r="W113" s="351"/>
      <c r="X113" s="352"/>
      <c r="Y113" s="353"/>
      <c r="AA113" s="63"/>
      <c r="AC113" s="52"/>
    </row>
    <row r="114" spans="1:29" ht="45" customHeight="1" x14ac:dyDescent="0.25">
      <c r="A114" s="325">
        <v>111</v>
      </c>
      <c r="B114" s="340" t="s">
        <v>1485</v>
      </c>
      <c r="C114" s="340" t="s">
        <v>1837</v>
      </c>
      <c r="D114" s="340" t="s">
        <v>1837</v>
      </c>
      <c r="E114" s="325" t="s">
        <v>1848</v>
      </c>
      <c r="F114" s="372" t="s">
        <v>5584</v>
      </c>
      <c r="G114" s="361" t="s">
        <v>188</v>
      </c>
      <c r="H114" s="354" t="s">
        <v>184</v>
      </c>
      <c r="I114" s="354">
        <v>53</v>
      </c>
      <c r="J114" s="354" t="s">
        <v>121</v>
      </c>
      <c r="K114" s="344"/>
      <c r="L114" s="344"/>
      <c r="M114" s="118" t="s">
        <v>5727</v>
      </c>
      <c r="N114" s="96"/>
      <c r="O114" s="52" t="s">
        <v>3000</v>
      </c>
      <c r="P114" s="346" t="s">
        <v>3618</v>
      </c>
      <c r="Q114" s="355">
        <v>43442</v>
      </c>
      <c r="R114" s="392" t="s">
        <v>5522</v>
      </c>
      <c r="S114" s="348" t="s">
        <v>5214</v>
      </c>
      <c r="T114" s="349"/>
      <c r="U114" s="349"/>
      <c r="V114" s="349"/>
      <c r="W114" s="351"/>
      <c r="X114" s="352"/>
      <c r="Y114" s="353"/>
      <c r="AA114" s="63"/>
      <c r="AC114" s="52"/>
    </row>
    <row r="115" spans="1:29" ht="127.5" customHeight="1" x14ac:dyDescent="0.25">
      <c r="A115" s="325">
        <v>112</v>
      </c>
      <c r="B115" s="340" t="s">
        <v>1485</v>
      </c>
      <c r="C115" s="340" t="s">
        <v>1837</v>
      </c>
      <c r="D115" s="340" t="s">
        <v>1837</v>
      </c>
      <c r="E115" s="325" t="s">
        <v>1848</v>
      </c>
      <c r="F115" s="372" t="s">
        <v>5584</v>
      </c>
      <c r="G115" s="341" t="s">
        <v>189</v>
      </c>
      <c r="H115" s="342" t="s">
        <v>190</v>
      </c>
      <c r="I115" s="342">
        <v>10</v>
      </c>
      <c r="J115" s="342" t="s">
        <v>19</v>
      </c>
      <c r="K115" s="380" t="s">
        <v>20</v>
      </c>
      <c r="L115" s="380"/>
      <c r="M115" s="118" t="s">
        <v>5727</v>
      </c>
      <c r="N115" s="96" t="s">
        <v>1907</v>
      </c>
      <c r="O115" s="52" t="s">
        <v>3001</v>
      </c>
      <c r="P115" s="363" t="s">
        <v>3618</v>
      </c>
      <c r="Q115" s="363"/>
      <c r="R115" s="392" t="s">
        <v>4837</v>
      </c>
      <c r="S115" s="348" t="s">
        <v>5214</v>
      </c>
      <c r="T115" s="349"/>
      <c r="U115" s="349"/>
      <c r="V115" s="349"/>
      <c r="W115" s="351"/>
      <c r="X115" s="352"/>
      <c r="Y115" s="353"/>
      <c r="AA115" s="63"/>
      <c r="AC115" s="52"/>
    </row>
    <row r="116" spans="1:29" ht="89.25" customHeight="1" x14ac:dyDescent="0.25">
      <c r="A116" s="325">
        <v>113</v>
      </c>
      <c r="B116" s="340" t="s">
        <v>1485</v>
      </c>
      <c r="C116" s="340" t="s">
        <v>1837</v>
      </c>
      <c r="D116" s="340" t="s">
        <v>1837</v>
      </c>
      <c r="E116" s="325" t="s">
        <v>1848</v>
      </c>
      <c r="F116" s="372" t="s">
        <v>5584</v>
      </c>
      <c r="G116" s="341" t="s">
        <v>191</v>
      </c>
      <c r="H116" s="342" t="s">
        <v>192</v>
      </c>
      <c r="I116" s="342">
        <v>57</v>
      </c>
      <c r="J116" s="342" t="s">
        <v>19</v>
      </c>
      <c r="K116" s="380" t="s">
        <v>20</v>
      </c>
      <c r="L116" s="380"/>
      <c r="M116" s="118" t="s">
        <v>5727</v>
      </c>
      <c r="N116" s="96" t="s">
        <v>1907</v>
      </c>
      <c r="O116" s="52" t="s">
        <v>3001</v>
      </c>
      <c r="P116" s="363" t="s">
        <v>3618</v>
      </c>
      <c r="Q116" s="363"/>
      <c r="R116" s="392" t="s">
        <v>4838</v>
      </c>
      <c r="S116" s="348" t="s">
        <v>5214</v>
      </c>
      <c r="T116" s="349"/>
      <c r="U116" s="349"/>
      <c r="V116" s="349"/>
      <c r="W116" s="351"/>
      <c r="X116" s="352"/>
      <c r="Y116" s="353"/>
      <c r="AA116" s="63"/>
      <c r="AC116" s="52"/>
    </row>
    <row r="117" spans="1:29" ht="51" customHeight="1" x14ac:dyDescent="0.25">
      <c r="A117" s="325">
        <v>114</v>
      </c>
      <c r="B117" s="340" t="s">
        <v>1485</v>
      </c>
      <c r="C117" s="340" t="s">
        <v>1836</v>
      </c>
      <c r="D117" s="340" t="s">
        <v>1837</v>
      </c>
      <c r="E117" s="325" t="s">
        <v>1848</v>
      </c>
      <c r="F117" s="372" t="s">
        <v>5584</v>
      </c>
      <c r="G117" s="341" t="s">
        <v>193</v>
      </c>
      <c r="H117" s="342" t="s">
        <v>192</v>
      </c>
      <c r="I117" s="342">
        <v>57</v>
      </c>
      <c r="J117" s="393" t="s">
        <v>46</v>
      </c>
      <c r="K117" s="380"/>
      <c r="L117" s="380"/>
      <c r="M117" s="118" t="s">
        <v>5727</v>
      </c>
      <c r="N117" s="96"/>
      <c r="O117" s="52" t="s">
        <v>3002</v>
      </c>
      <c r="P117" s="346" t="s">
        <v>3618</v>
      </c>
      <c r="Q117" s="347"/>
      <c r="R117" s="392" t="s">
        <v>4839</v>
      </c>
      <c r="S117" s="348" t="s">
        <v>5214</v>
      </c>
      <c r="T117" s="349"/>
      <c r="U117" s="349"/>
      <c r="V117" s="349"/>
      <c r="W117" s="351"/>
      <c r="X117" s="352"/>
      <c r="Y117" s="353"/>
      <c r="AA117" s="63"/>
      <c r="AC117" s="52"/>
    </row>
    <row r="118" spans="1:29" ht="127.5" customHeight="1" x14ac:dyDescent="0.25">
      <c r="A118" s="325">
        <v>115</v>
      </c>
      <c r="B118" s="340" t="s">
        <v>1485</v>
      </c>
      <c r="C118" s="340" t="s">
        <v>1837</v>
      </c>
      <c r="D118" s="340" t="s">
        <v>1837</v>
      </c>
      <c r="E118" s="325" t="s">
        <v>1848</v>
      </c>
      <c r="F118" s="372" t="s">
        <v>5584</v>
      </c>
      <c r="G118" s="341" t="s">
        <v>194</v>
      </c>
      <c r="H118" s="342" t="s">
        <v>195</v>
      </c>
      <c r="I118" s="342">
        <v>59</v>
      </c>
      <c r="J118" s="342" t="s">
        <v>19</v>
      </c>
      <c r="K118" s="380" t="s">
        <v>20</v>
      </c>
      <c r="L118" s="380"/>
      <c r="M118" s="118" t="s">
        <v>5727</v>
      </c>
      <c r="N118" s="96" t="s">
        <v>1907</v>
      </c>
      <c r="O118" s="52" t="s">
        <v>3003</v>
      </c>
      <c r="P118" s="363" t="s">
        <v>3618</v>
      </c>
      <c r="Q118" s="363"/>
      <c r="R118" s="392" t="s">
        <v>4840</v>
      </c>
      <c r="S118" s="348" t="s">
        <v>5214</v>
      </c>
      <c r="T118" s="349"/>
      <c r="U118" s="349"/>
      <c r="V118" s="349"/>
      <c r="W118" s="351"/>
      <c r="X118" s="352"/>
      <c r="Y118" s="353"/>
      <c r="AA118" s="63"/>
      <c r="AC118" s="52"/>
    </row>
    <row r="119" spans="1:29" ht="45" customHeight="1" x14ac:dyDescent="0.25">
      <c r="A119" s="325">
        <v>116</v>
      </c>
      <c r="B119" s="340" t="s">
        <v>1485</v>
      </c>
      <c r="C119" s="340" t="s">
        <v>1837</v>
      </c>
      <c r="D119" s="340" t="s">
        <v>1837</v>
      </c>
      <c r="E119" s="325" t="s">
        <v>1848</v>
      </c>
      <c r="F119" s="372" t="s">
        <v>5584</v>
      </c>
      <c r="G119" s="341" t="s">
        <v>196</v>
      </c>
      <c r="H119" s="342" t="s">
        <v>195</v>
      </c>
      <c r="I119" s="342">
        <v>60</v>
      </c>
      <c r="J119" s="342" t="s">
        <v>121</v>
      </c>
      <c r="K119" s="380"/>
      <c r="L119" s="380"/>
      <c r="M119" s="118" t="s">
        <v>5727</v>
      </c>
      <c r="N119" s="96"/>
      <c r="O119" s="52" t="s">
        <v>3004</v>
      </c>
      <c r="P119" s="346" t="s">
        <v>1979</v>
      </c>
      <c r="Q119" s="347"/>
      <c r="R119" s="392" t="s">
        <v>4841</v>
      </c>
      <c r="S119" s="348" t="s">
        <v>5214</v>
      </c>
      <c r="T119" s="349"/>
      <c r="U119" s="349"/>
      <c r="V119" s="349"/>
      <c r="W119" s="351"/>
      <c r="X119" s="352"/>
      <c r="Y119" s="353"/>
      <c r="AA119" s="63"/>
      <c r="AC119" s="52"/>
    </row>
    <row r="120" spans="1:29" ht="114.75" customHeight="1" x14ac:dyDescent="0.25">
      <c r="A120" s="325">
        <v>117</v>
      </c>
      <c r="B120" s="340" t="s">
        <v>1485</v>
      </c>
      <c r="C120" s="340" t="s">
        <v>1836</v>
      </c>
      <c r="D120" s="340" t="s">
        <v>1836</v>
      </c>
      <c r="E120" s="325" t="s">
        <v>1848</v>
      </c>
      <c r="F120" s="372" t="s">
        <v>5584</v>
      </c>
      <c r="G120" s="341" t="s">
        <v>197</v>
      </c>
      <c r="H120" s="342" t="s">
        <v>198</v>
      </c>
      <c r="I120" s="342">
        <v>62</v>
      </c>
      <c r="J120" s="342" t="s">
        <v>19</v>
      </c>
      <c r="K120" s="380" t="s">
        <v>20</v>
      </c>
      <c r="L120" s="380"/>
      <c r="M120" s="118" t="s">
        <v>5727</v>
      </c>
      <c r="N120" s="96" t="s">
        <v>1902</v>
      </c>
      <c r="O120" s="37" t="s">
        <v>1909</v>
      </c>
      <c r="P120" s="346" t="s">
        <v>4455</v>
      </c>
      <c r="Q120" s="347"/>
      <c r="R120" s="392" t="s">
        <v>4842</v>
      </c>
      <c r="S120" s="348" t="s">
        <v>5214</v>
      </c>
      <c r="T120" s="349"/>
      <c r="U120" s="349"/>
      <c r="V120" s="349"/>
      <c r="W120" s="351"/>
      <c r="X120" s="352"/>
      <c r="Y120" s="353"/>
      <c r="AA120" s="63"/>
      <c r="AC120" s="37"/>
    </row>
    <row r="121" spans="1:29" ht="63.75" customHeight="1" x14ac:dyDescent="0.25">
      <c r="A121" s="325">
        <v>118</v>
      </c>
      <c r="B121" s="340" t="s">
        <v>1485</v>
      </c>
      <c r="C121" s="340" t="s">
        <v>1837</v>
      </c>
      <c r="D121" s="340" t="s">
        <v>1837</v>
      </c>
      <c r="E121" s="325" t="s">
        <v>1848</v>
      </c>
      <c r="F121" s="372" t="s">
        <v>5584</v>
      </c>
      <c r="G121" s="341" t="s">
        <v>199</v>
      </c>
      <c r="H121" s="342" t="s">
        <v>198</v>
      </c>
      <c r="I121" s="342">
        <v>62</v>
      </c>
      <c r="J121" s="342" t="s">
        <v>121</v>
      </c>
      <c r="K121" s="380"/>
      <c r="L121" s="380"/>
      <c r="M121" s="118" t="s">
        <v>5727</v>
      </c>
      <c r="N121" s="96"/>
      <c r="O121" s="52" t="s">
        <v>3005</v>
      </c>
      <c r="P121" s="346" t="s">
        <v>3618</v>
      </c>
      <c r="Q121" s="347"/>
      <c r="R121" s="392" t="s">
        <v>4843</v>
      </c>
      <c r="S121" s="348" t="s">
        <v>5214</v>
      </c>
      <c r="T121" s="349"/>
      <c r="U121" s="349"/>
      <c r="V121" s="349"/>
      <c r="W121" s="351"/>
      <c r="X121" s="352"/>
      <c r="Y121" s="353"/>
      <c r="AA121" s="63"/>
      <c r="AC121" s="52"/>
    </row>
    <row r="122" spans="1:29" ht="51" customHeight="1" x14ac:dyDescent="0.25">
      <c r="A122" s="325">
        <v>119</v>
      </c>
      <c r="B122" s="340" t="s">
        <v>1837</v>
      </c>
      <c r="C122" s="371" t="s">
        <v>1485</v>
      </c>
      <c r="D122" s="371" t="s">
        <v>1837</v>
      </c>
      <c r="E122" s="325" t="s">
        <v>1849</v>
      </c>
      <c r="F122" s="372" t="s">
        <v>5585</v>
      </c>
      <c r="G122" s="361" t="s">
        <v>17</v>
      </c>
      <c r="H122" s="354" t="s">
        <v>200</v>
      </c>
      <c r="I122" s="354">
        <v>95</v>
      </c>
      <c r="J122" s="354" t="s">
        <v>46</v>
      </c>
      <c r="K122" s="343"/>
      <c r="L122" s="344"/>
      <c r="M122" s="118" t="s">
        <v>5727</v>
      </c>
      <c r="N122" s="96" t="s">
        <v>1902</v>
      </c>
      <c r="O122" s="38" t="s">
        <v>2444</v>
      </c>
      <c r="P122" s="346" t="s">
        <v>3618</v>
      </c>
      <c r="Q122" s="347"/>
      <c r="R122" s="53" t="s">
        <v>4779</v>
      </c>
      <c r="S122" s="348" t="str">
        <f>IF(OR(TAB_DJD2_FELIN[[#This Row],[Décision DGA]]="OK",TAB_DJD2_FELIN[[#This Row],[Décision DGA]]="AVPE"),"Réponse faite","")</f>
        <v/>
      </c>
      <c r="T122" s="349"/>
      <c r="U122" s="349"/>
      <c r="V122" s="349"/>
      <c r="W122" s="351"/>
      <c r="X122" s="352"/>
      <c r="Y122" s="353"/>
      <c r="AA122" s="63"/>
      <c r="AC122" s="38"/>
    </row>
    <row r="123" spans="1:29" ht="45" customHeight="1" x14ac:dyDescent="0.25">
      <c r="A123" s="325">
        <v>120</v>
      </c>
      <c r="B123" s="340" t="s">
        <v>1837</v>
      </c>
      <c r="C123" s="340" t="s">
        <v>1485</v>
      </c>
      <c r="D123" s="340" t="s">
        <v>1837</v>
      </c>
      <c r="E123" s="325" t="s">
        <v>1849</v>
      </c>
      <c r="F123" s="372" t="s">
        <v>5585</v>
      </c>
      <c r="G123" s="361" t="s">
        <v>21</v>
      </c>
      <c r="H123" s="354"/>
      <c r="I123" s="354"/>
      <c r="J123" s="354" t="s">
        <v>19</v>
      </c>
      <c r="K123" s="343" t="s">
        <v>20</v>
      </c>
      <c r="L123" s="344"/>
      <c r="M123" s="118" t="s">
        <v>5727</v>
      </c>
      <c r="N123" s="96" t="s">
        <v>1902</v>
      </c>
      <c r="O123" s="37" t="s">
        <v>1970</v>
      </c>
      <c r="P123" s="363" t="s">
        <v>4455</v>
      </c>
      <c r="Q123" s="394">
        <v>43441</v>
      </c>
      <c r="R123" s="53" t="s">
        <v>5478</v>
      </c>
      <c r="S123" s="348" t="s">
        <v>5214</v>
      </c>
      <c r="T123" s="349"/>
      <c r="U123" s="349"/>
      <c r="V123" s="349"/>
      <c r="W123" s="351"/>
      <c r="X123" s="352"/>
      <c r="Y123" s="353"/>
      <c r="AA123" s="63"/>
      <c r="AC123" s="37"/>
    </row>
    <row r="124" spans="1:29" ht="45" customHeight="1" x14ac:dyDescent="0.25">
      <c r="A124" s="325">
        <v>121</v>
      </c>
      <c r="B124" s="340" t="s">
        <v>1837</v>
      </c>
      <c r="C124" s="340" t="s">
        <v>1485</v>
      </c>
      <c r="D124" s="340" t="s">
        <v>1837</v>
      </c>
      <c r="E124" s="325" t="s">
        <v>1849</v>
      </c>
      <c r="F124" s="372" t="s">
        <v>5585</v>
      </c>
      <c r="G124" s="361" t="s">
        <v>24</v>
      </c>
      <c r="H124" s="354"/>
      <c r="I124" s="354"/>
      <c r="J124" s="354" t="s">
        <v>19</v>
      </c>
      <c r="K124" s="343" t="s">
        <v>20</v>
      </c>
      <c r="L124" s="344"/>
      <c r="M124" s="118" t="s">
        <v>5727</v>
      </c>
      <c r="N124" s="96" t="s">
        <v>1902</v>
      </c>
      <c r="O124" s="37" t="s">
        <v>1971</v>
      </c>
      <c r="P124" s="363" t="s">
        <v>3618</v>
      </c>
      <c r="Q124" s="363"/>
      <c r="R124" s="53" t="s">
        <v>4695</v>
      </c>
      <c r="S124" s="348" t="s">
        <v>5214</v>
      </c>
      <c r="T124" s="349"/>
      <c r="U124" s="349"/>
      <c r="V124" s="349"/>
      <c r="W124" s="351"/>
      <c r="X124" s="352"/>
      <c r="Y124" s="353"/>
      <c r="AA124" s="63"/>
      <c r="AC124" s="37"/>
    </row>
    <row r="125" spans="1:29" ht="51" customHeight="1" x14ac:dyDescent="0.25">
      <c r="A125" s="325">
        <v>122</v>
      </c>
      <c r="B125" s="340" t="s">
        <v>1837</v>
      </c>
      <c r="C125" s="340" t="s">
        <v>1485</v>
      </c>
      <c r="D125" s="340" t="s">
        <v>1837</v>
      </c>
      <c r="E125" s="325" t="s">
        <v>1849</v>
      </c>
      <c r="F125" s="372" t="s">
        <v>5585</v>
      </c>
      <c r="G125" s="361" t="s">
        <v>201</v>
      </c>
      <c r="H125" s="354">
        <v>1.2</v>
      </c>
      <c r="I125" s="354">
        <v>9</v>
      </c>
      <c r="J125" s="354" t="s">
        <v>19</v>
      </c>
      <c r="K125" s="343" t="s">
        <v>20</v>
      </c>
      <c r="L125" s="344"/>
      <c r="M125" s="118" t="s">
        <v>5727</v>
      </c>
      <c r="N125" s="96" t="s">
        <v>1902</v>
      </c>
      <c r="O125" s="37" t="s">
        <v>1910</v>
      </c>
      <c r="P125" s="363" t="s">
        <v>3618</v>
      </c>
      <c r="Q125" s="363"/>
      <c r="R125" s="53" t="s">
        <v>2002</v>
      </c>
      <c r="S125" s="348" t="s">
        <v>5214</v>
      </c>
      <c r="T125" s="349"/>
      <c r="U125" s="349"/>
      <c r="V125" s="349"/>
      <c r="W125" s="351"/>
      <c r="X125" s="352"/>
      <c r="Y125" s="353"/>
      <c r="AA125" s="63"/>
      <c r="AC125" s="37"/>
    </row>
    <row r="126" spans="1:29" ht="45" customHeight="1" x14ac:dyDescent="0.25">
      <c r="A126" s="325">
        <v>123</v>
      </c>
      <c r="B126" s="340" t="s">
        <v>1837</v>
      </c>
      <c r="C126" s="340" t="s">
        <v>1485</v>
      </c>
      <c r="D126" s="340" t="s">
        <v>1837</v>
      </c>
      <c r="E126" s="325" t="s">
        <v>1849</v>
      </c>
      <c r="F126" s="372" t="s">
        <v>5585</v>
      </c>
      <c r="G126" s="361" t="s">
        <v>202</v>
      </c>
      <c r="H126" s="354" t="s">
        <v>203</v>
      </c>
      <c r="I126" s="354">
        <v>22</v>
      </c>
      <c r="J126" s="354" t="s">
        <v>121</v>
      </c>
      <c r="K126" s="343"/>
      <c r="L126" s="344"/>
      <c r="M126" s="118" t="s">
        <v>5727</v>
      </c>
      <c r="N126" s="96" t="s">
        <v>1902</v>
      </c>
      <c r="O126" s="119" t="s">
        <v>2445</v>
      </c>
      <c r="P126" s="358" t="s">
        <v>1985</v>
      </c>
      <c r="Q126" s="358"/>
      <c r="R126" s="395" t="s">
        <v>5126</v>
      </c>
      <c r="S126" s="348" t="str">
        <f>IF(OR(TAB_DJD2_FELIN[[#This Row],[Décision DGA]]="OK",TAB_DJD2_FELIN[[#This Row],[Décision DGA]]="AVPE"),"Réponse faite","")</f>
        <v>Réponse faite</v>
      </c>
      <c r="T126" s="357"/>
      <c r="U126" s="357"/>
      <c r="V126" s="357"/>
      <c r="W126" s="360"/>
      <c r="X126" s="352"/>
      <c r="Y126" s="353" t="s">
        <v>1521</v>
      </c>
      <c r="AA126" s="63"/>
      <c r="AC126" s="119"/>
    </row>
    <row r="127" spans="1:29" ht="51" customHeight="1" x14ac:dyDescent="0.25">
      <c r="A127" s="325">
        <v>124</v>
      </c>
      <c r="B127" s="340" t="s">
        <v>1837</v>
      </c>
      <c r="C127" s="340" t="s">
        <v>1485</v>
      </c>
      <c r="D127" s="340" t="s">
        <v>1837</v>
      </c>
      <c r="E127" s="325" t="s">
        <v>1849</v>
      </c>
      <c r="F127" s="372" t="s">
        <v>5585</v>
      </c>
      <c r="G127" s="361" t="s">
        <v>204</v>
      </c>
      <c r="H127" s="354" t="s">
        <v>205</v>
      </c>
      <c r="I127" s="354">
        <v>34</v>
      </c>
      <c r="J127" s="354" t="s">
        <v>46</v>
      </c>
      <c r="K127" s="343"/>
      <c r="L127" s="344"/>
      <c r="M127" s="118" t="s">
        <v>5727</v>
      </c>
      <c r="N127" s="96" t="s">
        <v>1902</v>
      </c>
      <c r="O127" s="119" t="s">
        <v>2446</v>
      </c>
      <c r="P127" s="358" t="s">
        <v>3618</v>
      </c>
      <c r="Q127" s="358"/>
      <c r="R127" s="395" t="s">
        <v>5127</v>
      </c>
      <c r="S127" s="348" t="str">
        <f>IF(OR(TAB_DJD2_FELIN[[#This Row],[Décision DGA]]="OK",TAB_DJD2_FELIN[[#This Row],[Décision DGA]]="AVPE"),"Réponse faite","")</f>
        <v/>
      </c>
      <c r="T127" s="367"/>
      <c r="U127" s="367"/>
      <c r="V127" s="367"/>
      <c r="W127" s="368"/>
      <c r="X127" s="365"/>
      <c r="Y127" s="366" t="s">
        <v>1521</v>
      </c>
      <c r="AA127" s="63"/>
      <c r="AC127" s="119"/>
    </row>
    <row r="128" spans="1:29" ht="45" customHeight="1" x14ac:dyDescent="0.25">
      <c r="A128" s="325">
        <v>125</v>
      </c>
      <c r="B128" s="340" t="s">
        <v>1837</v>
      </c>
      <c r="C128" s="340" t="s">
        <v>1485</v>
      </c>
      <c r="D128" s="340" t="s">
        <v>1837</v>
      </c>
      <c r="E128" s="325" t="s">
        <v>1849</v>
      </c>
      <c r="F128" s="372" t="s">
        <v>5585</v>
      </c>
      <c r="G128" s="361" t="s">
        <v>206</v>
      </c>
      <c r="H128" s="354" t="s">
        <v>207</v>
      </c>
      <c r="I128" s="354">
        <v>39</v>
      </c>
      <c r="J128" s="354" t="s">
        <v>19</v>
      </c>
      <c r="K128" s="343"/>
      <c r="L128" s="344"/>
      <c r="M128" s="118" t="s">
        <v>5727</v>
      </c>
      <c r="N128" s="96" t="s">
        <v>1902</v>
      </c>
      <c r="O128" s="119" t="s">
        <v>2447</v>
      </c>
      <c r="P128" s="358" t="s">
        <v>1985</v>
      </c>
      <c r="Q128" s="358"/>
      <c r="R128" s="395" t="s">
        <v>5126</v>
      </c>
      <c r="S128" s="348" t="str">
        <f>IF(OR(TAB_DJD2_FELIN[[#This Row],[Décision DGA]]="OK",TAB_DJD2_FELIN[[#This Row],[Décision DGA]]="AVPE"),"Réponse faite","")</f>
        <v>Réponse faite</v>
      </c>
      <c r="T128" s="349"/>
      <c r="U128" s="349"/>
      <c r="V128" s="349"/>
      <c r="W128" s="351"/>
      <c r="X128" s="352"/>
      <c r="Y128" s="353" t="s">
        <v>1521</v>
      </c>
      <c r="AA128" s="63"/>
      <c r="AC128" s="119"/>
    </row>
    <row r="129" spans="1:29" ht="45" customHeight="1" x14ac:dyDescent="0.25">
      <c r="A129" s="325">
        <v>126</v>
      </c>
      <c r="B129" s="340" t="s">
        <v>1837</v>
      </c>
      <c r="C129" s="340" t="s">
        <v>1485</v>
      </c>
      <c r="D129" s="340" t="s">
        <v>1837</v>
      </c>
      <c r="E129" s="325" t="s">
        <v>1849</v>
      </c>
      <c r="F129" s="372" t="s">
        <v>5585</v>
      </c>
      <c r="G129" s="361" t="s">
        <v>208</v>
      </c>
      <c r="H129" s="354" t="s">
        <v>209</v>
      </c>
      <c r="I129" s="354">
        <v>45</v>
      </c>
      <c r="J129" s="354" t="s">
        <v>19</v>
      </c>
      <c r="K129" s="343"/>
      <c r="L129" s="344"/>
      <c r="M129" s="118" t="s">
        <v>5727</v>
      </c>
      <c r="N129" s="96" t="s">
        <v>1902</v>
      </c>
      <c r="O129" s="119" t="s">
        <v>2448</v>
      </c>
      <c r="P129" s="358" t="s">
        <v>3618</v>
      </c>
      <c r="Q129" s="358"/>
      <c r="R129" s="395" t="s">
        <v>5128</v>
      </c>
      <c r="S129" s="348" t="str">
        <f>IF(OR(TAB_DJD2_FELIN[[#This Row],[Décision DGA]]="OK",TAB_DJD2_FELIN[[#This Row],[Décision DGA]]="AVPE"),"Réponse faite","")</f>
        <v/>
      </c>
      <c r="T129" s="349"/>
      <c r="U129" s="349"/>
      <c r="V129" s="349"/>
      <c r="W129" s="351"/>
      <c r="X129" s="352"/>
      <c r="Y129" s="353" t="s">
        <v>1521</v>
      </c>
      <c r="AA129" s="63"/>
      <c r="AC129" s="119"/>
    </row>
    <row r="130" spans="1:29" ht="45" customHeight="1" x14ac:dyDescent="0.25">
      <c r="A130" s="325">
        <v>127</v>
      </c>
      <c r="B130" s="340" t="s">
        <v>1837</v>
      </c>
      <c r="C130" s="340" t="s">
        <v>1485</v>
      </c>
      <c r="D130" s="340" t="s">
        <v>1837</v>
      </c>
      <c r="E130" s="325" t="s">
        <v>1849</v>
      </c>
      <c r="F130" s="372" t="s">
        <v>5585</v>
      </c>
      <c r="G130" s="361" t="s">
        <v>210</v>
      </c>
      <c r="H130" s="354" t="s">
        <v>209</v>
      </c>
      <c r="I130" s="354">
        <v>47</v>
      </c>
      <c r="J130" s="354" t="s">
        <v>46</v>
      </c>
      <c r="K130" s="343"/>
      <c r="L130" s="344"/>
      <c r="M130" s="118" t="s">
        <v>5727</v>
      </c>
      <c r="N130" s="96" t="s">
        <v>1902</v>
      </c>
      <c r="O130" s="119" t="s">
        <v>2449</v>
      </c>
      <c r="P130" s="358" t="s">
        <v>1985</v>
      </c>
      <c r="Q130" s="358"/>
      <c r="R130" s="395" t="s">
        <v>5129</v>
      </c>
      <c r="S130" s="348" t="str">
        <f>IF(OR(TAB_DJD2_FELIN[[#This Row],[Décision DGA]]="OK",TAB_DJD2_FELIN[[#This Row],[Décision DGA]]="AVPE"),"Réponse faite","")</f>
        <v>Réponse faite</v>
      </c>
      <c r="T130" s="349"/>
      <c r="U130" s="349"/>
      <c r="V130" s="349"/>
      <c r="W130" s="351"/>
      <c r="X130" s="352"/>
      <c r="Y130" s="353" t="s">
        <v>1521</v>
      </c>
      <c r="AA130" s="63"/>
      <c r="AC130" s="119"/>
    </row>
    <row r="131" spans="1:29" ht="51" customHeight="1" x14ac:dyDescent="0.25">
      <c r="A131" s="325">
        <v>128</v>
      </c>
      <c r="B131" s="340" t="s">
        <v>1837</v>
      </c>
      <c r="C131" s="340" t="s">
        <v>1485</v>
      </c>
      <c r="D131" s="340" t="s">
        <v>1837</v>
      </c>
      <c r="E131" s="325" t="s">
        <v>1849</v>
      </c>
      <c r="F131" s="372" t="s">
        <v>5585</v>
      </c>
      <c r="G131" s="361" t="s">
        <v>211</v>
      </c>
      <c r="H131" s="354" t="s">
        <v>212</v>
      </c>
      <c r="I131" s="354">
        <v>51</v>
      </c>
      <c r="J131" s="354" t="s">
        <v>19</v>
      </c>
      <c r="K131" s="343"/>
      <c r="L131" s="344"/>
      <c r="M131" s="118" t="s">
        <v>5727</v>
      </c>
      <c r="N131" s="96" t="s">
        <v>1907</v>
      </c>
      <c r="O131" s="119" t="s">
        <v>2450</v>
      </c>
      <c r="P131" s="358" t="s">
        <v>1985</v>
      </c>
      <c r="Q131" s="358"/>
      <c r="R131" s="395" t="s">
        <v>5129</v>
      </c>
      <c r="S131" s="348" t="str">
        <f>IF(OR(TAB_DJD2_FELIN[[#This Row],[Décision DGA]]="OK",TAB_DJD2_FELIN[[#This Row],[Décision DGA]]="AVPE"),"Réponse faite","")</f>
        <v>Réponse faite</v>
      </c>
      <c r="T131" s="349"/>
      <c r="U131" s="349"/>
      <c r="V131" s="349"/>
      <c r="W131" s="351"/>
      <c r="X131" s="352"/>
      <c r="Y131" s="353" t="s">
        <v>1521</v>
      </c>
      <c r="AA131" s="63"/>
      <c r="AC131" s="119"/>
    </row>
    <row r="132" spans="1:29" ht="45" customHeight="1" x14ac:dyDescent="0.25">
      <c r="A132" s="325">
        <v>129</v>
      </c>
      <c r="B132" s="340" t="s">
        <v>1836</v>
      </c>
      <c r="C132" s="340" t="s">
        <v>1485</v>
      </c>
      <c r="D132" s="340" t="s">
        <v>1837</v>
      </c>
      <c r="E132" s="325" t="s">
        <v>1849</v>
      </c>
      <c r="F132" s="372" t="s">
        <v>5585</v>
      </c>
      <c r="G132" s="361" t="s">
        <v>213</v>
      </c>
      <c r="H132" s="354" t="s">
        <v>214</v>
      </c>
      <c r="I132" s="354">
        <v>109</v>
      </c>
      <c r="J132" s="354" t="s">
        <v>19</v>
      </c>
      <c r="K132" s="344" t="s">
        <v>20</v>
      </c>
      <c r="L132" s="344"/>
      <c r="M132" s="118" t="s">
        <v>5727</v>
      </c>
      <c r="N132" s="96" t="s">
        <v>1907</v>
      </c>
      <c r="O132" s="119" t="s">
        <v>1905</v>
      </c>
      <c r="P132" s="346" t="s">
        <v>1985</v>
      </c>
      <c r="Q132" s="347"/>
      <c r="R132" s="53" t="s">
        <v>5130</v>
      </c>
      <c r="S132" s="348" t="s">
        <v>5214</v>
      </c>
      <c r="T132" s="349"/>
      <c r="U132" s="349"/>
      <c r="V132" s="349"/>
      <c r="W132" s="351"/>
      <c r="X132" s="352"/>
      <c r="Y132" s="353" t="s">
        <v>1521</v>
      </c>
      <c r="AA132" s="63"/>
      <c r="AC132" s="119"/>
    </row>
    <row r="133" spans="1:29" ht="45" customHeight="1" x14ac:dyDescent="0.25">
      <c r="A133" s="325">
        <v>130</v>
      </c>
      <c r="B133" s="340" t="s">
        <v>1836</v>
      </c>
      <c r="C133" s="340" t="s">
        <v>1485</v>
      </c>
      <c r="D133" s="340" t="s">
        <v>1837</v>
      </c>
      <c r="E133" s="325" t="s">
        <v>1849</v>
      </c>
      <c r="F133" s="372" t="s">
        <v>5585</v>
      </c>
      <c r="G133" s="361" t="s">
        <v>215</v>
      </c>
      <c r="H133" s="354" t="s">
        <v>216</v>
      </c>
      <c r="I133" s="354">
        <v>111</v>
      </c>
      <c r="J133" s="354" t="s">
        <v>19</v>
      </c>
      <c r="K133" s="343" t="s">
        <v>20</v>
      </c>
      <c r="L133" s="344"/>
      <c r="M133" s="118" t="s">
        <v>5727</v>
      </c>
      <c r="N133" s="96" t="s">
        <v>1907</v>
      </c>
      <c r="O133" s="119" t="s">
        <v>1905</v>
      </c>
      <c r="P133" s="346" t="s">
        <v>1985</v>
      </c>
      <c r="Q133" s="347"/>
      <c r="R133" s="53" t="s">
        <v>5130</v>
      </c>
      <c r="S133" s="348" t="s">
        <v>5214</v>
      </c>
      <c r="T133" s="349"/>
      <c r="U133" s="349"/>
      <c r="V133" s="349"/>
      <c r="W133" s="351"/>
      <c r="X133" s="352"/>
      <c r="Y133" s="353" t="s">
        <v>1521</v>
      </c>
      <c r="AA133" s="63"/>
      <c r="AC133" s="119"/>
    </row>
    <row r="134" spans="1:29" ht="45" customHeight="1" x14ac:dyDescent="0.25">
      <c r="A134" s="325">
        <v>131</v>
      </c>
      <c r="B134" s="340" t="s">
        <v>1837</v>
      </c>
      <c r="C134" s="340" t="s">
        <v>1485</v>
      </c>
      <c r="D134" s="340" t="s">
        <v>1837</v>
      </c>
      <c r="E134" s="325" t="s">
        <v>1849</v>
      </c>
      <c r="F134" s="372" t="s">
        <v>5585</v>
      </c>
      <c r="G134" s="361" t="s">
        <v>217</v>
      </c>
      <c r="H134" s="354" t="s">
        <v>218</v>
      </c>
      <c r="I134" s="354">
        <v>120</v>
      </c>
      <c r="J134" s="354" t="s">
        <v>121</v>
      </c>
      <c r="K134" s="343"/>
      <c r="L134" s="344"/>
      <c r="M134" s="118" t="s">
        <v>5727</v>
      </c>
      <c r="N134" s="96" t="s">
        <v>1902</v>
      </c>
      <c r="O134" s="37" t="s">
        <v>2451</v>
      </c>
      <c r="P134" s="358" t="s">
        <v>1985</v>
      </c>
      <c r="Q134" s="358"/>
      <c r="R134" s="395" t="s">
        <v>5126</v>
      </c>
      <c r="S134" s="348" t="str">
        <f>IF(OR(TAB_DJD2_FELIN[[#This Row],[Décision DGA]]="OK",TAB_DJD2_FELIN[[#This Row],[Décision DGA]]="AVPE"),"Réponse faite","")</f>
        <v>Réponse faite</v>
      </c>
      <c r="T134" s="349"/>
      <c r="U134" s="349"/>
      <c r="V134" s="349"/>
      <c r="W134" s="351"/>
      <c r="X134" s="352"/>
      <c r="Y134" s="353" t="s">
        <v>1521</v>
      </c>
      <c r="AA134" s="63"/>
      <c r="AC134" s="37"/>
    </row>
    <row r="135" spans="1:29" ht="51" customHeight="1" x14ac:dyDescent="0.25">
      <c r="A135" s="325">
        <v>132</v>
      </c>
      <c r="B135" s="340" t="s">
        <v>1837</v>
      </c>
      <c r="C135" s="340" t="s">
        <v>1485</v>
      </c>
      <c r="D135" s="340" t="s">
        <v>1837</v>
      </c>
      <c r="E135" s="325" t="s">
        <v>1849</v>
      </c>
      <c r="F135" s="372" t="s">
        <v>5585</v>
      </c>
      <c r="G135" s="361" t="s">
        <v>219</v>
      </c>
      <c r="H135" s="354" t="s">
        <v>220</v>
      </c>
      <c r="I135" s="354">
        <v>121</v>
      </c>
      <c r="J135" s="354" t="s">
        <v>19</v>
      </c>
      <c r="K135" s="343"/>
      <c r="L135" s="344"/>
      <c r="M135" s="118" t="s">
        <v>5727</v>
      </c>
      <c r="N135" s="96" t="s">
        <v>1907</v>
      </c>
      <c r="O135" s="37" t="s">
        <v>2452</v>
      </c>
      <c r="P135" s="358" t="s">
        <v>1985</v>
      </c>
      <c r="Q135" s="358"/>
      <c r="R135" s="395" t="s">
        <v>5126</v>
      </c>
      <c r="S135" s="348" t="str">
        <f>IF(OR(TAB_DJD2_FELIN[[#This Row],[Décision DGA]]="OK",TAB_DJD2_FELIN[[#This Row],[Décision DGA]]="AVPE"),"Réponse faite","")</f>
        <v>Réponse faite</v>
      </c>
      <c r="T135" s="349"/>
      <c r="U135" s="349"/>
      <c r="V135" s="349"/>
      <c r="W135" s="351"/>
      <c r="X135" s="352"/>
      <c r="Y135" s="353" t="s">
        <v>1521</v>
      </c>
      <c r="AA135" s="63"/>
      <c r="AC135" s="37"/>
    </row>
    <row r="136" spans="1:29" ht="51" customHeight="1" x14ac:dyDescent="0.25">
      <c r="A136" s="325">
        <v>133</v>
      </c>
      <c r="B136" s="340" t="s">
        <v>1837</v>
      </c>
      <c r="C136" s="340" t="s">
        <v>1485</v>
      </c>
      <c r="D136" s="340" t="s">
        <v>1837</v>
      </c>
      <c r="E136" s="325" t="s">
        <v>1849</v>
      </c>
      <c r="F136" s="372" t="s">
        <v>5585</v>
      </c>
      <c r="G136" s="361" t="s">
        <v>221</v>
      </c>
      <c r="H136" s="354" t="s">
        <v>220</v>
      </c>
      <c r="I136" s="354">
        <v>123</v>
      </c>
      <c r="J136" s="354" t="s">
        <v>121</v>
      </c>
      <c r="K136" s="343"/>
      <c r="L136" s="344"/>
      <c r="M136" s="118" t="s">
        <v>5727</v>
      </c>
      <c r="N136" s="96" t="s">
        <v>1902</v>
      </c>
      <c r="O136" s="37" t="s">
        <v>2453</v>
      </c>
      <c r="P136" s="358" t="s">
        <v>1979</v>
      </c>
      <c r="Q136" s="358"/>
      <c r="R136" s="395" t="s">
        <v>5131</v>
      </c>
      <c r="S136" s="348" t="str">
        <f>IF(OR(TAB_DJD2_FELIN[[#This Row],[Décision DGA]]="OK",TAB_DJD2_FELIN[[#This Row],[Décision DGA]]="AVPE"),"Réponse faite","")</f>
        <v/>
      </c>
      <c r="T136" s="349"/>
      <c r="U136" s="349"/>
      <c r="V136" s="349"/>
      <c r="W136" s="351"/>
      <c r="X136" s="352"/>
      <c r="Y136" s="353" t="s">
        <v>1521</v>
      </c>
      <c r="AA136" s="63"/>
      <c r="AC136" s="37"/>
    </row>
    <row r="137" spans="1:29" ht="45" customHeight="1" x14ac:dyDescent="0.25">
      <c r="A137" s="325">
        <v>134</v>
      </c>
      <c r="B137" s="340" t="s">
        <v>1837</v>
      </c>
      <c r="C137" s="340" t="s">
        <v>1485</v>
      </c>
      <c r="D137" s="340" t="s">
        <v>1837</v>
      </c>
      <c r="E137" s="325" t="s">
        <v>1849</v>
      </c>
      <c r="F137" s="372" t="s">
        <v>5585</v>
      </c>
      <c r="G137" s="361" t="s">
        <v>222</v>
      </c>
      <c r="H137" s="354" t="s">
        <v>220</v>
      </c>
      <c r="I137" s="354">
        <v>125</v>
      </c>
      <c r="J137" s="354" t="s">
        <v>121</v>
      </c>
      <c r="K137" s="343"/>
      <c r="L137" s="344"/>
      <c r="M137" s="118" t="s">
        <v>5727</v>
      </c>
      <c r="N137" s="96" t="s">
        <v>1902</v>
      </c>
      <c r="O137" s="37" t="s">
        <v>2454</v>
      </c>
      <c r="P137" s="358" t="s">
        <v>3618</v>
      </c>
      <c r="Q137" s="358"/>
      <c r="R137" s="395" t="s">
        <v>5127</v>
      </c>
      <c r="S137" s="348" t="str">
        <f>IF(OR(TAB_DJD2_FELIN[[#This Row],[Décision DGA]]="OK",TAB_DJD2_FELIN[[#This Row],[Décision DGA]]="AVPE"),"Réponse faite","")</f>
        <v/>
      </c>
      <c r="T137" s="349"/>
      <c r="U137" s="349"/>
      <c r="V137" s="349"/>
      <c r="W137" s="351"/>
      <c r="X137" s="352"/>
      <c r="Y137" s="353" t="s">
        <v>1521</v>
      </c>
      <c r="AA137" s="63"/>
      <c r="AC137" s="37"/>
    </row>
    <row r="138" spans="1:29" ht="127.5" customHeight="1" x14ac:dyDescent="0.25">
      <c r="A138" s="325">
        <v>135</v>
      </c>
      <c r="B138" s="340" t="s">
        <v>1837</v>
      </c>
      <c r="C138" s="340" t="s">
        <v>1485</v>
      </c>
      <c r="D138" s="340" t="s">
        <v>1837</v>
      </c>
      <c r="E138" s="325" t="s">
        <v>1849</v>
      </c>
      <c r="F138" s="372" t="s">
        <v>5585</v>
      </c>
      <c r="G138" s="361" t="s">
        <v>223</v>
      </c>
      <c r="H138" s="354" t="s">
        <v>220</v>
      </c>
      <c r="I138" s="354">
        <v>126</v>
      </c>
      <c r="J138" s="354" t="s">
        <v>121</v>
      </c>
      <c r="K138" s="343"/>
      <c r="L138" s="344"/>
      <c r="M138" s="118" t="s">
        <v>5727</v>
      </c>
      <c r="N138" s="96" t="s">
        <v>1902</v>
      </c>
      <c r="O138" s="37" t="s">
        <v>2455</v>
      </c>
      <c r="P138" s="346" t="s">
        <v>1985</v>
      </c>
      <c r="Q138" s="347"/>
      <c r="R138" s="53" t="s">
        <v>5132</v>
      </c>
      <c r="S138" s="348" t="str">
        <f>IF(OR(TAB_DJD2_FELIN[[#This Row],[Décision DGA]]="OK",TAB_DJD2_FELIN[[#This Row],[Décision DGA]]="AVPE"),"Réponse faite","")</f>
        <v>Réponse faite</v>
      </c>
      <c r="T138" s="349"/>
      <c r="U138" s="349"/>
      <c r="V138" s="349"/>
      <c r="W138" s="351"/>
      <c r="X138" s="352"/>
      <c r="Y138" s="353" t="s">
        <v>1521</v>
      </c>
      <c r="AA138" s="63"/>
      <c r="AC138" s="37"/>
    </row>
    <row r="139" spans="1:29" ht="45" customHeight="1" x14ac:dyDescent="0.25">
      <c r="A139" s="325">
        <v>136</v>
      </c>
      <c r="B139" s="340" t="s">
        <v>1837</v>
      </c>
      <c r="C139" s="340" t="s">
        <v>1485</v>
      </c>
      <c r="D139" s="340" t="s">
        <v>1837</v>
      </c>
      <c r="E139" s="325" t="s">
        <v>1849</v>
      </c>
      <c r="F139" s="372" t="s">
        <v>5585</v>
      </c>
      <c r="G139" s="361" t="s">
        <v>224</v>
      </c>
      <c r="H139" s="354" t="s">
        <v>225</v>
      </c>
      <c r="I139" s="354">
        <v>132</v>
      </c>
      <c r="J139" s="354" t="s">
        <v>121</v>
      </c>
      <c r="K139" s="343"/>
      <c r="L139" s="344"/>
      <c r="M139" s="118" t="s">
        <v>5727</v>
      </c>
      <c r="N139" s="96" t="s">
        <v>1902</v>
      </c>
      <c r="O139" s="264" t="s">
        <v>2456</v>
      </c>
      <c r="P139" s="358" t="s">
        <v>1979</v>
      </c>
      <c r="Q139" s="358"/>
      <c r="R139" s="395" t="s">
        <v>5133</v>
      </c>
      <c r="S139" s="348" t="str">
        <f>IF(OR(TAB_DJD2_FELIN[[#This Row],[Décision DGA]]="OK",TAB_DJD2_FELIN[[#This Row],[Décision DGA]]="AVPE"),"Réponse faite","")</f>
        <v/>
      </c>
      <c r="T139" s="349"/>
      <c r="U139" s="349"/>
      <c r="V139" s="349"/>
      <c r="W139" s="351"/>
      <c r="X139" s="352"/>
      <c r="Y139" s="353" t="s">
        <v>1521</v>
      </c>
      <c r="AA139" s="63"/>
      <c r="AC139" s="264"/>
    </row>
    <row r="140" spans="1:29" ht="45" customHeight="1" x14ac:dyDescent="0.25">
      <c r="A140" s="325">
        <v>137</v>
      </c>
      <c r="B140" s="340" t="s">
        <v>1837</v>
      </c>
      <c r="C140" s="340" t="s">
        <v>1485</v>
      </c>
      <c r="D140" s="340" t="s">
        <v>1837</v>
      </c>
      <c r="E140" s="325" t="s">
        <v>1849</v>
      </c>
      <c r="F140" s="372" t="s">
        <v>5585</v>
      </c>
      <c r="G140" s="361" t="s">
        <v>226</v>
      </c>
      <c r="H140" s="354" t="s">
        <v>227</v>
      </c>
      <c r="I140" s="354">
        <v>137</v>
      </c>
      <c r="J140" s="354" t="s">
        <v>19</v>
      </c>
      <c r="K140" s="343"/>
      <c r="L140" s="344"/>
      <c r="M140" s="118" t="s">
        <v>5727</v>
      </c>
      <c r="N140" s="96" t="s">
        <v>1902</v>
      </c>
      <c r="O140" s="264" t="s">
        <v>2457</v>
      </c>
      <c r="P140" s="358" t="s">
        <v>1985</v>
      </c>
      <c r="Q140" s="358"/>
      <c r="R140" s="395" t="s">
        <v>5126</v>
      </c>
      <c r="S140" s="348" t="str">
        <f>IF(OR(TAB_DJD2_FELIN[[#This Row],[Décision DGA]]="OK",TAB_DJD2_FELIN[[#This Row],[Décision DGA]]="AVPE"),"Réponse faite","")</f>
        <v>Réponse faite</v>
      </c>
      <c r="T140" s="349"/>
      <c r="U140" s="349"/>
      <c r="V140" s="349"/>
      <c r="W140" s="351"/>
      <c r="X140" s="352"/>
      <c r="Y140" s="353" t="s">
        <v>1521</v>
      </c>
      <c r="AA140" s="63"/>
      <c r="AC140" s="264"/>
    </row>
    <row r="141" spans="1:29" ht="45" customHeight="1" x14ac:dyDescent="0.25">
      <c r="A141" s="325">
        <v>138</v>
      </c>
      <c r="B141" s="340" t="s">
        <v>1837</v>
      </c>
      <c r="C141" s="340" t="s">
        <v>1485</v>
      </c>
      <c r="D141" s="340" t="s">
        <v>1837</v>
      </c>
      <c r="E141" s="325" t="s">
        <v>1849</v>
      </c>
      <c r="F141" s="372" t="s">
        <v>5585</v>
      </c>
      <c r="G141" s="361" t="s">
        <v>228</v>
      </c>
      <c r="H141" s="354" t="s">
        <v>227</v>
      </c>
      <c r="I141" s="354">
        <v>139</v>
      </c>
      <c r="J141" s="354" t="s">
        <v>121</v>
      </c>
      <c r="K141" s="343"/>
      <c r="L141" s="344"/>
      <c r="M141" s="118" t="s">
        <v>5727</v>
      </c>
      <c r="N141" s="96" t="s">
        <v>1902</v>
      </c>
      <c r="O141" s="264" t="s">
        <v>2458</v>
      </c>
      <c r="P141" s="358" t="s">
        <v>1985</v>
      </c>
      <c r="Q141" s="358"/>
      <c r="R141" s="395" t="s">
        <v>5126</v>
      </c>
      <c r="S141" s="348" t="str">
        <f>IF(OR(TAB_DJD2_FELIN[[#This Row],[Décision DGA]]="OK",TAB_DJD2_FELIN[[#This Row],[Décision DGA]]="AVPE"),"Réponse faite","")</f>
        <v>Réponse faite</v>
      </c>
      <c r="T141" s="349"/>
      <c r="U141" s="349"/>
      <c r="V141" s="349"/>
      <c r="W141" s="351"/>
      <c r="X141" s="352"/>
      <c r="Y141" s="353" t="s">
        <v>1521</v>
      </c>
      <c r="AA141" s="63"/>
      <c r="AC141" s="264"/>
    </row>
    <row r="142" spans="1:29" ht="45" customHeight="1" x14ac:dyDescent="0.25">
      <c r="A142" s="325">
        <v>139</v>
      </c>
      <c r="B142" s="340" t="s">
        <v>1837</v>
      </c>
      <c r="C142" s="340" t="s">
        <v>1485</v>
      </c>
      <c r="D142" s="340" t="s">
        <v>1837</v>
      </c>
      <c r="E142" s="325" t="s">
        <v>1849</v>
      </c>
      <c r="F142" s="372" t="s">
        <v>5585</v>
      </c>
      <c r="G142" s="361" t="s">
        <v>229</v>
      </c>
      <c r="H142" s="354" t="s">
        <v>230</v>
      </c>
      <c r="I142" s="354">
        <v>143</v>
      </c>
      <c r="J142" s="354" t="s">
        <v>19</v>
      </c>
      <c r="K142" s="344"/>
      <c r="L142" s="344"/>
      <c r="M142" s="118" t="s">
        <v>5727</v>
      </c>
      <c r="N142" s="96" t="s">
        <v>1902</v>
      </c>
      <c r="O142" s="264" t="s">
        <v>2459</v>
      </c>
      <c r="P142" s="358" t="s">
        <v>1985</v>
      </c>
      <c r="Q142" s="358"/>
      <c r="R142" s="395" t="s">
        <v>5126</v>
      </c>
      <c r="S142" s="348" t="str">
        <f>IF(OR(TAB_DJD2_FELIN[[#This Row],[Décision DGA]]="OK",TAB_DJD2_FELIN[[#This Row],[Décision DGA]]="AVPE"),"Réponse faite","")</f>
        <v>Réponse faite</v>
      </c>
      <c r="T142" s="349"/>
      <c r="U142" s="349"/>
      <c r="V142" s="349"/>
      <c r="W142" s="351"/>
      <c r="X142" s="352"/>
      <c r="Y142" s="353" t="s">
        <v>1521</v>
      </c>
      <c r="AA142" s="63"/>
      <c r="AC142" s="264"/>
    </row>
    <row r="143" spans="1:29" ht="45" customHeight="1" x14ac:dyDescent="0.25">
      <c r="A143" s="325">
        <v>140</v>
      </c>
      <c r="B143" s="340" t="s">
        <v>1837</v>
      </c>
      <c r="C143" s="340" t="s">
        <v>1485</v>
      </c>
      <c r="D143" s="340" t="s">
        <v>1837</v>
      </c>
      <c r="E143" s="325" t="s">
        <v>1849</v>
      </c>
      <c r="F143" s="372" t="s">
        <v>5585</v>
      </c>
      <c r="G143" s="361" t="s">
        <v>231</v>
      </c>
      <c r="H143" s="354" t="s">
        <v>75</v>
      </c>
      <c r="I143" s="354">
        <v>41</v>
      </c>
      <c r="J143" s="354" t="s">
        <v>36</v>
      </c>
      <c r="K143" s="380"/>
      <c r="L143" s="380"/>
      <c r="M143" s="118" t="s">
        <v>5727</v>
      </c>
      <c r="N143" s="96" t="s">
        <v>1902</v>
      </c>
      <c r="O143" s="264" t="s">
        <v>2460</v>
      </c>
      <c r="P143" s="346" t="s">
        <v>1985</v>
      </c>
      <c r="Q143" s="347"/>
      <c r="R143" s="53" t="s">
        <v>4696</v>
      </c>
      <c r="S143" s="348" t="str">
        <f>IF(OR(TAB_DJD2_FELIN[[#This Row],[Décision DGA]]="OK",TAB_DJD2_FELIN[[#This Row],[Décision DGA]]="AVPE"),"Réponse faite","")</f>
        <v>Réponse faite</v>
      </c>
      <c r="T143" s="349"/>
      <c r="U143" s="349"/>
      <c r="V143" s="349"/>
      <c r="W143" s="351"/>
      <c r="X143" s="352"/>
      <c r="Y143" s="353"/>
      <c r="AA143" s="63"/>
      <c r="AC143" s="264"/>
    </row>
    <row r="144" spans="1:29" ht="89.25" customHeight="1" x14ac:dyDescent="0.25">
      <c r="A144" s="325">
        <v>141</v>
      </c>
      <c r="B144" s="340" t="s">
        <v>1837</v>
      </c>
      <c r="C144" s="340" t="s">
        <v>1485</v>
      </c>
      <c r="D144" s="340" t="s">
        <v>1837</v>
      </c>
      <c r="E144" s="325" t="s">
        <v>1849</v>
      </c>
      <c r="F144" s="372" t="s">
        <v>5585</v>
      </c>
      <c r="G144" s="361" t="s">
        <v>232</v>
      </c>
      <c r="H144" s="342" t="s">
        <v>233</v>
      </c>
      <c r="I144" s="342">
        <v>41</v>
      </c>
      <c r="J144" s="342" t="s">
        <v>19</v>
      </c>
      <c r="K144" s="380"/>
      <c r="L144" s="380"/>
      <c r="M144" s="118" t="s">
        <v>5727</v>
      </c>
      <c r="N144" s="96" t="s">
        <v>1902</v>
      </c>
      <c r="O144" s="264" t="s">
        <v>2461</v>
      </c>
      <c r="P144" s="346" t="s">
        <v>1985</v>
      </c>
      <c r="Q144" s="347"/>
      <c r="R144" s="53" t="s">
        <v>4778</v>
      </c>
      <c r="S144" s="348" t="str">
        <f>IF(OR(TAB_DJD2_FELIN[[#This Row],[Décision DGA]]="OK",TAB_DJD2_FELIN[[#This Row],[Décision DGA]]="AVPE"),"Réponse faite","")</f>
        <v>Réponse faite</v>
      </c>
      <c r="T144" s="349"/>
      <c r="U144" s="349"/>
      <c r="V144" s="349"/>
      <c r="W144" s="351"/>
      <c r="X144" s="352"/>
      <c r="Y144" s="353"/>
      <c r="AA144" s="63"/>
      <c r="AC144" s="264"/>
    </row>
    <row r="145" spans="1:29" ht="45" customHeight="1" x14ac:dyDescent="0.25">
      <c r="A145" s="325">
        <v>142</v>
      </c>
      <c r="B145" s="340" t="s">
        <v>1837</v>
      </c>
      <c r="C145" s="340" t="s">
        <v>1485</v>
      </c>
      <c r="D145" s="340" t="s">
        <v>1837</v>
      </c>
      <c r="E145" s="325" t="s">
        <v>1849</v>
      </c>
      <c r="F145" s="372" t="s">
        <v>5585</v>
      </c>
      <c r="G145" s="361" t="s">
        <v>234</v>
      </c>
      <c r="H145" s="342" t="s">
        <v>233</v>
      </c>
      <c r="I145" s="342">
        <v>41</v>
      </c>
      <c r="J145" s="342" t="s">
        <v>46</v>
      </c>
      <c r="K145" s="380"/>
      <c r="L145" s="380"/>
      <c r="M145" s="118" t="s">
        <v>5727</v>
      </c>
      <c r="N145" s="96" t="s">
        <v>1902</v>
      </c>
      <c r="O145" s="264" t="s">
        <v>2462</v>
      </c>
      <c r="P145" s="346" t="s">
        <v>1985</v>
      </c>
      <c r="Q145" s="347"/>
      <c r="R145" s="53" t="s">
        <v>4697</v>
      </c>
      <c r="S145" s="348" t="str">
        <f>IF(OR(TAB_DJD2_FELIN[[#This Row],[Décision DGA]]="OK",TAB_DJD2_FELIN[[#This Row],[Décision DGA]]="AVPE"),"Réponse faite","")</f>
        <v>Réponse faite</v>
      </c>
      <c r="T145" s="349"/>
      <c r="U145" s="349"/>
      <c r="V145" s="349"/>
      <c r="W145" s="351"/>
      <c r="X145" s="352"/>
      <c r="Y145" s="353"/>
      <c r="AA145" s="63"/>
      <c r="AC145" s="264"/>
    </row>
    <row r="146" spans="1:29" ht="45" customHeight="1" x14ac:dyDescent="0.25">
      <c r="A146" s="325">
        <v>143</v>
      </c>
      <c r="B146" s="340" t="s">
        <v>1837</v>
      </c>
      <c r="C146" s="340" t="s">
        <v>1485</v>
      </c>
      <c r="D146" s="340" t="s">
        <v>1837</v>
      </c>
      <c r="E146" s="325" t="s">
        <v>1849</v>
      </c>
      <c r="F146" s="372" t="s">
        <v>5585</v>
      </c>
      <c r="G146" s="361" t="s">
        <v>235</v>
      </c>
      <c r="H146" s="342" t="s">
        <v>236</v>
      </c>
      <c r="I146" s="342">
        <v>50</v>
      </c>
      <c r="J146" s="342" t="s">
        <v>46</v>
      </c>
      <c r="K146" s="380"/>
      <c r="L146" s="380"/>
      <c r="M146" s="118" t="s">
        <v>5727</v>
      </c>
      <c r="N146" s="96" t="s">
        <v>1902</v>
      </c>
      <c r="O146" s="37" t="s">
        <v>2463</v>
      </c>
      <c r="P146" s="346" t="s">
        <v>1985</v>
      </c>
      <c r="Q146" s="347"/>
      <c r="R146" s="53" t="s">
        <v>4696</v>
      </c>
      <c r="S146" s="348" t="str">
        <f>IF(OR(TAB_DJD2_FELIN[[#This Row],[Décision DGA]]="OK",TAB_DJD2_FELIN[[#This Row],[Décision DGA]]="AVPE"),"Réponse faite","")</f>
        <v>Réponse faite</v>
      </c>
      <c r="T146" s="349"/>
      <c r="U146" s="349"/>
      <c r="V146" s="349"/>
      <c r="W146" s="351"/>
      <c r="X146" s="352"/>
      <c r="Y146" s="353"/>
      <c r="AA146" s="63"/>
      <c r="AC146" s="37"/>
    </row>
    <row r="147" spans="1:29" ht="45" customHeight="1" x14ac:dyDescent="0.25">
      <c r="A147" s="325">
        <v>144</v>
      </c>
      <c r="B147" s="340" t="s">
        <v>1837</v>
      </c>
      <c r="C147" s="340" t="s">
        <v>1485</v>
      </c>
      <c r="D147" s="340" t="s">
        <v>1837</v>
      </c>
      <c r="E147" s="325" t="s">
        <v>1849</v>
      </c>
      <c r="F147" s="372" t="s">
        <v>5585</v>
      </c>
      <c r="G147" s="361" t="s">
        <v>237</v>
      </c>
      <c r="H147" s="342" t="s">
        <v>238</v>
      </c>
      <c r="I147" s="342">
        <v>65</v>
      </c>
      <c r="J147" s="342" t="s">
        <v>19</v>
      </c>
      <c r="K147" s="380"/>
      <c r="L147" s="380"/>
      <c r="M147" s="118" t="s">
        <v>5727</v>
      </c>
      <c r="N147" s="96" t="s">
        <v>1902</v>
      </c>
      <c r="O147" s="37" t="s">
        <v>2464</v>
      </c>
      <c r="P147" s="346" t="s">
        <v>1985</v>
      </c>
      <c r="Q147" s="347"/>
      <c r="R147" s="53" t="s">
        <v>4696</v>
      </c>
      <c r="S147" s="348" t="str">
        <f>IF(OR(TAB_DJD2_FELIN[[#This Row],[Décision DGA]]="OK",TAB_DJD2_FELIN[[#This Row],[Décision DGA]]="AVPE"),"Réponse faite","")</f>
        <v>Réponse faite</v>
      </c>
      <c r="T147" s="349"/>
      <c r="U147" s="349"/>
      <c r="V147" s="349"/>
      <c r="W147" s="351"/>
      <c r="X147" s="352"/>
      <c r="Y147" s="353"/>
      <c r="AA147" s="63"/>
      <c r="AC147" s="37"/>
    </row>
    <row r="148" spans="1:29" ht="51" customHeight="1" x14ac:dyDescent="0.25">
      <c r="A148" s="325">
        <v>145</v>
      </c>
      <c r="B148" s="340" t="s">
        <v>1837</v>
      </c>
      <c r="C148" s="340" t="s">
        <v>1485</v>
      </c>
      <c r="D148" s="340" t="s">
        <v>1837</v>
      </c>
      <c r="E148" s="325" t="s">
        <v>1849</v>
      </c>
      <c r="F148" s="372" t="s">
        <v>5585</v>
      </c>
      <c r="G148" s="361" t="s">
        <v>239</v>
      </c>
      <c r="H148" s="342" t="s">
        <v>240</v>
      </c>
      <c r="I148" s="342">
        <v>117</v>
      </c>
      <c r="J148" s="342" t="s">
        <v>121</v>
      </c>
      <c r="K148" s="380"/>
      <c r="L148" s="380"/>
      <c r="M148" s="118" t="s">
        <v>5727</v>
      </c>
      <c r="N148" s="96" t="s">
        <v>1902</v>
      </c>
      <c r="O148" s="37" t="s">
        <v>2465</v>
      </c>
      <c r="P148" s="346" t="s">
        <v>1985</v>
      </c>
      <c r="Q148" s="347"/>
      <c r="R148" s="53" t="s">
        <v>5134</v>
      </c>
      <c r="S148" s="348" t="str">
        <f>IF(OR(TAB_DJD2_FELIN[[#This Row],[Décision DGA]]="OK",TAB_DJD2_FELIN[[#This Row],[Décision DGA]]="AVPE"),"Réponse faite","")</f>
        <v>Réponse faite</v>
      </c>
      <c r="T148" s="349"/>
      <c r="U148" s="349"/>
      <c r="V148" s="349"/>
      <c r="W148" s="351"/>
      <c r="X148" s="352"/>
      <c r="Y148" s="353" t="s">
        <v>1521</v>
      </c>
      <c r="AA148" s="63"/>
      <c r="AC148" s="37"/>
    </row>
    <row r="149" spans="1:29" ht="45" customHeight="1" x14ac:dyDescent="0.25">
      <c r="A149" s="325">
        <v>146</v>
      </c>
      <c r="B149" s="340" t="s">
        <v>1837</v>
      </c>
      <c r="C149" s="340" t="s">
        <v>1485</v>
      </c>
      <c r="D149" s="340" t="s">
        <v>1837</v>
      </c>
      <c r="E149" s="325" t="s">
        <v>1849</v>
      </c>
      <c r="F149" s="372" t="s">
        <v>5585</v>
      </c>
      <c r="G149" s="361" t="s">
        <v>241</v>
      </c>
      <c r="H149" s="354" t="s">
        <v>242</v>
      </c>
      <c r="I149" s="354">
        <v>134</v>
      </c>
      <c r="J149" s="354" t="s">
        <v>46</v>
      </c>
      <c r="K149" s="380"/>
      <c r="L149" s="380"/>
      <c r="M149" s="118" t="s">
        <v>5727</v>
      </c>
      <c r="N149" s="96" t="s">
        <v>1902</v>
      </c>
      <c r="O149" s="37" t="s">
        <v>2466</v>
      </c>
      <c r="P149" s="346" t="s">
        <v>1985</v>
      </c>
      <c r="Q149" s="347"/>
      <c r="R149" s="53" t="s">
        <v>5135</v>
      </c>
      <c r="S149" s="348" t="str">
        <f>IF(OR(TAB_DJD2_FELIN[[#This Row],[Décision DGA]]="OK",TAB_DJD2_FELIN[[#This Row],[Décision DGA]]="AVPE"),"Réponse faite","")</f>
        <v>Réponse faite</v>
      </c>
      <c r="T149" s="349"/>
      <c r="U149" s="349"/>
      <c r="V149" s="349"/>
      <c r="W149" s="351"/>
      <c r="X149" s="352"/>
      <c r="Y149" s="353" t="s">
        <v>1521</v>
      </c>
      <c r="AA149" s="63"/>
      <c r="AC149" s="37"/>
    </row>
    <row r="150" spans="1:29" ht="204" customHeight="1" x14ac:dyDescent="0.25">
      <c r="A150" s="325">
        <v>147</v>
      </c>
      <c r="B150" s="340" t="s">
        <v>1837</v>
      </c>
      <c r="C150" s="340" t="s">
        <v>1485</v>
      </c>
      <c r="D150" s="340" t="s">
        <v>1837</v>
      </c>
      <c r="E150" s="325" t="s">
        <v>1849</v>
      </c>
      <c r="F150" s="372" t="s">
        <v>5585</v>
      </c>
      <c r="G150" s="361" t="s">
        <v>243</v>
      </c>
      <c r="H150" s="354" t="s">
        <v>242</v>
      </c>
      <c r="I150" s="354">
        <v>134</v>
      </c>
      <c r="J150" s="354" t="s">
        <v>19</v>
      </c>
      <c r="K150" s="380" t="s">
        <v>20</v>
      </c>
      <c r="L150" s="380"/>
      <c r="M150" s="118" t="s">
        <v>5727</v>
      </c>
      <c r="N150" s="96" t="s">
        <v>1902</v>
      </c>
      <c r="O150" s="37" t="s">
        <v>1974</v>
      </c>
      <c r="P150" s="346" t="s">
        <v>1985</v>
      </c>
      <c r="Q150" s="347"/>
      <c r="R150" s="53" t="s">
        <v>5136</v>
      </c>
      <c r="S150" s="348" t="s">
        <v>5214</v>
      </c>
      <c r="T150" s="349"/>
      <c r="U150" s="349"/>
      <c r="V150" s="349"/>
      <c r="W150" s="351"/>
      <c r="X150" s="352"/>
      <c r="Y150" s="353" t="s">
        <v>1521</v>
      </c>
      <c r="AA150" s="63"/>
      <c r="AC150" s="37"/>
    </row>
    <row r="151" spans="1:29" ht="178.5" customHeight="1" x14ac:dyDescent="0.25">
      <c r="A151" s="325">
        <v>148</v>
      </c>
      <c r="B151" s="340" t="s">
        <v>1837</v>
      </c>
      <c r="C151" s="340" t="s">
        <v>1485</v>
      </c>
      <c r="D151" s="340" t="s">
        <v>1837</v>
      </c>
      <c r="E151" s="325" t="s">
        <v>1849</v>
      </c>
      <c r="F151" s="372" t="s">
        <v>5585</v>
      </c>
      <c r="G151" s="361" t="s">
        <v>244</v>
      </c>
      <c r="H151" s="354" t="s">
        <v>242</v>
      </c>
      <c r="I151" s="354">
        <v>134</v>
      </c>
      <c r="J151" s="354" t="s">
        <v>46</v>
      </c>
      <c r="K151" s="380"/>
      <c r="L151" s="380"/>
      <c r="M151" s="118" t="s">
        <v>5727</v>
      </c>
      <c r="N151" s="96" t="s">
        <v>1902</v>
      </c>
      <c r="O151" s="37" t="s">
        <v>2467</v>
      </c>
      <c r="P151" s="346" t="s">
        <v>1985</v>
      </c>
      <c r="Q151" s="347"/>
      <c r="R151" s="53" t="s">
        <v>4696</v>
      </c>
      <c r="S151" s="348" t="str">
        <f>IF(OR(TAB_DJD2_FELIN[[#This Row],[Décision DGA]]="OK",TAB_DJD2_FELIN[[#This Row],[Décision DGA]]="AVPE"),"Réponse faite","")</f>
        <v>Réponse faite</v>
      </c>
      <c r="T151" s="349"/>
      <c r="U151" s="349"/>
      <c r="V151" s="349"/>
      <c r="W151" s="351"/>
      <c r="X151" s="352"/>
      <c r="Y151" s="353"/>
      <c r="AA151" s="63"/>
      <c r="AC151" s="37"/>
    </row>
    <row r="152" spans="1:29" ht="204" customHeight="1" x14ac:dyDescent="0.25">
      <c r="A152" s="325">
        <v>149</v>
      </c>
      <c r="B152" s="340" t="s">
        <v>1837</v>
      </c>
      <c r="C152" s="340" t="s">
        <v>1485</v>
      </c>
      <c r="D152" s="340" t="s">
        <v>1837</v>
      </c>
      <c r="E152" s="325" t="s">
        <v>1849</v>
      </c>
      <c r="F152" s="372" t="s">
        <v>5585</v>
      </c>
      <c r="G152" s="361" t="s">
        <v>245</v>
      </c>
      <c r="H152" s="354" t="s">
        <v>242</v>
      </c>
      <c r="I152" s="354">
        <v>134</v>
      </c>
      <c r="J152" s="354" t="s">
        <v>19</v>
      </c>
      <c r="K152" s="380" t="s">
        <v>20</v>
      </c>
      <c r="L152" s="380"/>
      <c r="M152" s="118" t="s">
        <v>5727</v>
      </c>
      <c r="N152" s="96" t="s">
        <v>1902</v>
      </c>
      <c r="O152" s="37" t="s">
        <v>1974</v>
      </c>
      <c r="P152" s="346" t="s">
        <v>1985</v>
      </c>
      <c r="Q152" s="347"/>
      <c r="R152" s="53" t="s">
        <v>5137</v>
      </c>
      <c r="S152" s="348" t="s">
        <v>5214</v>
      </c>
      <c r="T152" s="349"/>
      <c r="U152" s="349"/>
      <c r="V152" s="349"/>
      <c r="W152" s="351"/>
      <c r="X152" s="352"/>
      <c r="Y152" s="353" t="s">
        <v>1521</v>
      </c>
      <c r="AA152" s="63"/>
      <c r="AC152" s="37"/>
    </row>
    <row r="153" spans="1:29" ht="67.5" customHeight="1" x14ac:dyDescent="0.25">
      <c r="A153" s="325">
        <v>150</v>
      </c>
      <c r="B153" s="340" t="s">
        <v>1837</v>
      </c>
      <c r="C153" s="340" t="s">
        <v>1485</v>
      </c>
      <c r="D153" s="340" t="s">
        <v>1837</v>
      </c>
      <c r="E153" s="325" t="s">
        <v>1828</v>
      </c>
      <c r="F153" s="396" t="s">
        <v>5586</v>
      </c>
      <c r="G153" s="361" t="s">
        <v>231</v>
      </c>
      <c r="H153" s="354" t="s">
        <v>246</v>
      </c>
      <c r="I153" s="354">
        <v>11</v>
      </c>
      <c r="J153" s="354" t="s">
        <v>46</v>
      </c>
      <c r="K153" s="343"/>
      <c r="L153" s="344"/>
      <c r="M153" s="118" t="s">
        <v>5727</v>
      </c>
      <c r="N153" s="96" t="s">
        <v>1902</v>
      </c>
      <c r="O153" s="96" t="s">
        <v>3398</v>
      </c>
      <c r="P153" s="397" t="s">
        <v>1985</v>
      </c>
      <c r="Q153" s="398"/>
      <c r="R153" s="61" t="s">
        <v>5138</v>
      </c>
      <c r="S153" s="348" t="str">
        <f>IF(OR(TAB_DJD2_FELIN[[#This Row],[Décision DGA]]="OK",TAB_DJD2_FELIN[[#This Row],[Décision DGA]]="AVPE"),"Réponse faite","")</f>
        <v>Réponse faite</v>
      </c>
      <c r="T153" s="399"/>
      <c r="U153" s="399"/>
      <c r="V153" s="399"/>
      <c r="W153" s="400"/>
      <c r="X153" s="296"/>
      <c r="Y153" s="401" t="s">
        <v>1521</v>
      </c>
      <c r="AA153" s="63"/>
      <c r="AC153" s="39"/>
    </row>
    <row r="154" spans="1:29" ht="38.25" customHeight="1" x14ac:dyDescent="0.25">
      <c r="A154" s="325">
        <v>151</v>
      </c>
      <c r="B154" s="340" t="s">
        <v>1837</v>
      </c>
      <c r="C154" s="340" t="s">
        <v>1485</v>
      </c>
      <c r="D154" s="340" t="s">
        <v>1837</v>
      </c>
      <c r="E154" s="325" t="s">
        <v>1828</v>
      </c>
      <c r="F154" s="396" t="s">
        <v>5586</v>
      </c>
      <c r="G154" s="361" t="s">
        <v>232</v>
      </c>
      <c r="H154" s="342" t="s">
        <v>66</v>
      </c>
      <c r="I154" s="342">
        <v>16</v>
      </c>
      <c r="J154" s="342" t="s">
        <v>46</v>
      </c>
      <c r="K154" s="373"/>
      <c r="L154" s="374"/>
      <c r="M154" s="118" t="s">
        <v>5727</v>
      </c>
      <c r="N154" s="96" t="s">
        <v>1902</v>
      </c>
      <c r="O154" s="96" t="s">
        <v>3399</v>
      </c>
      <c r="P154" s="346" t="s">
        <v>1985</v>
      </c>
      <c r="Q154" s="347"/>
      <c r="R154" s="53" t="s">
        <v>4696</v>
      </c>
      <c r="S154" s="348" t="str">
        <f>IF(OR(TAB_DJD2_FELIN[[#This Row],[Décision DGA]]="OK",TAB_DJD2_FELIN[[#This Row],[Décision DGA]]="AVPE"),"Réponse faite","")</f>
        <v>Réponse faite</v>
      </c>
      <c r="T154" s="349"/>
      <c r="U154" s="349"/>
      <c r="V154" s="349"/>
      <c r="W154" s="351"/>
      <c r="X154" s="352"/>
      <c r="Y154" s="353"/>
      <c r="AA154" s="63"/>
      <c r="AC154" s="39"/>
    </row>
    <row r="155" spans="1:29" ht="127.5" customHeight="1" x14ac:dyDescent="0.25">
      <c r="A155" s="325">
        <v>152</v>
      </c>
      <c r="B155" s="340" t="s">
        <v>1837</v>
      </c>
      <c r="C155" s="340" t="s">
        <v>1485</v>
      </c>
      <c r="D155" s="340" t="s">
        <v>1837</v>
      </c>
      <c r="E155" s="325" t="s">
        <v>1828</v>
      </c>
      <c r="F155" s="396" t="s">
        <v>5586</v>
      </c>
      <c r="G155" s="361" t="s">
        <v>234</v>
      </c>
      <c r="H155" s="342" t="s">
        <v>164</v>
      </c>
      <c r="I155" s="342">
        <v>22</v>
      </c>
      <c r="J155" s="342" t="s">
        <v>19</v>
      </c>
      <c r="K155" s="373"/>
      <c r="L155" s="374"/>
      <c r="M155" s="118" t="s">
        <v>5727</v>
      </c>
      <c r="N155" s="96" t="s">
        <v>1902</v>
      </c>
      <c r="O155" s="96" t="s">
        <v>3400</v>
      </c>
      <c r="P155" s="346" t="s">
        <v>1985</v>
      </c>
      <c r="Q155" s="347"/>
      <c r="R155" s="53" t="s">
        <v>4696</v>
      </c>
      <c r="S155" s="348" t="str">
        <f>IF(OR(TAB_DJD2_FELIN[[#This Row],[Décision DGA]]="OK",TAB_DJD2_FELIN[[#This Row],[Décision DGA]]="AVPE"),"Réponse faite","")</f>
        <v>Réponse faite</v>
      </c>
      <c r="T155" s="349"/>
      <c r="U155" s="349"/>
      <c r="V155" s="349"/>
      <c r="W155" s="351"/>
      <c r="X155" s="352"/>
      <c r="Y155" s="353"/>
      <c r="AA155" s="63"/>
      <c r="AC155" s="39"/>
    </row>
    <row r="156" spans="1:29" ht="127.5" customHeight="1" x14ac:dyDescent="0.25">
      <c r="A156" s="325">
        <v>153</v>
      </c>
      <c r="B156" s="340" t="s">
        <v>1837</v>
      </c>
      <c r="C156" s="340" t="s">
        <v>1485</v>
      </c>
      <c r="D156" s="340" t="s">
        <v>1837</v>
      </c>
      <c r="E156" s="325" t="s">
        <v>1828</v>
      </c>
      <c r="F156" s="396" t="s">
        <v>5586</v>
      </c>
      <c r="G156" s="361" t="s">
        <v>235</v>
      </c>
      <c r="H156" s="342" t="s">
        <v>164</v>
      </c>
      <c r="I156" s="342">
        <v>22</v>
      </c>
      <c r="J156" s="342" t="s">
        <v>19</v>
      </c>
      <c r="K156" s="373"/>
      <c r="L156" s="374"/>
      <c r="M156" s="118" t="s">
        <v>5727</v>
      </c>
      <c r="N156" s="96" t="s">
        <v>1902</v>
      </c>
      <c r="O156" s="96" t="s">
        <v>3400</v>
      </c>
      <c r="P156" s="346" t="s">
        <v>1985</v>
      </c>
      <c r="Q156" s="347"/>
      <c r="R156" s="53" t="s">
        <v>4696</v>
      </c>
      <c r="S156" s="348" t="str">
        <f>IF(OR(TAB_DJD2_FELIN[[#This Row],[Décision DGA]]="OK",TAB_DJD2_FELIN[[#This Row],[Décision DGA]]="AVPE"),"Réponse faite","")</f>
        <v>Réponse faite</v>
      </c>
      <c r="T156" s="349"/>
      <c r="U156" s="349"/>
      <c r="V156" s="349"/>
      <c r="W156" s="351"/>
      <c r="X156" s="352"/>
      <c r="Y156" s="353"/>
      <c r="AA156" s="63"/>
      <c r="AC156" s="39"/>
    </row>
    <row r="157" spans="1:29" ht="165.75" customHeight="1" x14ac:dyDescent="0.25">
      <c r="A157" s="325">
        <v>154</v>
      </c>
      <c r="B157" s="340" t="s">
        <v>1837</v>
      </c>
      <c r="C157" s="340" t="s">
        <v>1485</v>
      </c>
      <c r="D157" s="340" t="s">
        <v>1837</v>
      </c>
      <c r="E157" s="325" t="s">
        <v>1828</v>
      </c>
      <c r="F157" s="396" t="s">
        <v>5586</v>
      </c>
      <c r="G157" s="361" t="s">
        <v>237</v>
      </c>
      <c r="H157" s="342" t="s">
        <v>164</v>
      </c>
      <c r="I157" s="342">
        <v>22</v>
      </c>
      <c r="J157" s="342" t="s">
        <v>19</v>
      </c>
      <c r="K157" s="373" t="s">
        <v>20</v>
      </c>
      <c r="L157" s="374"/>
      <c r="M157" s="118" t="s">
        <v>5727</v>
      </c>
      <c r="N157" s="96" t="s">
        <v>1902</v>
      </c>
      <c r="O157" s="37" t="s">
        <v>1975</v>
      </c>
      <c r="P157" s="346" t="s">
        <v>1980</v>
      </c>
      <c r="Q157" s="347"/>
      <c r="R157" s="53" t="s">
        <v>2022</v>
      </c>
      <c r="S157" s="348" t="s">
        <v>5214</v>
      </c>
      <c r="T157" s="349"/>
      <c r="U157" s="349"/>
      <c r="V157" s="349"/>
      <c r="W157" s="351"/>
      <c r="X157" s="352"/>
      <c r="Y157" s="353"/>
      <c r="AA157" s="63"/>
      <c r="AC157" s="37"/>
    </row>
    <row r="158" spans="1:29" ht="51" customHeight="1" x14ac:dyDescent="0.25">
      <c r="A158" s="325">
        <v>155</v>
      </c>
      <c r="B158" s="340" t="s">
        <v>1837</v>
      </c>
      <c r="C158" s="340" t="s">
        <v>1485</v>
      </c>
      <c r="D158" s="340" t="s">
        <v>1837</v>
      </c>
      <c r="E158" s="325" t="s">
        <v>1828</v>
      </c>
      <c r="F158" s="396" t="s">
        <v>5586</v>
      </c>
      <c r="G158" s="361" t="s">
        <v>239</v>
      </c>
      <c r="H158" s="342" t="s">
        <v>135</v>
      </c>
      <c r="I158" s="342">
        <v>41</v>
      </c>
      <c r="J158" s="342" t="s">
        <v>19</v>
      </c>
      <c r="K158" s="373"/>
      <c r="L158" s="374"/>
      <c r="M158" s="118" t="s">
        <v>5727</v>
      </c>
      <c r="N158" s="96" t="s">
        <v>1902</v>
      </c>
      <c r="O158" s="264" t="s">
        <v>3400</v>
      </c>
      <c r="P158" s="346" t="s">
        <v>1985</v>
      </c>
      <c r="Q158" s="347"/>
      <c r="R158" s="53" t="s">
        <v>4696</v>
      </c>
      <c r="S158" s="348" t="str">
        <f>IF(OR(TAB_DJD2_FELIN[[#This Row],[Décision DGA]]="OK",TAB_DJD2_FELIN[[#This Row],[Décision DGA]]="AVPE"),"Réponse faite","")</f>
        <v>Réponse faite</v>
      </c>
      <c r="T158" s="349"/>
      <c r="U158" s="349"/>
      <c r="V158" s="349"/>
      <c r="W158" s="351"/>
      <c r="X158" s="352"/>
      <c r="Y158" s="353"/>
      <c r="AA158" s="63"/>
      <c r="AC158" s="39"/>
    </row>
    <row r="159" spans="1:29" ht="76.5" customHeight="1" x14ac:dyDescent="0.25">
      <c r="A159" s="325">
        <v>156</v>
      </c>
      <c r="B159" s="340" t="s">
        <v>1837</v>
      </c>
      <c r="C159" s="340" t="s">
        <v>1485</v>
      </c>
      <c r="D159" s="340" t="s">
        <v>1837</v>
      </c>
      <c r="E159" s="325" t="s">
        <v>1828</v>
      </c>
      <c r="F159" s="396" t="s">
        <v>5586</v>
      </c>
      <c r="G159" s="361" t="s">
        <v>241</v>
      </c>
      <c r="H159" s="342" t="s">
        <v>135</v>
      </c>
      <c r="I159" s="342">
        <v>41</v>
      </c>
      <c r="J159" s="342" t="s">
        <v>46</v>
      </c>
      <c r="K159" s="373"/>
      <c r="L159" s="374"/>
      <c r="M159" s="118" t="s">
        <v>5727</v>
      </c>
      <c r="N159" s="96" t="s">
        <v>1902</v>
      </c>
      <c r="O159" s="264" t="s">
        <v>3401</v>
      </c>
      <c r="P159" s="346" t="s">
        <v>1985</v>
      </c>
      <c r="Q159" s="347"/>
      <c r="R159" s="53" t="s">
        <v>4697</v>
      </c>
      <c r="S159" s="348" t="str">
        <f>IF(OR(TAB_DJD2_FELIN[[#This Row],[Décision DGA]]="OK",TAB_DJD2_FELIN[[#This Row],[Décision DGA]]="AVPE"),"Réponse faite","")</f>
        <v>Réponse faite</v>
      </c>
      <c r="T159" s="349"/>
      <c r="U159" s="349"/>
      <c r="V159" s="349"/>
      <c r="W159" s="351"/>
      <c r="X159" s="352"/>
      <c r="Y159" s="353"/>
      <c r="AA159" s="63"/>
      <c r="AC159" s="39"/>
    </row>
    <row r="160" spans="1:29" ht="204" customHeight="1" x14ac:dyDescent="0.25">
      <c r="A160" s="325">
        <v>157</v>
      </c>
      <c r="B160" s="340" t="s">
        <v>1858</v>
      </c>
      <c r="C160" s="340" t="s">
        <v>1485</v>
      </c>
      <c r="D160" s="340" t="s">
        <v>1858</v>
      </c>
      <c r="E160" s="325" t="s">
        <v>1828</v>
      </c>
      <c r="F160" s="396" t="s">
        <v>5586</v>
      </c>
      <c r="G160" s="361" t="s">
        <v>243</v>
      </c>
      <c r="H160" s="342" t="s">
        <v>135</v>
      </c>
      <c r="I160" s="342">
        <v>41</v>
      </c>
      <c r="J160" s="342" t="s">
        <v>19</v>
      </c>
      <c r="K160" s="373" t="s">
        <v>20</v>
      </c>
      <c r="L160" s="374"/>
      <c r="M160" s="118" t="s">
        <v>5727</v>
      </c>
      <c r="N160" s="96" t="str">
        <f>N150</f>
        <v>O</v>
      </c>
      <c r="O160" s="37" t="s">
        <v>1974</v>
      </c>
      <c r="P160" s="346" t="s">
        <v>1985</v>
      </c>
      <c r="Q160" s="347"/>
      <c r="R160" s="53" t="s">
        <v>5139</v>
      </c>
      <c r="S160" s="348" t="s">
        <v>5214</v>
      </c>
      <c r="T160" s="349"/>
      <c r="U160" s="349"/>
      <c r="V160" s="349"/>
      <c r="W160" s="351"/>
      <c r="X160" s="352"/>
      <c r="Y160" s="353" t="s">
        <v>1521</v>
      </c>
      <c r="AA160" s="63"/>
      <c r="AC160" s="37"/>
    </row>
    <row r="161" spans="1:29" ht="178.5" customHeight="1" x14ac:dyDescent="0.25">
      <c r="A161" s="325">
        <v>158</v>
      </c>
      <c r="B161" s="340" t="s">
        <v>1837</v>
      </c>
      <c r="C161" s="340" t="s">
        <v>1485</v>
      </c>
      <c r="D161" s="340" t="s">
        <v>1837</v>
      </c>
      <c r="E161" s="325" t="s">
        <v>1828</v>
      </c>
      <c r="F161" s="396" t="s">
        <v>5586</v>
      </c>
      <c r="G161" s="361" t="s">
        <v>244</v>
      </c>
      <c r="H161" s="342" t="s">
        <v>135</v>
      </c>
      <c r="I161" s="342">
        <v>41</v>
      </c>
      <c r="J161" s="342" t="s">
        <v>46</v>
      </c>
      <c r="K161" s="373"/>
      <c r="L161" s="374"/>
      <c r="M161" s="118" t="s">
        <v>5727</v>
      </c>
      <c r="N161" s="96" t="s">
        <v>1902</v>
      </c>
      <c r="O161" s="264" t="s">
        <v>3402</v>
      </c>
      <c r="P161" s="346" t="s">
        <v>1985</v>
      </c>
      <c r="Q161" s="347"/>
      <c r="R161" s="53" t="s">
        <v>4696</v>
      </c>
      <c r="S161" s="348" t="str">
        <f>IF(OR(TAB_DJD2_FELIN[[#This Row],[Décision DGA]]="OK",TAB_DJD2_FELIN[[#This Row],[Décision DGA]]="AVPE"),"Réponse faite","")</f>
        <v>Réponse faite</v>
      </c>
      <c r="T161" s="349"/>
      <c r="U161" s="349"/>
      <c r="V161" s="349"/>
      <c r="W161" s="351"/>
      <c r="X161" s="352"/>
      <c r="Y161" s="353"/>
      <c r="AA161" s="63"/>
      <c r="AC161" s="39"/>
    </row>
    <row r="162" spans="1:29" ht="204" customHeight="1" x14ac:dyDescent="0.25">
      <c r="A162" s="325">
        <v>159</v>
      </c>
      <c r="B162" s="340" t="s">
        <v>1858</v>
      </c>
      <c r="C162" s="340" t="s">
        <v>1485</v>
      </c>
      <c r="D162" s="340" t="s">
        <v>1858</v>
      </c>
      <c r="E162" s="325" t="s">
        <v>1828</v>
      </c>
      <c r="F162" s="396" t="s">
        <v>5586</v>
      </c>
      <c r="G162" s="361" t="s">
        <v>245</v>
      </c>
      <c r="H162" s="342" t="s">
        <v>135</v>
      </c>
      <c r="I162" s="342">
        <v>41</v>
      </c>
      <c r="J162" s="342" t="s">
        <v>19</v>
      </c>
      <c r="K162" s="373" t="s">
        <v>20</v>
      </c>
      <c r="L162" s="374"/>
      <c r="M162" s="118" t="s">
        <v>5727</v>
      </c>
      <c r="N162" s="96" t="str">
        <f>N157</f>
        <v>O</v>
      </c>
      <c r="O162" s="37" t="s">
        <v>1974</v>
      </c>
      <c r="P162" s="346" t="s">
        <v>1985</v>
      </c>
      <c r="Q162" s="347"/>
      <c r="R162" s="53" t="s">
        <v>5139</v>
      </c>
      <c r="S162" s="348" t="s">
        <v>5214</v>
      </c>
      <c r="T162" s="349"/>
      <c r="U162" s="349"/>
      <c r="V162" s="349"/>
      <c r="W162" s="351"/>
      <c r="X162" s="352"/>
      <c r="Y162" s="353" t="s">
        <v>1521</v>
      </c>
      <c r="AA162" s="63"/>
      <c r="AC162" s="37"/>
    </row>
    <row r="163" spans="1:29" ht="140.25" customHeight="1" x14ac:dyDescent="0.25">
      <c r="A163" s="325">
        <v>160</v>
      </c>
      <c r="B163" s="340" t="s">
        <v>1837</v>
      </c>
      <c r="C163" s="340" t="s">
        <v>1485</v>
      </c>
      <c r="D163" s="340" t="s">
        <v>1837</v>
      </c>
      <c r="E163" s="325" t="s">
        <v>1828</v>
      </c>
      <c r="F163" s="396" t="s">
        <v>5586</v>
      </c>
      <c r="G163" s="361" t="s">
        <v>247</v>
      </c>
      <c r="H163" s="402" t="s">
        <v>248</v>
      </c>
      <c r="I163" s="402">
        <v>45</v>
      </c>
      <c r="J163" s="402" t="s">
        <v>19</v>
      </c>
      <c r="K163" s="374" t="s">
        <v>20</v>
      </c>
      <c r="L163" s="374"/>
      <c r="M163" s="118" t="s">
        <v>5727</v>
      </c>
      <c r="N163" s="96" t="s">
        <v>1902</v>
      </c>
      <c r="O163" s="37" t="s">
        <v>1976</v>
      </c>
      <c r="P163" s="363" t="s">
        <v>1979</v>
      </c>
      <c r="Q163" s="363"/>
      <c r="R163" s="53" t="s">
        <v>5140</v>
      </c>
      <c r="S163" s="348" t="s">
        <v>5214</v>
      </c>
      <c r="T163" s="349"/>
      <c r="U163" s="349"/>
      <c r="V163" s="349"/>
      <c r="W163" s="351"/>
      <c r="X163" s="352"/>
      <c r="Y163" s="353" t="s">
        <v>1521</v>
      </c>
      <c r="AA163" s="63"/>
      <c r="AC163" s="37"/>
    </row>
    <row r="164" spans="1:29" ht="102" customHeight="1" x14ac:dyDescent="0.25">
      <c r="A164" s="325">
        <v>161</v>
      </c>
      <c r="B164" s="340" t="s">
        <v>1837</v>
      </c>
      <c r="C164" s="340" t="s">
        <v>1485</v>
      </c>
      <c r="D164" s="340" t="s">
        <v>1837</v>
      </c>
      <c r="E164" s="325" t="s">
        <v>1828</v>
      </c>
      <c r="F164" s="396" t="s">
        <v>5586</v>
      </c>
      <c r="G164" s="341" t="s">
        <v>249</v>
      </c>
      <c r="H164" s="403" t="s">
        <v>250</v>
      </c>
      <c r="I164" s="403">
        <v>14</v>
      </c>
      <c r="J164" s="403" t="s">
        <v>46</v>
      </c>
      <c r="K164" s="386"/>
      <c r="L164" s="380"/>
      <c r="M164" s="118" t="s">
        <v>5727</v>
      </c>
      <c r="N164" s="96" t="s">
        <v>1902</v>
      </c>
      <c r="O164" s="264" t="s">
        <v>3403</v>
      </c>
      <c r="P164" s="346" t="s">
        <v>3618</v>
      </c>
      <c r="Q164" s="347"/>
      <c r="R164" s="53" t="s">
        <v>5141</v>
      </c>
      <c r="S164" s="348" t="str">
        <f>IF(OR(TAB_DJD2_FELIN[[#This Row],[Décision DGA]]="OK",TAB_DJD2_FELIN[[#This Row],[Décision DGA]]="AVPE"),"Réponse faite","")</f>
        <v/>
      </c>
      <c r="T164" s="349"/>
      <c r="U164" s="349"/>
      <c r="V164" s="349"/>
      <c r="W164" s="351"/>
      <c r="X164" s="352"/>
      <c r="Y164" s="353" t="s">
        <v>1521</v>
      </c>
      <c r="Z164" s="325" t="s">
        <v>1521</v>
      </c>
      <c r="AA164" s="63"/>
      <c r="AC164" s="39"/>
    </row>
    <row r="165" spans="1:29" ht="30" customHeight="1" x14ac:dyDescent="0.25">
      <c r="A165" s="325">
        <v>162</v>
      </c>
      <c r="B165" s="340" t="s">
        <v>1837</v>
      </c>
      <c r="C165" s="340" t="s">
        <v>1485</v>
      </c>
      <c r="D165" s="340" t="s">
        <v>1837</v>
      </c>
      <c r="E165" s="325" t="s">
        <v>1828</v>
      </c>
      <c r="F165" s="396" t="s">
        <v>5586</v>
      </c>
      <c r="G165" s="341" t="s">
        <v>251</v>
      </c>
      <c r="H165" s="342" t="s">
        <v>252</v>
      </c>
      <c r="I165" s="342">
        <v>17</v>
      </c>
      <c r="J165" s="342" t="s">
        <v>46</v>
      </c>
      <c r="K165" s="375"/>
      <c r="L165" s="376"/>
      <c r="M165" s="118" t="s">
        <v>5727</v>
      </c>
      <c r="N165" s="96" t="s">
        <v>1902</v>
      </c>
      <c r="O165" s="264" t="s">
        <v>3404</v>
      </c>
      <c r="P165" s="346" t="s">
        <v>1985</v>
      </c>
      <c r="Q165" s="347"/>
      <c r="R165" s="53" t="s">
        <v>5035</v>
      </c>
      <c r="S165" s="348" t="str">
        <f>IF(OR(TAB_DJD2_FELIN[[#This Row],[Décision DGA]]="OK",TAB_DJD2_FELIN[[#This Row],[Décision DGA]]="AVPE"),"Réponse faite","")</f>
        <v>Réponse faite</v>
      </c>
      <c r="T165" s="349"/>
      <c r="U165" s="349"/>
      <c r="V165" s="349"/>
      <c r="W165" s="351"/>
      <c r="X165" s="352"/>
      <c r="Y165" s="353"/>
      <c r="Z165" s="325" t="s">
        <v>1521</v>
      </c>
      <c r="AA165" s="63"/>
      <c r="AC165" s="39"/>
    </row>
    <row r="166" spans="1:29" ht="76.5" customHeight="1" x14ac:dyDescent="0.25">
      <c r="A166" s="325">
        <v>163</v>
      </c>
      <c r="B166" s="340" t="s">
        <v>1837</v>
      </c>
      <c r="C166" s="340" t="s">
        <v>1485</v>
      </c>
      <c r="D166" s="340" t="s">
        <v>1837</v>
      </c>
      <c r="E166" s="325" t="s">
        <v>1828</v>
      </c>
      <c r="F166" s="396" t="s">
        <v>5586</v>
      </c>
      <c r="G166" s="341" t="s">
        <v>253</v>
      </c>
      <c r="H166" s="342">
        <v>4.5</v>
      </c>
      <c r="I166" s="342">
        <v>39</v>
      </c>
      <c r="J166" s="342" t="s">
        <v>46</v>
      </c>
      <c r="K166" s="375"/>
      <c r="L166" s="376"/>
      <c r="M166" s="118" t="s">
        <v>5727</v>
      </c>
      <c r="N166" s="96" t="s">
        <v>1902</v>
      </c>
      <c r="O166" s="264" t="s">
        <v>3405</v>
      </c>
      <c r="P166" s="346" t="s">
        <v>3618</v>
      </c>
      <c r="Q166" s="347"/>
      <c r="R166" s="53" t="s">
        <v>5036</v>
      </c>
      <c r="S166" s="348" t="str">
        <f>IF(OR(TAB_DJD2_FELIN[[#This Row],[Décision DGA]]="OK",TAB_DJD2_FELIN[[#This Row],[Décision DGA]]="AVPE"),"Réponse faite","")</f>
        <v/>
      </c>
      <c r="T166" s="349"/>
      <c r="U166" s="349"/>
      <c r="V166" s="349"/>
      <c r="W166" s="351"/>
      <c r="X166" s="352"/>
      <c r="Y166" s="353"/>
      <c r="Z166" s="325" t="s">
        <v>1521</v>
      </c>
      <c r="AA166" s="63"/>
      <c r="AC166" s="39"/>
    </row>
    <row r="167" spans="1:29" ht="63.75" customHeight="1" x14ac:dyDescent="0.25">
      <c r="A167" s="325">
        <v>164</v>
      </c>
      <c r="B167" s="340" t="s">
        <v>1837</v>
      </c>
      <c r="C167" s="340" t="s">
        <v>1485</v>
      </c>
      <c r="D167" s="340" t="s">
        <v>1837</v>
      </c>
      <c r="E167" s="325" t="s">
        <v>1828</v>
      </c>
      <c r="F167" s="396" t="s">
        <v>5586</v>
      </c>
      <c r="G167" s="341" t="s">
        <v>254</v>
      </c>
      <c r="H167" s="342">
        <v>4.5</v>
      </c>
      <c r="I167" s="342">
        <v>39</v>
      </c>
      <c r="J167" s="342" t="s">
        <v>46</v>
      </c>
      <c r="K167" s="375"/>
      <c r="L167" s="376"/>
      <c r="M167" s="118" t="s">
        <v>5727</v>
      </c>
      <c r="N167" s="96" t="s">
        <v>1902</v>
      </c>
      <c r="O167" s="264" t="s">
        <v>3406</v>
      </c>
      <c r="P167" s="346" t="s">
        <v>3618</v>
      </c>
      <c r="Q167" s="347"/>
      <c r="R167" s="53" t="s">
        <v>5036</v>
      </c>
      <c r="S167" s="348" t="str">
        <f>IF(OR(TAB_DJD2_FELIN[[#This Row],[Décision DGA]]="OK",TAB_DJD2_FELIN[[#This Row],[Décision DGA]]="AVPE"),"Réponse faite","")</f>
        <v/>
      </c>
      <c r="T167" s="349"/>
      <c r="U167" s="349"/>
      <c r="V167" s="349"/>
      <c r="W167" s="351"/>
      <c r="X167" s="352"/>
      <c r="Y167" s="353"/>
      <c r="Z167" s="325" t="s">
        <v>1521</v>
      </c>
      <c r="AA167" s="63"/>
      <c r="AC167" s="39"/>
    </row>
    <row r="168" spans="1:29" ht="63.75" customHeight="1" x14ac:dyDescent="0.25">
      <c r="A168" s="325">
        <v>165</v>
      </c>
      <c r="B168" s="340" t="s">
        <v>1837</v>
      </c>
      <c r="C168" s="340" t="s">
        <v>1485</v>
      </c>
      <c r="D168" s="340" t="s">
        <v>1837</v>
      </c>
      <c r="E168" s="325" t="s">
        <v>1828</v>
      </c>
      <c r="F168" s="396" t="s">
        <v>5586</v>
      </c>
      <c r="G168" s="341" t="s">
        <v>21</v>
      </c>
      <c r="H168" s="342"/>
      <c r="I168" s="342"/>
      <c r="J168" s="354" t="s">
        <v>19</v>
      </c>
      <c r="K168" s="343"/>
      <c r="L168" s="344"/>
      <c r="M168" s="118" t="s">
        <v>5727</v>
      </c>
      <c r="N168" s="96" t="s">
        <v>1902</v>
      </c>
      <c r="O168" s="264" t="s">
        <v>3407</v>
      </c>
      <c r="P168" s="346" t="s">
        <v>3618</v>
      </c>
      <c r="Q168" s="347"/>
      <c r="R168" s="53" t="s">
        <v>4777</v>
      </c>
      <c r="S168" s="348" t="str">
        <f>IF(OR(TAB_DJD2_FELIN[[#This Row],[Décision DGA]]="OK",TAB_DJD2_FELIN[[#This Row],[Décision DGA]]="AVPE"),"Réponse faite","")</f>
        <v/>
      </c>
      <c r="T168" s="349"/>
      <c r="U168" s="349"/>
      <c r="V168" s="349"/>
      <c r="W168" s="351"/>
      <c r="X168" s="352"/>
      <c r="Y168" s="353"/>
      <c r="AA168" s="63"/>
      <c r="AC168" s="39"/>
    </row>
    <row r="169" spans="1:29" ht="63.75" customHeight="1" x14ac:dyDescent="0.25">
      <c r="A169" s="325">
        <v>166</v>
      </c>
      <c r="B169" s="340" t="s">
        <v>1837</v>
      </c>
      <c r="C169" s="340" t="s">
        <v>1485</v>
      </c>
      <c r="D169" s="340" t="s">
        <v>1837</v>
      </c>
      <c r="E169" s="325" t="s">
        <v>1828</v>
      </c>
      <c r="F169" s="396" t="s">
        <v>5586</v>
      </c>
      <c r="G169" s="341" t="s">
        <v>24</v>
      </c>
      <c r="H169" s="342" t="s">
        <v>255</v>
      </c>
      <c r="I169" s="342">
        <v>17</v>
      </c>
      <c r="J169" s="342" t="s">
        <v>19</v>
      </c>
      <c r="K169" s="375"/>
      <c r="L169" s="376"/>
      <c r="M169" s="118" t="s">
        <v>5727</v>
      </c>
      <c r="N169" s="96" t="s">
        <v>1902</v>
      </c>
      <c r="O169" s="264" t="s">
        <v>3409</v>
      </c>
      <c r="P169" s="346" t="s">
        <v>1985</v>
      </c>
      <c r="Q169" s="347"/>
      <c r="R169" s="53" t="s">
        <v>4776</v>
      </c>
      <c r="S169" s="348" t="str">
        <f>IF(OR(TAB_DJD2_FELIN[[#This Row],[Décision DGA]]="OK",TAB_DJD2_FELIN[[#This Row],[Décision DGA]]="AVPE"),"Réponse faite","")</f>
        <v>Réponse faite</v>
      </c>
      <c r="T169" s="349"/>
      <c r="U169" s="349"/>
      <c r="V169" s="349"/>
      <c r="W169" s="351"/>
      <c r="X169" s="352"/>
      <c r="Y169" s="353"/>
      <c r="AA169" s="63"/>
      <c r="AC169" s="39"/>
    </row>
    <row r="170" spans="1:29" ht="102" customHeight="1" x14ac:dyDescent="0.25">
      <c r="A170" s="325">
        <v>167</v>
      </c>
      <c r="B170" s="340" t="s">
        <v>1837</v>
      </c>
      <c r="C170" s="340" t="s">
        <v>1485</v>
      </c>
      <c r="D170" s="340" t="s">
        <v>1837</v>
      </c>
      <c r="E170" s="325" t="s">
        <v>1828</v>
      </c>
      <c r="F170" s="396" t="s">
        <v>5586</v>
      </c>
      <c r="G170" s="341" t="s">
        <v>26</v>
      </c>
      <c r="H170" s="404"/>
      <c r="I170" s="342"/>
      <c r="J170" s="342" t="s">
        <v>19</v>
      </c>
      <c r="K170" s="376"/>
      <c r="L170" s="376"/>
      <c r="M170" s="118" t="s">
        <v>5727</v>
      </c>
      <c r="N170" s="96" t="s">
        <v>1902</v>
      </c>
      <c r="O170" s="264" t="s">
        <v>3408</v>
      </c>
      <c r="P170" s="346" t="s">
        <v>3618</v>
      </c>
      <c r="Q170" s="347"/>
      <c r="R170" s="53" t="s">
        <v>4693</v>
      </c>
      <c r="S170" s="348" t="str">
        <f>IF(OR(TAB_DJD2_FELIN[[#This Row],[Décision DGA]]="OK",TAB_DJD2_FELIN[[#This Row],[Décision DGA]]="AVPE"),"Réponse faite","")</f>
        <v/>
      </c>
      <c r="T170" s="349"/>
      <c r="U170" s="349"/>
      <c r="V170" s="349"/>
      <c r="W170" s="351"/>
      <c r="X170" s="352"/>
      <c r="Y170" s="353"/>
      <c r="AA170" s="63"/>
      <c r="AC170" s="39"/>
    </row>
    <row r="171" spans="1:29" ht="154.5" customHeight="1" x14ac:dyDescent="0.25">
      <c r="A171" s="325">
        <v>168</v>
      </c>
      <c r="B171" s="340" t="s">
        <v>1836</v>
      </c>
      <c r="C171" s="340" t="s">
        <v>1837</v>
      </c>
      <c r="D171" s="340" t="s">
        <v>1485</v>
      </c>
      <c r="E171" s="325" t="s">
        <v>1828</v>
      </c>
      <c r="F171" s="372" t="s">
        <v>5587</v>
      </c>
      <c r="G171" s="341" t="s">
        <v>17</v>
      </c>
      <c r="H171" s="342" t="s">
        <v>256</v>
      </c>
      <c r="I171" s="342">
        <v>45</v>
      </c>
      <c r="J171" s="354" t="s">
        <v>19</v>
      </c>
      <c r="K171" s="344" t="s">
        <v>20</v>
      </c>
      <c r="L171" s="344"/>
      <c r="M171" s="118" t="s">
        <v>5727</v>
      </c>
      <c r="N171" s="96" t="s">
        <v>1902</v>
      </c>
      <c r="O171" s="37" t="s">
        <v>2315</v>
      </c>
      <c r="P171" s="363" t="s">
        <v>3618</v>
      </c>
      <c r="Q171" s="363"/>
      <c r="R171" s="53" t="s">
        <v>1986</v>
      </c>
      <c r="S171" s="348" t="s">
        <v>5214</v>
      </c>
      <c r="T171" s="349"/>
      <c r="U171" s="349"/>
      <c r="V171" s="349"/>
      <c r="W171" s="351"/>
      <c r="X171" s="352"/>
      <c r="Y171" s="353"/>
      <c r="AA171" s="63"/>
      <c r="AC171" s="37"/>
    </row>
    <row r="172" spans="1:29" ht="30" customHeight="1" x14ac:dyDescent="0.25">
      <c r="A172" s="325">
        <v>169</v>
      </c>
      <c r="B172" s="340" t="s">
        <v>1837</v>
      </c>
      <c r="C172" s="340" t="s">
        <v>1837</v>
      </c>
      <c r="D172" s="340" t="s">
        <v>1485</v>
      </c>
      <c r="E172" s="325" t="s">
        <v>1828</v>
      </c>
      <c r="F172" s="372" t="s">
        <v>5587</v>
      </c>
      <c r="G172" s="387" t="s">
        <v>17</v>
      </c>
      <c r="H172" s="379" t="s">
        <v>257</v>
      </c>
      <c r="I172" s="379">
        <v>51</v>
      </c>
      <c r="J172" s="379" t="s">
        <v>19</v>
      </c>
      <c r="K172" s="405"/>
      <c r="L172" s="405"/>
      <c r="M172" s="118" t="s">
        <v>5727</v>
      </c>
      <c r="N172" s="96" t="s">
        <v>1902</v>
      </c>
      <c r="O172" s="39" t="s">
        <v>2316</v>
      </c>
      <c r="P172" s="346" t="s">
        <v>3618</v>
      </c>
      <c r="Q172" s="347"/>
      <c r="R172" s="53" t="s">
        <v>4775</v>
      </c>
      <c r="S172" s="348" t="str">
        <f>IF(OR(TAB_DJD2_FELIN[[#This Row],[Décision DGA]]="OK",TAB_DJD2_FELIN[[#This Row],[Décision DGA]]="AVPE"),"Réponse faite","")</f>
        <v/>
      </c>
      <c r="T172" s="349"/>
      <c r="U172" s="349"/>
      <c r="V172" s="349"/>
      <c r="W172" s="351"/>
      <c r="X172" s="352"/>
      <c r="Y172" s="353"/>
      <c r="AA172" s="63"/>
      <c r="AC172" s="39"/>
    </row>
    <row r="173" spans="1:29" ht="38.25" customHeight="1" x14ac:dyDescent="0.25">
      <c r="A173" s="325">
        <v>170</v>
      </c>
      <c r="B173" s="340" t="s">
        <v>1837</v>
      </c>
      <c r="C173" s="340" t="s">
        <v>1837</v>
      </c>
      <c r="D173" s="340" t="s">
        <v>1485</v>
      </c>
      <c r="E173" s="325" t="s">
        <v>1828</v>
      </c>
      <c r="F173" s="372" t="s">
        <v>5587</v>
      </c>
      <c r="G173" s="387" t="s">
        <v>258</v>
      </c>
      <c r="H173" s="379" t="s">
        <v>259</v>
      </c>
      <c r="I173" s="379">
        <v>29</v>
      </c>
      <c r="J173" s="379" t="s">
        <v>46</v>
      </c>
      <c r="K173" s="405"/>
      <c r="L173" s="405"/>
      <c r="M173" s="118" t="s">
        <v>5727</v>
      </c>
      <c r="N173" s="96" t="s">
        <v>1902</v>
      </c>
      <c r="O173" s="39" t="s">
        <v>2337</v>
      </c>
      <c r="P173" s="346" t="s">
        <v>1985</v>
      </c>
      <c r="Q173" s="347"/>
      <c r="R173" s="53" t="s">
        <v>4774</v>
      </c>
      <c r="S173" s="348" t="str">
        <f>IF(OR(TAB_DJD2_FELIN[[#This Row],[Décision DGA]]="OK",TAB_DJD2_FELIN[[#This Row],[Décision DGA]]="AVPE"),"Réponse faite","")</f>
        <v>Réponse faite</v>
      </c>
      <c r="T173" s="349"/>
      <c r="U173" s="349"/>
      <c r="V173" s="349"/>
      <c r="W173" s="351"/>
      <c r="X173" s="352"/>
      <c r="Y173" s="353"/>
      <c r="AA173" s="63"/>
      <c r="AC173" s="39"/>
    </row>
    <row r="174" spans="1:29" ht="30" customHeight="1" x14ac:dyDescent="0.25">
      <c r="A174" s="325">
        <v>171</v>
      </c>
      <c r="B174" s="340" t="s">
        <v>1837</v>
      </c>
      <c r="C174" s="340" t="s">
        <v>1837</v>
      </c>
      <c r="D174" s="340" t="s">
        <v>1485</v>
      </c>
      <c r="E174" s="325" t="s">
        <v>1828</v>
      </c>
      <c r="F174" s="372" t="s">
        <v>5587</v>
      </c>
      <c r="G174" s="387" t="s">
        <v>260</v>
      </c>
      <c r="H174" s="379" t="s">
        <v>261</v>
      </c>
      <c r="I174" s="379">
        <v>34</v>
      </c>
      <c r="J174" s="379" t="s">
        <v>19</v>
      </c>
      <c r="K174" s="405"/>
      <c r="L174" s="405"/>
      <c r="M174" s="118" t="s">
        <v>5727</v>
      </c>
      <c r="N174" s="96" t="s">
        <v>1902</v>
      </c>
      <c r="O174" s="39" t="s">
        <v>2337</v>
      </c>
      <c r="P174" s="358" t="s">
        <v>1985</v>
      </c>
      <c r="Q174" s="358"/>
      <c r="R174" s="87" t="s">
        <v>4774</v>
      </c>
      <c r="S174" s="348" t="str">
        <f>IF(OR(TAB_DJD2_FELIN[[#This Row],[Décision DGA]]="OK",TAB_DJD2_FELIN[[#This Row],[Décision DGA]]="AVPE"),"Réponse faite","")</f>
        <v>Réponse faite</v>
      </c>
      <c r="T174" s="357"/>
      <c r="U174" s="357"/>
      <c r="V174" s="357"/>
      <c r="W174" s="360"/>
      <c r="X174" s="352"/>
      <c r="Y174" s="353"/>
      <c r="AA174" s="63"/>
      <c r="AC174" s="39"/>
    </row>
    <row r="175" spans="1:29" ht="30" customHeight="1" x14ac:dyDescent="0.25">
      <c r="A175" s="325">
        <v>172</v>
      </c>
      <c r="B175" s="340" t="s">
        <v>1837</v>
      </c>
      <c r="C175" s="340" t="s">
        <v>1837</v>
      </c>
      <c r="D175" s="340" t="s">
        <v>1485</v>
      </c>
      <c r="E175" s="325" t="s">
        <v>1828</v>
      </c>
      <c r="F175" s="372" t="s">
        <v>5587</v>
      </c>
      <c r="G175" s="387" t="s">
        <v>262</v>
      </c>
      <c r="H175" s="379" t="s">
        <v>263</v>
      </c>
      <c r="I175" s="379">
        <v>54</v>
      </c>
      <c r="J175" s="379" t="s">
        <v>46</v>
      </c>
      <c r="K175" s="406"/>
      <c r="L175" s="406"/>
      <c r="M175" s="118" t="s">
        <v>5727</v>
      </c>
      <c r="N175" s="362" t="s">
        <v>1902</v>
      </c>
      <c r="O175" s="47" t="s">
        <v>2317</v>
      </c>
      <c r="P175" s="377" t="s">
        <v>1985</v>
      </c>
      <c r="Q175" s="407">
        <v>43442</v>
      </c>
      <c r="R175" s="378" t="s">
        <v>5516</v>
      </c>
      <c r="S175" s="348" t="str">
        <f>IF(OR(TAB_DJD2_FELIN[[#This Row],[Décision DGA]]="OK",TAB_DJD2_FELIN[[#This Row],[Décision DGA]]="AVPE"),"Réponse faite","")</f>
        <v>Réponse faite</v>
      </c>
      <c r="T175" s="367"/>
      <c r="U175" s="367"/>
      <c r="V175" s="367"/>
      <c r="W175" s="368"/>
      <c r="X175" s="365"/>
      <c r="Y175" s="366"/>
      <c r="AA175" s="63"/>
      <c r="AC175" s="47"/>
    </row>
    <row r="176" spans="1:29" ht="73.5" customHeight="1" x14ac:dyDescent="0.25">
      <c r="A176" s="325">
        <v>173</v>
      </c>
      <c r="B176" s="340" t="s">
        <v>1837</v>
      </c>
      <c r="C176" s="340" t="s">
        <v>1837</v>
      </c>
      <c r="D176" s="340" t="s">
        <v>1485</v>
      </c>
      <c r="E176" s="325" t="s">
        <v>1828</v>
      </c>
      <c r="F176" s="372" t="s">
        <v>5587</v>
      </c>
      <c r="G176" s="387" t="s">
        <v>264</v>
      </c>
      <c r="H176" s="379"/>
      <c r="I176" s="379"/>
      <c r="J176" s="379" t="s">
        <v>46</v>
      </c>
      <c r="K176" s="405"/>
      <c r="L176" s="405"/>
      <c r="M176" s="118" t="s">
        <v>5727</v>
      </c>
      <c r="N176" s="96" t="s">
        <v>1902</v>
      </c>
      <c r="O176" s="88" t="s">
        <v>2337</v>
      </c>
      <c r="P176" s="346" t="s">
        <v>1985</v>
      </c>
      <c r="Q176" s="347"/>
      <c r="R176" s="53" t="s">
        <v>4773</v>
      </c>
      <c r="S176" s="348" t="str">
        <f>IF(OR(TAB_DJD2_FELIN[[#This Row],[Décision DGA]]="OK",TAB_DJD2_FELIN[[#This Row],[Décision DGA]]="AVPE"),"Réponse faite","")</f>
        <v>Réponse faite</v>
      </c>
      <c r="T176" s="349"/>
      <c r="U176" s="349"/>
      <c r="V176" s="349"/>
      <c r="W176" s="351"/>
      <c r="X176" s="352"/>
      <c r="Y176" s="353"/>
      <c r="AA176" s="63"/>
      <c r="AC176" s="88"/>
    </row>
    <row r="177" spans="1:29" ht="64.5" customHeight="1" x14ac:dyDescent="0.25">
      <c r="A177" s="325">
        <v>174</v>
      </c>
      <c r="B177" s="340" t="s">
        <v>1837</v>
      </c>
      <c r="C177" s="340" t="s">
        <v>1837</v>
      </c>
      <c r="D177" s="340" t="s">
        <v>1485</v>
      </c>
      <c r="E177" s="325" t="s">
        <v>1828</v>
      </c>
      <c r="F177" s="372" t="s">
        <v>5587</v>
      </c>
      <c r="G177" s="387" t="s">
        <v>265</v>
      </c>
      <c r="H177" s="379"/>
      <c r="I177" s="379"/>
      <c r="J177" s="379" t="s">
        <v>46</v>
      </c>
      <c r="K177" s="405"/>
      <c r="L177" s="405"/>
      <c r="M177" s="118" t="s">
        <v>5727</v>
      </c>
      <c r="N177" s="96" t="s">
        <v>1902</v>
      </c>
      <c r="O177" s="285" t="s">
        <v>2337</v>
      </c>
      <c r="P177" s="346" t="s">
        <v>1985</v>
      </c>
      <c r="Q177" s="347"/>
      <c r="R177" s="53" t="s">
        <v>4773</v>
      </c>
      <c r="S177" s="348" t="str">
        <f>IF(OR(TAB_DJD2_FELIN[[#This Row],[Décision DGA]]="OK",TAB_DJD2_FELIN[[#This Row],[Décision DGA]]="AVPE"),"Réponse faite","")</f>
        <v>Réponse faite</v>
      </c>
      <c r="T177" s="349"/>
      <c r="U177" s="349"/>
      <c r="V177" s="349"/>
      <c r="W177" s="351"/>
      <c r="X177" s="352"/>
      <c r="Y177" s="353"/>
      <c r="AA177" s="63"/>
      <c r="AC177" s="285"/>
    </row>
    <row r="178" spans="1:29" ht="63.75" customHeight="1" x14ac:dyDescent="0.25">
      <c r="A178" s="325">
        <v>175</v>
      </c>
      <c r="B178" s="340" t="s">
        <v>1837</v>
      </c>
      <c r="C178" s="340" t="s">
        <v>1837</v>
      </c>
      <c r="D178" s="340" t="s">
        <v>1485</v>
      </c>
      <c r="E178" s="325" t="s">
        <v>1828</v>
      </c>
      <c r="F178" s="372" t="s">
        <v>5587</v>
      </c>
      <c r="G178" s="390" t="s">
        <v>231</v>
      </c>
      <c r="H178" s="381" t="s">
        <v>266</v>
      </c>
      <c r="I178" s="381">
        <v>18</v>
      </c>
      <c r="J178" s="381" t="s">
        <v>46</v>
      </c>
      <c r="K178" s="405"/>
      <c r="L178" s="405"/>
      <c r="M178" s="118" t="s">
        <v>5727</v>
      </c>
      <c r="N178" s="96" t="s">
        <v>1902</v>
      </c>
      <c r="O178" s="39" t="s">
        <v>2318</v>
      </c>
      <c r="P178" s="346" t="s">
        <v>1985</v>
      </c>
      <c r="Q178" s="347"/>
      <c r="R178" s="53" t="s">
        <v>4696</v>
      </c>
      <c r="S178" s="348" t="str">
        <f>IF(OR(TAB_DJD2_FELIN[[#This Row],[Décision DGA]]="OK",TAB_DJD2_FELIN[[#This Row],[Décision DGA]]="AVPE"),"Réponse faite","")</f>
        <v>Réponse faite</v>
      </c>
      <c r="T178" s="349"/>
      <c r="U178" s="349"/>
      <c r="V178" s="349"/>
      <c r="W178" s="351"/>
      <c r="X178" s="352"/>
      <c r="Y178" s="353"/>
      <c r="AA178" s="63"/>
      <c r="AC178" s="39"/>
    </row>
    <row r="179" spans="1:29" ht="30" customHeight="1" x14ac:dyDescent="0.25">
      <c r="A179" s="325">
        <v>176</v>
      </c>
      <c r="B179" s="340" t="s">
        <v>1837</v>
      </c>
      <c r="C179" s="340" t="s">
        <v>1837</v>
      </c>
      <c r="D179" s="340" t="s">
        <v>1485</v>
      </c>
      <c r="E179" s="325" t="s">
        <v>1828</v>
      </c>
      <c r="F179" s="372" t="s">
        <v>5587</v>
      </c>
      <c r="G179" s="390" t="s">
        <v>232</v>
      </c>
      <c r="H179" s="381" t="s">
        <v>267</v>
      </c>
      <c r="I179" s="381">
        <v>24</v>
      </c>
      <c r="J179" s="381" t="s">
        <v>121</v>
      </c>
      <c r="K179" s="405"/>
      <c r="L179" s="405"/>
      <c r="M179" s="118" t="s">
        <v>5727</v>
      </c>
      <c r="N179" s="96" t="s">
        <v>1902</v>
      </c>
      <c r="O179" s="40" t="s">
        <v>2319</v>
      </c>
      <c r="P179" s="346" t="s">
        <v>1985</v>
      </c>
      <c r="Q179" s="347"/>
      <c r="R179" s="53" t="s">
        <v>4696</v>
      </c>
      <c r="S179" s="348" t="str">
        <f>IF(OR(TAB_DJD2_FELIN[[#This Row],[Décision DGA]]="OK",TAB_DJD2_FELIN[[#This Row],[Décision DGA]]="AVPE"),"Réponse faite","")</f>
        <v>Réponse faite</v>
      </c>
      <c r="T179" s="349"/>
      <c r="U179" s="349"/>
      <c r="V179" s="349"/>
      <c r="W179" s="351"/>
      <c r="X179" s="352"/>
      <c r="Y179" s="353"/>
      <c r="AA179" s="63"/>
      <c r="AC179" s="40"/>
    </row>
    <row r="180" spans="1:29" ht="38.25" customHeight="1" x14ac:dyDescent="0.25">
      <c r="A180" s="325">
        <v>177</v>
      </c>
      <c r="B180" s="340" t="s">
        <v>1837</v>
      </c>
      <c r="C180" s="340" t="s">
        <v>1837</v>
      </c>
      <c r="D180" s="340" t="s">
        <v>1485</v>
      </c>
      <c r="E180" s="325" t="s">
        <v>1828</v>
      </c>
      <c r="F180" s="372" t="s">
        <v>5587</v>
      </c>
      <c r="G180" s="390" t="s">
        <v>234</v>
      </c>
      <c r="H180" s="381" t="s">
        <v>267</v>
      </c>
      <c r="I180" s="381">
        <v>25</v>
      </c>
      <c r="J180" s="381" t="s">
        <v>46</v>
      </c>
      <c r="K180" s="405"/>
      <c r="L180" s="405"/>
      <c r="M180" s="118" t="s">
        <v>5727</v>
      </c>
      <c r="N180" s="96" t="s">
        <v>1902</v>
      </c>
      <c r="O180" s="39" t="s">
        <v>2320</v>
      </c>
      <c r="P180" s="346" t="s">
        <v>1985</v>
      </c>
      <c r="Q180" s="347"/>
      <c r="R180" s="53" t="s">
        <v>4696</v>
      </c>
      <c r="S180" s="348" t="str">
        <f>IF(OR(TAB_DJD2_FELIN[[#This Row],[Décision DGA]]="OK",TAB_DJD2_FELIN[[#This Row],[Décision DGA]]="AVPE"),"Réponse faite","")</f>
        <v>Réponse faite</v>
      </c>
      <c r="T180" s="349"/>
      <c r="U180" s="349"/>
      <c r="V180" s="349"/>
      <c r="W180" s="351"/>
      <c r="X180" s="352"/>
      <c r="Y180" s="353"/>
      <c r="AA180" s="63"/>
      <c r="AC180" s="39"/>
    </row>
    <row r="181" spans="1:29" ht="30" customHeight="1" x14ac:dyDescent="0.25">
      <c r="A181" s="325">
        <v>178</v>
      </c>
      <c r="B181" s="340" t="s">
        <v>1837</v>
      </c>
      <c r="C181" s="340" t="s">
        <v>1837</v>
      </c>
      <c r="D181" s="340" t="s">
        <v>1485</v>
      </c>
      <c r="E181" s="325" t="s">
        <v>1828</v>
      </c>
      <c r="F181" s="372" t="s">
        <v>5587</v>
      </c>
      <c r="G181" s="390" t="s">
        <v>235</v>
      </c>
      <c r="H181" s="381" t="s">
        <v>268</v>
      </c>
      <c r="I181" s="381">
        <v>32</v>
      </c>
      <c r="J181" s="381" t="s">
        <v>46</v>
      </c>
      <c r="K181" s="405"/>
      <c r="L181" s="405"/>
      <c r="M181" s="118" t="s">
        <v>5727</v>
      </c>
      <c r="N181" s="96" t="s">
        <v>1902</v>
      </c>
      <c r="O181" s="39" t="s">
        <v>2321</v>
      </c>
      <c r="P181" s="346" t="s">
        <v>1985</v>
      </c>
      <c r="Q181" s="347"/>
      <c r="R181" s="53" t="s">
        <v>4697</v>
      </c>
      <c r="S181" s="348" t="str">
        <f>IF(OR(TAB_DJD2_FELIN[[#This Row],[Décision DGA]]="OK",TAB_DJD2_FELIN[[#This Row],[Décision DGA]]="AVPE"),"Réponse faite","")</f>
        <v>Réponse faite</v>
      </c>
      <c r="T181" s="349"/>
      <c r="U181" s="349"/>
      <c r="V181" s="349"/>
      <c r="W181" s="351"/>
      <c r="X181" s="352"/>
      <c r="Y181" s="353"/>
      <c r="AA181" s="63"/>
      <c r="AC181" s="39"/>
    </row>
    <row r="182" spans="1:29" ht="132" customHeight="1" x14ac:dyDescent="0.25">
      <c r="A182" s="325">
        <v>179</v>
      </c>
      <c r="B182" s="340" t="s">
        <v>1837</v>
      </c>
      <c r="C182" s="340" t="s">
        <v>1837</v>
      </c>
      <c r="D182" s="340" t="s">
        <v>1485</v>
      </c>
      <c r="E182" s="325" t="s">
        <v>1828</v>
      </c>
      <c r="F182" s="372" t="s">
        <v>5587</v>
      </c>
      <c r="G182" s="390" t="s">
        <v>237</v>
      </c>
      <c r="H182" s="381" t="s">
        <v>269</v>
      </c>
      <c r="I182" s="381">
        <v>57</v>
      </c>
      <c r="J182" s="381" t="s">
        <v>19</v>
      </c>
      <c r="K182" s="405"/>
      <c r="L182" s="405"/>
      <c r="M182" s="118" t="s">
        <v>5727</v>
      </c>
      <c r="N182" s="96" t="s">
        <v>1907</v>
      </c>
      <c r="O182" s="39" t="s">
        <v>2322</v>
      </c>
      <c r="P182" s="346" t="s">
        <v>3618</v>
      </c>
      <c r="Q182" s="347"/>
      <c r="R182" s="53" t="s">
        <v>4772</v>
      </c>
      <c r="S182" s="348" t="str">
        <f>IF(OR(TAB_DJD2_FELIN[[#This Row],[Décision DGA]]="OK",TAB_DJD2_FELIN[[#This Row],[Décision DGA]]="AVPE"),"Réponse faite","")</f>
        <v/>
      </c>
      <c r="T182" s="349"/>
      <c r="U182" s="349"/>
      <c r="V182" s="349"/>
      <c r="W182" s="351"/>
      <c r="X182" s="352"/>
      <c r="Y182" s="353"/>
      <c r="AA182" s="63"/>
      <c r="AC182" s="39"/>
    </row>
    <row r="183" spans="1:29" ht="76.5" customHeight="1" x14ac:dyDescent="0.25">
      <c r="A183" s="325">
        <v>180</v>
      </c>
      <c r="B183" s="340" t="s">
        <v>1837</v>
      </c>
      <c r="C183" s="340" t="s">
        <v>1837</v>
      </c>
      <c r="D183" s="340" t="s">
        <v>1485</v>
      </c>
      <c r="E183" s="325" t="s">
        <v>1828</v>
      </c>
      <c r="F183" s="372" t="s">
        <v>5587</v>
      </c>
      <c r="G183" s="390" t="s">
        <v>239</v>
      </c>
      <c r="H183" s="381" t="s">
        <v>270</v>
      </c>
      <c r="I183" s="381">
        <v>68</v>
      </c>
      <c r="J183" s="381" t="s">
        <v>19</v>
      </c>
      <c r="K183" s="405"/>
      <c r="L183" s="405"/>
      <c r="M183" s="118" t="s">
        <v>5727</v>
      </c>
      <c r="N183" s="96" t="s">
        <v>1902</v>
      </c>
      <c r="O183" s="47" t="s">
        <v>2317</v>
      </c>
      <c r="P183" s="346" t="s">
        <v>1985</v>
      </c>
      <c r="Q183" s="347"/>
      <c r="R183" s="53" t="s">
        <v>4696</v>
      </c>
      <c r="S183" s="348" t="str">
        <f>IF(OR(TAB_DJD2_FELIN[[#This Row],[Décision DGA]]="OK",TAB_DJD2_FELIN[[#This Row],[Décision DGA]]="AVPE"),"Réponse faite","")</f>
        <v>Réponse faite</v>
      </c>
      <c r="T183" s="349"/>
      <c r="U183" s="349"/>
      <c r="V183" s="349"/>
      <c r="W183" s="351"/>
      <c r="X183" s="352"/>
      <c r="Y183" s="353"/>
      <c r="AA183" s="63"/>
      <c r="AC183" s="47"/>
    </row>
    <row r="184" spans="1:29" ht="30" customHeight="1" x14ac:dyDescent="0.25">
      <c r="A184" s="325">
        <v>181</v>
      </c>
      <c r="B184" s="340" t="s">
        <v>1837</v>
      </c>
      <c r="C184" s="340" t="s">
        <v>1837</v>
      </c>
      <c r="D184" s="340" t="s">
        <v>1485</v>
      </c>
      <c r="E184" s="325" t="s">
        <v>1828</v>
      </c>
      <c r="F184" s="372" t="s">
        <v>5587</v>
      </c>
      <c r="G184" s="390" t="s">
        <v>241</v>
      </c>
      <c r="H184" s="381" t="s">
        <v>271</v>
      </c>
      <c r="I184" s="381">
        <v>68</v>
      </c>
      <c r="J184" s="381" t="s">
        <v>46</v>
      </c>
      <c r="K184" s="405"/>
      <c r="L184" s="405"/>
      <c r="M184" s="118" t="s">
        <v>5727</v>
      </c>
      <c r="N184" s="96" t="s">
        <v>1902</v>
      </c>
      <c r="O184" s="47" t="s">
        <v>2323</v>
      </c>
      <c r="P184" s="346" t="s">
        <v>1985</v>
      </c>
      <c r="Q184" s="347"/>
      <c r="R184" s="53" t="s">
        <v>4696</v>
      </c>
      <c r="S184" s="348" t="str">
        <f>IF(OR(TAB_DJD2_FELIN[[#This Row],[Décision DGA]]="OK",TAB_DJD2_FELIN[[#This Row],[Décision DGA]]="AVPE"),"Réponse faite","")</f>
        <v>Réponse faite</v>
      </c>
      <c r="T184" s="349"/>
      <c r="U184" s="349"/>
      <c r="V184" s="349"/>
      <c r="W184" s="351"/>
      <c r="X184" s="352"/>
      <c r="Y184" s="353"/>
      <c r="AA184" s="63"/>
      <c r="AC184" s="47"/>
    </row>
    <row r="185" spans="1:29" ht="76.5" customHeight="1" x14ac:dyDescent="0.25">
      <c r="A185" s="325">
        <v>182</v>
      </c>
      <c r="B185" s="340" t="s">
        <v>1837</v>
      </c>
      <c r="C185" s="340" t="s">
        <v>1837</v>
      </c>
      <c r="D185" s="340" t="s">
        <v>1485</v>
      </c>
      <c r="E185" s="325" t="s">
        <v>1828</v>
      </c>
      <c r="F185" s="372" t="s">
        <v>5587</v>
      </c>
      <c r="G185" s="390" t="s">
        <v>243</v>
      </c>
      <c r="H185" s="381" t="s">
        <v>272</v>
      </c>
      <c r="I185" s="381">
        <v>71</v>
      </c>
      <c r="J185" s="381" t="s">
        <v>19</v>
      </c>
      <c r="K185" s="405"/>
      <c r="L185" s="405"/>
      <c r="M185" s="118" t="s">
        <v>5727</v>
      </c>
      <c r="N185" s="96" t="s">
        <v>1902</v>
      </c>
      <c r="O185" s="47" t="s">
        <v>2324</v>
      </c>
      <c r="P185" s="346" t="s">
        <v>1985</v>
      </c>
      <c r="Q185" s="347"/>
      <c r="R185" s="53" t="s">
        <v>4696</v>
      </c>
      <c r="S185" s="348" t="str">
        <f>IF(OR(TAB_DJD2_FELIN[[#This Row],[Décision DGA]]="OK",TAB_DJD2_FELIN[[#This Row],[Décision DGA]]="AVPE"),"Réponse faite","")</f>
        <v>Réponse faite</v>
      </c>
      <c r="T185" s="349"/>
      <c r="U185" s="349"/>
      <c r="V185" s="349"/>
      <c r="W185" s="351"/>
      <c r="X185" s="352"/>
      <c r="Y185" s="353"/>
      <c r="AA185" s="63"/>
      <c r="AC185" s="47"/>
    </row>
    <row r="186" spans="1:29" ht="60" customHeight="1" x14ac:dyDescent="0.25">
      <c r="A186" s="325">
        <v>183</v>
      </c>
      <c r="B186" s="340" t="s">
        <v>1837</v>
      </c>
      <c r="C186" s="340" t="s">
        <v>1837</v>
      </c>
      <c r="D186" s="340" t="s">
        <v>1485</v>
      </c>
      <c r="E186" s="325" t="s">
        <v>1828</v>
      </c>
      <c r="F186" s="372" t="s">
        <v>5587</v>
      </c>
      <c r="G186" s="341" t="s">
        <v>249</v>
      </c>
      <c r="H186" s="381">
        <v>1.2</v>
      </c>
      <c r="I186" s="381">
        <v>19</v>
      </c>
      <c r="J186" s="381" t="s">
        <v>46</v>
      </c>
      <c r="K186" s="405"/>
      <c r="L186" s="405"/>
      <c r="M186" s="118" t="s">
        <v>5727</v>
      </c>
      <c r="N186" s="96" t="s">
        <v>1902</v>
      </c>
      <c r="O186" s="39" t="s">
        <v>2325</v>
      </c>
      <c r="P186" s="358" t="s">
        <v>1985</v>
      </c>
      <c r="Q186" s="370">
        <v>43442</v>
      </c>
      <c r="R186" s="87" t="s">
        <v>5525</v>
      </c>
      <c r="S186" s="348" t="str">
        <f>IF(OR(TAB_DJD2_FELIN[[#This Row],[Décision DGA]]="OK",TAB_DJD2_FELIN[[#This Row],[Décision DGA]]="AVPE"),"Réponse faite","")</f>
        <v>Réponse faite</v>
      </c>
      <c r="T186" s="349"/>
      <c r="U186" s="349"/>
      <c r="V186" s="349"/>
      <c r="W186" s="351"/>
      <c r="X186" s="352"/>
      <c r="Y186" s="353"/>
      <c r="AA186" s="63"/>
      <c r="AC186" s="39"/>
    </row>
    <row r="187" spans="1:29" ht="48" customHeight="1" x14ac:dyDescent="0.25">
      <c r="A187" s="325">
        <v>184</v>
      </c>
      <c r="B187" s="340" t="s">
        <v>1837</v>
      </c>
      <c r="C187" s="340" t="s">
        <v>1837</v>
      </c>
      <c r="D187" s="340" t="s">
        <v>1485</v>
      </c>
      <c r="E187" s="325" t="s">
        <v>1828</v>
      </c>
      <c r="F187" s="372" t="s">
        <v>5587</v>
      </c>
      <c r="G187" s="341" t="s">
        <v>251</v>
      </c>
      <c r="H187" s="381">
        <v>1.2</v>
      </c>
      <c r="I187" s="381">
        <v>19</v>
      </c>
      <c r="J187" s="381" t="s">
        <v>46</v>
      </c>
      <c r="K187" s="405"/>
      <c r="L187" s="405"/>
      <c r="M187" s="118" t="s">
        <v>5727</v>
      </c>
      <c r="N187" s="96" t="s">
        <v>1902</v>
      </c>
      <c r="O187" s="39" t="s">
        <v>2326</v>
      </c>
      <c r="P187" s="358" t="s">
        <v>1985</v>
      </c>
      <c r="Q187" s="370">
        <v>43442</v>
      </c>
      <c r="R187" s="87" t="s">
        <v>5525</v>
      </c>
      <c r="S187" s="348" t="str">
        <f>IF(OR(TAB_DJD2_FELIN[[#This Row],[Décision DGA]]="OK",TAB_DJD2_FELIN[[#This Row],[Décision DGA]]="AVPE"),"Réponse faite","")</f>
        <v>Réponse faite</v>
      </c>
      <c r="T187" s="349"/>
      <c r="U187" s="349"/>
      <c r="V187" s="349"/>
      <c r="W187" s="351"/>
      <c r="X187" s="352"/>
      <c r="Y187" s="353"/>
      <c r="AA187" s="63"/>
      <c r="AC187" s="39"/>
    </row>
    <row r="188" spans="1:29" ht="57" customHeight="1" x14ac:dyDescent="0.25">
      <c r="A188" s="325">
        <v>185</v>
      </c>
      <c r="B188" s="340" t="s">
        <v>1837</v>
      </c>
      <c r="C188" s="340" t="s">
        <v>1837</v>
      </c>
      <c r="D188" s="340" t="s">
        <v>1485</v>
      </c>
      <c r="E188" s="325" t="s">
        <v>1828</v>
      </c>
      <c r="F188" s="372" t="s">
        <v>5587</v>
      </c>
      <c r="G188" s="341" t="s">
        <v>253</v>
      </c>
      <c r="H188" s="381">
        <v>1.2</v>
      </c>
      <c r="I188" s="381">
        <v>19</v>
      </c>
      <c r="J188" s="381" t="s">
        <v>46</v>
      </c>
      <c r="K188" s="405"/>
      <c r="L188" s="405"/>
      <c r="M188" s="118" t="s">
        <v>5727</v>
      </c>
      <c r="N188" s="96" t="s">
        <v>1902</v>
      </c>
      <c r="O188" s="39" t="s">
        <v>2327</v>
      </c>
      <c r="P188" s="358" t="s">
        <v>1985</v>
      </c>
      <c r="Q188" s="370">
        <v>43442</v>
      </c>
      <c r="R188" s="87" t="s">
        <v>5525</v>
      </c>
      <c r="S188" s="348" t="str">
        <f>IF(OR(TAB_DJD2_FELIN[[#This Row],[Décision DGA]]="OK",TAB_DJD2_FELIN[[#This Row],[Décision DGA]]="AVPE"),"Réponse faite","")</f>
        <v>Réponse faite</v>
      </c>
      <c r="T188" s="349"/>
      <c r="U188" s="349"/>
      <c r="V188" s="349"/>
      <c r="W188" s="351"/>
      <c r="X188" s="352"/>
      <c r="Y188" s="353"/>
      <c r="AA188" s="63"/>
      <c r="AC188" s="39"/>
    </row>
    <row r="189" spans="1:29" ht="168" customHeight="1" x14ac:dyDescent="0.25">
      <c r="A189" s="325">
        <v>186</v>
      </c>
      <c r="B189" s="340" t="s">
        <v>1837</v>
      </c>
      <c r="C189" s="340" t="s">
        <v>1837</v>
      </c>
      <c r="D189" s="340" t="s">
        <v>1485</v>
      </c>
      <c r="E189" s="325" t="s">
        <v>1828</v>
      </c>
      <c r="F189" s="372" t="s">
        <v>5587</v>
      </c>
      <c r="G189" s="341" t="s">
        <v>254</v>
      </c>
      <c r="H189" s="381" t="s">
        <v>273</v>
      </c>
      <c r="I189" s="381">
        <v>20</v>
      </c>
      <c r="J189" s="381" t="s">
        <v>46</v>
      </c>
      <c r="K189" s="405"/>
      <c r="L189" s="405"/>
      <c r="M189" s="118" t="s">
        <v>5727</v>
      </c>
      <c r="N189" s="96" t="s">
        <v>1902</v>
      </c>
      <c r="O189" s="39" t="s">
        <v>2328</v>
      </c>
      <c r="P189" s="358" t="s">
        <v>1985</v>
      </c>
      <c r="Q189" s="370">
        <v>43442</v>
      </c>
      <c r="R189" s="87" t="s">
        <v>5525</v>
      </c>
      <c r="S189" s="348" t="str">
        <f>IF(OR(TAB_DJD2_FELIN[[#This Row],[Décision DGA]]="OK",TAB_DJD2_FELIN[[#This Row],[Décision DGA]]="AVPE"),"Réponse faite","")</f>
        <v>Réponse faite</v>
      </c>
      <c r="T189" s="349"/>
      <c r="U189" s="349"/>
      <c r="V189" s="349"/>
      <c r="W189" s="351"/>
      <c r="X189" s="352"/>
      <c r="Y189" s="353"/>
      <c r="AA189" s="63"/>
      <c r="AC189" s="39"/>
    </row>
    <row r="190" spans="1:29" ht="30" customHeight="1" x14ac:dyDescent="0.25">
      <c r="A190" s="325">
        <v>187</v>
      </c>
      <c r="B190" s="340" t="s">
        <v>1837</v>
      </c>
      <c r="C190" s="340" t="s">
        <v>1837</v>
      </c>
      <c r="D190" s="340" t="s">
        <v>1485</v>
      </c>
      <c r="E190" s="325" t="s">
        <v>1828</v>
      </c>
      <c r="F190" s="372" t="s">
        <v>5587</v>
      </c>
      <c r="G190" s="341" t="s">
        <v>274</v>
      </c>
      <c r="H190" s="381" t="s">
        <v>275</v>
      </c>
      <c r="I190" s="381">
        <v>20</v>
      </c>
      <c r="J190" s="381" t="s">
        <v>46</v>
      </c>
      <c r="K190" s="405"/>
      <c r="L190" s="405"/>
      <c r="M190" s="118" t="s">
        <v>5727</v>
      </c>
      <c r="N190" s="96" t="s">
        <v>1902</v>
      </c>
      <c r="O190" s="39" t="s">
        <v>2329</v>
      </c>
      <c r="P190" s="358" t="s">
        <v>1985</v>
      </c>
      <c r="Q190" s="370">
        <v>43442</v>
      </c>
      <c r="R190" s="87" t="s">
        <v>5525</v>
      </c>
      <c r="S190" s="348" t="str">
        <f>IF(OR(TAB_DJD2_FELIN[[#This Row],[Décision DGA]]="OK",TAB_DJD2_FELIN[[#This Row],[Décision DGA]]="AVPE"),"Réponse faite","")</f>
        <v>Réponse faite</v>
      </c>
      <c r="T190" s="349"/>
      <c r="U190" s="349"/>
      <c r="V190" s="349"/>
      <c r="W190" s="351"/>
      <c r="X190" s="352"/>
      <c r="Y190" s="353"/>
      <c r="AA190" s="63"/>
      <c r="AC190" s="39"/>
    </row>
    <row r="191" spans="1:29" ht="78" customHeight="1" x14ac:dyDescent="0.25">
      <c r="A191" s="325">
        <v>188</v>
      </c>
      <c r="B191" s="340" t="s">
        <v>1837</v>
      </c>
      <c r="C191" s="340" t="s">
        <v>1837</v>
      </c>
      <c r="D191" s="340" t="s">
        <v>1485</v>
      </c>
      <c r="E191" s="325" t="s">
        <v>1828</v>
      </c>
      <c r="F191" s="372" t="s">
        <v>5587</v>
      </c>
      <c r="G191" s="341" t="s">
        <v>276</v>
      </c>
      <c r="H191" s="381" t="s">
        <v>275</v>
      </c>
      <c r="I191" s="381">
        <v>21</v>
      </c>
      <c r="J191" s="381" t="s">
        <v>19</v>
      </c>
      <c r="K191" s="405"/>
      <c r="L191" s="405"/>
      <c r="M191" s="118" t="s">
        <v>5727</v>
      </c>
      <c r="N191" s="96" t="s">
        <v>1902</v>
      </c>
      <c r="O191" s="39" t="s">
        <v>2330</v>
      </c>
      <c r="P191" s="358" t="s">
        <v>1985</v>
      </c>
      <c r="Q191" s="370">
        <v>43442</v>
      </c>
      <c r="R191" s="87" t="s">
        <v>5525</v>
      </c>
      <c r="S191" s="348" t="str">
        <f>IF(OR(TAB_DJD2_FELIN[[#This Row],[Décision DGA]]="OK",TAB_DJD2_FELIN[[#This Row],[Décision DGA]]="AVPE"),"Réponse faite","")</f>
        <v>Réponse faite</v>
      </c>
      <c r="T191" s="349"/>
      <c r="U191" s="349"/>
      <c r="V191" s="349"/>
      <c r="W191" s="351"/>
      <c r="X191" s="352"/>
      <c r="Y191" s="353"/>
      <c r="AA191" s="63"/>
      <c r="AC191" s="39"/>
    </row>
    <row r="192" spans="1:29" ht="63.75" customHeight="1" x14ac:dyDescent="0.25">
      <c r="A192" s="325">
        <v>189</v>
      </c>
      <c r="B192" s="340" t="s">
        <v>1837</v>
      </c>
      <c r="C192" s="340" t="s">
        <v>1837</v>
      </c>
      <c r="D192" s="340" t="s">
        <v>1485</v>
      </c>
      <c r="E192" s="325" t="s">
        <v>1828</v>
      </c>
      <c r="F192" s="372" t="s">
        <v>5587</v>
      </c>
      <c r="G192" s="341" t="s">
        <v>277</v>
      </c>
      <c r="H192" s="381" t="s">
        <v>275</v>
      </c>
      <c r="I192" s="381">
        <v>21</v>
      </c>
      <c r="J192" s="381" t="s">
        <v>19</v>
      </c>
      <c r="K192" s="405"/>
      <c r="L192" s="405"/>
      <c r="M192" s="118" t="s">
        <v>5727</v>
      </c>
      <c r="N192" s="96" t="s">
        <v>1907</v>
      </c>
      <c r="O192" s="39" t="s">
        <v>2331</v>
      </c>
      <c r="P192" s="358" t="s">
        <v>1985</v>
      </c>
      <c r="Q192" s="370">
        <v>43442</v>
      </c>
      <c r="R192" s="87" t="s">
        <v>5525</v>
      </c>
      <c r="S192" s="348" t="str">
        <f>IF(OR(TAB_DJD2_FELIN[[#This Row],[Décision DGA]]="OK",TAB_DJD2_FELIN[[#This Row],[Décision DGA]]="AVPE"),"Réponse faite","")</f>
        <v>Réponse faite</v>
      </c>
      <c r="T192" s="349"/>
      <c r="U192" s="349"/>
      <c r="V192" s="349"/>
      <c r="W192" s="351"/>
      <c r="X192" s="352"/>
      <c r="Y192" s="353"/>
      <c r="AA192" s="63"/>
      <c r="AC192" s="39"/>
    </row>
    <row r="193" spans="1:29" ht="30" customHeight="1" x14ac:dyDescent="0.25">
      <c r="A193" s="325">
        <v>190</v>
      </c>
      <c r="B193" s="340" t="s">
        <v>1837</v>
      </c>
      <c r="C193" s="340" t="s">
        <v>1837</v>
      </c>
      <c r="D193" s="340" t="s">
        <v>1485</v>
      </c>
      <c r="E193" s="325" t="s">
        <v>1828</v>
      </c>
      <c r="F193" s="372" t="s">
        <v>5587</v>
      </c>
      <c r="G193" s="341" t="s">
        <v>278</v>
      </c>
      <c r="H193" s="381" t="s">
        <v>279</v>
      </c>
      <c r="I193" s="381">
        <v>25</v>
      </c>
      <c r="J193" s="381" t="s">
        <v>46</v>
      </c>
      <c r="K193" s="405"/>
      <c r="L193" s="405"/>
      <c r="M193" s="118" t="s">
        <v>5727</v>
      </c>
      <c r="N193" s="96" t="s">
        <v>1902</v>
      </c>
      <c r="O193" s="39" t="s">
        <v>2332</v>
      </c>
      <c r="P193" s="346" t="s">
        <v>1985</v>
      </c>
      <c r="Q193" s="355">
        <v>43442</v>
      </c>
      <c r="R193" s="53" t="s">
        <v>5526</v>
      </c>
      <c r="S193" s="348" t="str">
        <f>IF(OR(TAB_DJD2_FELIN[[#This Row],[Décision DGA]]="OK",TAB_DJD2_FELIN[[#This Row],[Décision DGA]]="AVPE"),"Réponse faite","")</f>
        <v>Réponse faite</v>
      </c>
      <c r="T193" s="349"/>
      <c r="U193" s="349"/>
      <c r="V193" s="349"/>
      <c r="W193" s="351"/>
      <c r="X193" s="352"/>
      <c r="Y193" s="353"/>
      <c r="Z193" s="325" t="s">
        <v>1521</v>
      </c>
      <c r="AA193" s="63"/>
      <c r="AC193" s="39"/>
    </row>
    <row r="194" spans="1:29" ht="30" customHeight="1" x14ac:dyDescent="0.25">
      <c r="A194" s="325">
        <v>191</v>
      </c>
      <c r="B194" s="340" t="s">
        <v>1837</v>
      </c>
      <c r="C194" s="340" t="s">
        <v>1837</v>
      </c>
      <c r="D194" s="340" t="s">
        <v>1485</v>
      </c>
      <c r="E194" s="325" t="s">
        <v>1828</v>
      </c>
      <c r="F194" s="372" t="s">
        <v>5587</v>
      </c>
      <c r="G194" s="341" t="s">
        <v>280</v>
      </c>
      <c r="H194" s="381" t="s">
        <v>279</v>
      </c>
      <c r="I194" s="381">
        <v>25</v>
      </c>
      <c r="J194" s="381" t="s">
        <v>46</v>
      </c>
      <c r="K194" s="405"/>
      <c r="L194" s="405"/>
      <c r="M194" s="118" t="s">
        <v>5727</v>
      </c>
      <c r="N194" s="96" t="s">
        <v>1902</v>
      </c>
      <c r="O194" s="41" t="s">
        <v>2337</v>
      </c>
      <c r="P194" s="346" t="s">
        <v>4455</v>
      </c>
      <c r="Q194" s="347"/>
      <c r="R194" s="53" t="s">
        <v>5038</v>
      </c>
      <c r="S194" s="348" t="str">
        <f>IF(OR(TAB_DJD2_FELIN[[#This Row],[Décision DGA]]="OK",TAB_DJD2_FELIN[[#This Row],[Décision DGA]]="AVPE"),"Réponse faite","")</f>
        <v>Réponse faite</v>
      </c>
      <c r="T194" s="349"/>
      <c r="U194" s="349"/>
      <c r="V194" s="349"/>
      <c r="W194" s="351"/>
      <c r="X194" s="352"/>
      <c r="Y194" s="353"/>
      <c r="Z194" s="325" t="s">
        <v>1521</v>
      </c>
      <c r="AA194" s="63"/>
      <c r="AC194" s="41"/>
    </row>
    <row r="195" spans="1:29" ht="59.25" customHeight="1" x14ac:dyDescent="0.25">
      <c r="A195" s="325">
        <v>192</v>
      </c>
      <c r="B195" s="340" t="s">
        <v>1837</v>
      </c>
      <c r="C195" s="340" t="s">
        <v>1837</v>
      </c>
      <c r="D195" s="340" t="s">
        <v>1485</v>
      </c>
      <c r="E195" s="325" t="s">
        <v>1828</v>
      </c>
      <c r="F195" s="372" t="s">
        <v>5587</v>
      </c>
      <c r="G195" s="341" t="s">
        <v>281</v>
      </c>
      <c r="H195" s="381" t="s">
        <v>282</v>
      </c>
      <c r="I195" s="381">
        <v>32</v>
      </c>
      <c r="J195" s="381" t="s">
        <v>46</v>
      </c>
      <c r="K195" s="405"/>
      <c r="L195" s="405"/>
      <c r="M195" s="118" t="s">
        <v>5727</v>
      </c>
      <c r="N195" s="96" t="s">
        <v>1907</v>
      </c>
      <c r="O195" s="39" t="s">
        <v>2333</v>
      </c>
      <c r="P195" s="358" t="s">
        <v>3618</v>
      </c>
      <c r="Q195" s="370">
        <v>43380</v>
      </c>
      <c r="R195" s="87" t="s">
        <v>5390</v>
      </c>
      <c r="S195" s="348" t="str">
        <f>IF(OR(TAB_DJD2_FELIN[[#This Row],[Décision DGA]]="OK",TAB_DJD2_FELIN[[#This Row],[Décision DGA]]="AVPE"),"Réponse faite","")</f>
        <v/>
      </c>
      <c r="T195" s="349"/>
      <c r="U195" s="349"/>
      <c r="V195" s="349"/>
      <c r="W195" s="351"/>
      <c r="X195" s="352"/>
      <c r="Y195" s="353"/>
      <c r="AA195" s="63"/>
      <c r="AC195" s="39"/>
    </row>
    <row r="196" spans="1:29" ht="38.25" customHeight="1" x14ac:dyDescent="0.25">
      <c r="A196" s="325">
        <v>193</v>
      </c>
      <c r="B196" s="340" t="s">
        <v>1837</v>
      </c>
      <c r="C196" s="340" t="s">
        <v>1837</v>
      </c>
      <c r="D196" s="340" t="s">
        <v>1485</v>
      </c>
      <c r="E196" s="325" t="s">
        <v>1828</v>
      </c>
      <c r="F196" s="372" t="s">
        <v>5587</v>
      </c>
      <c r="G196" s="341" t="s">
        <v>283</v>
      </c>
      <c r="H196" s="381" t="s">
        <v>282</v>
      </c>
      <c r="I196" s="381">
        <v>32</v>
      </c>
      <c r="J196" s="381" t="s">
        <v>46</v>
      </c>
      <c r="K196" s="405"/>
      <c r="L196" s="405"/>
      <c r="M196" s="118" t="s">
        <v>5727</v>
      </c>
      <c r="N196" s="96" t="s">
        <v>1902</v>
      </c>
      <c r="O196" s="39" t="s">
        <v>2334</v>
      </c>
      <c r="P196" s="346" t="s">
        <v>1985</v>
      </c>
      <c r="Q196" s="347"/>
      <c r="R196" s="53" t="s">
        <v>5035</v>
      </c>
      <c r="S196" s="348" t="str">
        <f>IF(OR(TAB_DJD2_FELIN[[#This Row],[Décision DGA]]="OK",TAB_DJD2_FELIN[[#This Row],[Décision DGA]]="AVPE"),"Réponse faite","")</f>
        <v>Réponse faite</v>
      </c>
      <c r="T196" s="349"/>
      <c r="U196" s="349"/>
      <c r="V196" s="349"/>
      <c r="W196" s="351"/>
      <c r="X196" s="352"/>
      <c r="Y196" s="353"/>
      <c r="Z196" s="325" t="s">
        <v>1521</v>
      </c>
      <c r="AA196" s="63"/>
      <c r="AC196" s="39"/>
    </row>
    <row r="197" spans="1:29" ht="30" customHeight="1" x14ac:dyDescent="0.25">
      <c r="A197" s="325">
        <v>194</v>
      </c>
      <c r="B197" s="340" t="s">
        <v>1837</v>
      </c>
      <c r="C197" s="340" t="s">
        <v>1837</v>
      </c>
      <c r="D197" s="340" t="s">
        <v>1485</v>
      </c>
      <c r="E197" s="325" t="s">
        <v>1828</v>
      </c>
      <c r="F197" s="372" t="s">
        <v>5587</v>
      </c>
      <c r="G197" s="341" t="s">
        <v>284</v>
      </c>
      <c r="H197" s="381" t="s">
        <v>285</v>
      </c>
      <c r="I197" s="381">
        <v>34</v>
      </c>
      <c r="J197" s="381" t="s">
        <v>46</v>
      </c>
      <c r="K197" s="405"/>
      <c r="L197" s="405"/>
      <c r="M197" s="118" t="s">
        <v>5727</v>
      </c>
      <c r="N197" s="96" t="s">
        <v>1902</v>
      </c>
      <c r="O197" s="41" t="s">
        <v>2337</v>
      </c>
      <c r="P197" s="346" t="s">
        <v>4455</v>
      </c>
      <c r="Q197" s="347"/>
      <c r="R197" s="53" t="s">
        <v>5039</v>
      </c>
      <c r="S197" s="348" t="str">
        <f>IF(OR(TAB_DJD2_FELIN[[#This Row],[Décision DGA]]="OK",TAB_DJD2_FELIN[[#This Row],[Décision DGA]]="AVPE"),"Réponse faite","")</f>
        <v>Réponse faite</v>
      </c>
      <c r="T197" s="349"/>
      <c r="U197" s="349"/>
      <c r="V197" s="349"/>
      <c r="W197" s="351"/>
      <c r="X197" s="352"/>
      <c r="Y197" s="353"/>
      <c r="AA197" s="63"/>
      <c r="AC197" s="41"/>
    </row>
    <row r="198" spans="1:29" ht="63.75" customHeight="1" x14ac:dyDescent="0.25">
      <c r="A198" s="325">
        <v>195</v>
      </c>
      <c r="B198" s="340" t="s">
        <v>1837</v>
      </c>
      <c r="C198" s="340" t="s">
        <v>1837</v>
      </c>
      <c r="D198" s="340" t="s">
        <v>1485</v>
      </c>
      <c r="E198" s="325" t="s">
        <v>1828</v>
      </c>
      <c r="F198" s="372" t="s">
        <v>5587</v>
      </c>
      <c r="G198" s="341" t="s">
        <v>286</v>
      </c>
      <c r="H198" s="381" t="s">
        <v>287</v>
      </c>
      <c r="I198" s="381">
        <v>48</v>
      </c>
      <c r="J198" s="381" t="s">
        <v>46</v>
      </c>
      <c r="K198" s="405"/>
      <c r="L198" s="405"/>
      <c r="M198" s="118" t="s">
        <v>5727</v>
      </c>
      <c r="N198" s="96" t="s">
        <v>1907</v>
      </c>
      <c r="O198" s="39" t="s">
        <v>2335</v>
      </c>
      <c r="P198" s="346" t="s">
        <v>1985</v>
      </c>
      <c r="Q198" s="347"/>
      <c r="R198" s="53" t="s">
        <v>5040</v>
      </c>
      <c r="S198" s="348" t="str">
        <f>IF(OR(TAB_DJD2_FELIN[[#This Row],[Décision DGA]]="OK",TAB_DJD2_FELIN[[#This Row],[Décision DGA]]="AVPE"),"Réponse faite","")</f>
        <v>Réponse faite</v>
      </c>
      <c r="T198" s="349"/>
      <c r="U198" s="349"/>
      <c r="V198" s="349"/>
      <c r="W198" s="351"/>
      <c r="X198" s="352"/>
      <c r="Y198" s="353"/>
      <c r="AA198" s="63"/>
      <c r="AC198" s="39"/>
    </row>
    <row r="199" spans="1:29" ht="96" customHeight="1" x14ac:dyDescent="0.25">
      <c r="A199" s="325">
        <v>196</v>
      </c>
      <c r="B199" s="340" t="s">
        <v>1837</v>
      </c>
      <c r="C199" s="340" t="s">
        <v>1837</v>
      </c>
      <c r="D199" s="340" t="s">
        <v>1485</v>
      </c>
      <c r="E199" s="325" t="s">
        <v>1828</v>
      </c>
      <c r="F199" s="372" t="s">
        <v>5587</v>
      </c>
      <c r="G199" s="341" t="s">
        <v>288</v>
      </c>
      <c r="H199" s="381">
        <v>2.2000000000000002</v>
      </c>
      <c r="I199" s="381">
        <v>54</v>
      </c>
      <c r="J199" s="381" t="s">
        <v>46</v>
      </c>
      <c r="K199" s="405"/>
      <c r="L199" s="405"/>
      <c r="M199" s="118" t="s">
        <v>5727</v>
      </c>
      <c r="N199" s="96" t="s">
        <v>1902</v>
      </c>
      <c r="O199" s="39" t="s">
        <v>2336</v>
      </c>
      <c r="P199" s="346" t="s">
        <v>4455</v>
      </c>
      <c r="Q199" s="347"/>
      <c r="R199" s="53" t="s">
        <v>4690</v>
      </c>
      <c r="S199" s="348" t="str">
        <f>IF(OR(TAB_DJD2_FELIN[[#This Row],[Décision DGA]]="OK",TAB_DJD2_FELIN[[#This Row],[Décision DGA]]="AVPE"),"Réponse faite","")</f>
        <v>Réponse faite</v>
      </c>
      <c r="T199" s="349"/>
      <c r="U199" s="349"/>
      <c r="V199" s="349"/>
      <c r="W199" s="351"/>
      <c r="X199" s="352"/>
      <c r="Y199" s="353"/>
      <c r="AA199" s="63"/>
      <c r="AC199" s="39"/>
    </row>
    <row r="200" spans="1:29" ht="38.25" customHeight="1" x14ac:dyDescent="0.25">
      <c r="A200" s="325">
        <v>197</v>
      </c>
      <c r="B200" s="340" t="s">
        <v>1485</v>
      </c>
      <c r="C200" s="340" t="s">
        <v>1837</v>
      </c>
      <c r="D200" s="340" t="s">
        <v>1837</v>
      </c>
      <c r="E200" s="325" t="s">
        <v>1828</v>
      </c>
      <c r="F200" s="372" t="s">
        <v>5588</v>
      </c>
      <c r="G200" s="361" t="s">
        <v>231</v>
      </c>
      <c r="H200" s="354" t="s">
        <v>153</v>
      </c>
      <c r="I200" s="354" t="s">
        <v>289</v>
      </c>
      <c r="J200" s="354" t="s">
        <v>121</v>
      </c>
      <c r="K200" s="343"/>
      <c r="L200" s="344"/>
      <c r="M200" s="118" t="s">
        <v>5727</v>
      </c>
      <c r="N200" s="96"/>
      <c r="O200" s="104" t="s">
        <v>3006</v>
      </c>
      <c r="P200" s="397" t="s">
        <v>1985</v>
      </c>
      <c r="Q200" s="398"/>
      <c r="R200" s="61" t="s">
        <v>4696</v>
      </c>
      <c r="S200" s="408" t="s">
        <v>5214</v>
      </c>
      <c r="T200" s="399"/>
      <c r="U200" s="399"/>
      <c r="V200" s="399"/>
      <c r="W200" s="400"/>
      <c r="X200" s="296"/>
      <c r="Y200" s="401"/>
      <c r="AA200" s="63"/>
      <c r="AC200" s="104"/>
    </row>
    <row r="201" spans="1:29" ht="38.25" customHeight="1" x14ac:dyDescent="0.25">
      <c r="A201" s="325">
        <v>198</v>
      </c>
      <c r="B201" s="340" t="s">
        <v>1485</v>
      </c>
      <c r="C201" s="340" t="s">
        <v>1837</v>
      </c>
      <c r="D201" s="340" t="s">
        <v>1837</v>
      </c>
      <c r="E201" s="325" t="s">
        <v>1828</v>
      </c>
      <c r="F201" s="372" t="s">
        <v>5588</v>
      </c>
      <c r="G201" s="361" t="s">
        <v>232</v>
      </c>
      <c r="H201" s="354" t="s">
        <v>290</v>
      </c>
      <c r="I201" s="354">
        <v>16</v>
      </c>
      <c r="J201" s="354" t="s">
        <v>19</v>
      </c>
      <c r="K201" s="343"/>
      <c r="L201" s="344"/>
      <c r="M201" s="118" t="s">
        <v>5727</v>
      </c>
      <c r="N201" s="96"/>
      <c r="O201" s="104" t="s">
        <v>3007</v>
      </c>
      <c r="P201" s="346" t="s">
        <v>1985</v>
      </c>
      <c r="Q201" s="347"/>
      <c r="R201" s="53" t="s">
        <v>4771</v>
      </c>
      <c r="S201" s="408" t="s">
        <v>5214</v>
      </c>
      <c r="T201" s="349"/>
      <c r="U201" s="349"/>
      <c r="V201" s="349"/>
      <c r="W201" s="351"/>
      <c r="X201" s="352"/>
      <c r="Y201" s="353"/>
      <c r="AA201" s="63"/>
      <c r="AC201" s="104"/>
    </row>
    <row r="202" spans="1:29" ht="51" customHeight="1" x14ac:dyDescent="0.25">
      <c r="A202" s="325">
        <v>199</v>
      </c>
      <c r="B202" s="340" t="s">
        <v>1485</v>
      </c>
      <c r="C202" s="340" t="s">
        <v>1837</v>
      </c>
      <c r="D202" s="340" t="s">
        <v>1837</v>
      </c>
      <c r="E202" s="325" t="s">
        <v>1828</v>
      </c>
      <c r="F202" s="372" t="s">
        <v>5588</v>
      </c>
      <c r="G202" s="361" t="s">
        <v>234</v>
      </c>
      <c r="H202" s="354" t="s">
        <v>290</v>
      </c>
      <c r="I202" s="354">
        <v>19</v>
      </c>
      <c r="J202" s="354" t="s">
        <v>19</v>
      </c>
      <c r="K202" s="343"/>
      <c r="L202" s="344"/>
      <c r="M202" s="118" t="s">
        <v>5727</v>
      </c>
      <c r="N202" s="96"/>
      <c r="O202" s="104" t="s">
        <v>3007</v>
      </c>
      <c r="P202" s="358" t="s">
        <v>1985</v>
      </c>
      <c r="Q202" s="358"/>
      <c r="R202" s="87" t="s">
        <v>4771</v>
      </c>
      <c r="S202" s="408" t="s">
        <v>5214</v>
      </c>
      <c r="T202" s="357"/>
      <c r="U202" s="357"/>
      <c r="V202" s="357"/>
      <c r="W202" s="360"/>
      <c r="X202" s="352"/>
      <c r="Y202" s="353"/>
      <c r="AA202" s="63"/>
      <c r="AC202" s="104"/>
    </row>
    <row r="203" spans="1:29" ht="51" customHeight="1" x14ac:dyDescent="0.25">
      <c r="A203" s="325">
        <v>200</v>
      </c>
      <c r="B203" s="340" t="s">
        <v>1485</v>
      </c>
      <c r="C203" s="340" t="s">
        <v>1837</v>
      </c>
      <c r="D203" s="340" t="s">
        <v>1837</v>
      </c>
      <c r="E203" s="325" t="s">
        <v>1828</v>
      </c>
      <c r="F203" s="372" t="s">
        <v>5588</v>
      </c>
      <c r="G203" s="361" t="s">
        <v>235</v>
      </c>
      <c r="H203" s="354" t="s">
        <v>290</v>
      </c>
      <c r="I203" s="354" t="s">
        <v>291</v>
      </c>
      <c r="J203" s="354" t="s">
        <v>19</v>
      </c>
      <c r="K203" s="343"/>
      <c r="L203" s="344"/>
      <c r="M203" s="118" t="s">
        <v>5727</v>
      </c>
      <c r="N203" s="362"/>
      <c r="O203" s="104" t="s">
        <v>3007</v>
      </c>
      <c r="P203" s="363" t="s">
        <v>1985</v>
      </c>
      <c r="Q203" s="363"/>
      <c r="R203" s="90" t="s">
        <v>4771</v>
      </c>
      <c r="S203" s="408" t="s">
        <v>5214</v>
      </c>
      <c r="T203" s="359"/>
      <c r="U203" s="359"/>
      <c r="V203" s="359"/>
      <c r="W203" s="364"/>
      <c r="X203" s="365"/>
      <c r="Y203" s="366"/>
      <c r="AA203" s="63"/>
      <c r="AC203" s="104"/>
    </row>
    <row r="204" spans="1:29" ht="51" customHeight="1" x14ac:dyDescent="0.25">
      <c r="A204" s="325">
        <v>201</v>
      </c>
      <c r="B204" s="340" t="s">
        <v>1485</v>
      </c>
      <c r="C204" s="340" t="s">
        <v>1837</v>
      </c>
      <c r="D204" s="340" t="s">
        <v>1837</v>
      </c>
      <c r="E204" s="325" t="s">
        <v>1828</v>
      </c>
      <c r="F204" s="372" t="s">
        <v>5588</v>
      </c>
      <c r="G204" s="361" t="s">
        <v>237</v>
      </c>
      <c r="H204" s="354" t="s">
        <v>290</v>
      </c>
      <c r="I204" s="354">
        <v>21</v>
      </c>
      <c r="J204" s="354" t="s">
        <v>19</v>
      </c>
      <c r="K204" s="343"/>
      <c r="L204" s="344"/>
      <c r="M204" s="118" t="s">
        <v>5727</v>
      </c>
      <c r="N204" s="362"/>
      <c r="O204" s="104" t="s">
        <v>3007</v>
      </c>
      <c r="P204" s="363" t="s">
        <v>1985</v>
      </c>
      <c r="Q204" s="363"/>
      <c r="R204" s="90" t="s">
        <v>4771</v>
      </c>
      <c r="S204" s="408" t="s">
        <v>5214</v>
      </c>
      <c r="T204" s="359"/>
      <c r="U204" s="359"/>
      <c r="V204" s="359"/>
      <c r="W204" s="364"/>
      <c r="X204" s="365"/>
      <c r="Y204" s="366"/>
      <c r="AA204" s="63"/>
      <c r="AC204" s="104"/>
    </row>
    <row r="205" spans="1:29" ht="51" customHeight="1" x14ac:dyDescent="0.25">
      <c r="A205" s="325">
        <v>202</v>
      </c>
      <c r="B205" s="340" t="s">
        <v>1485</v>
      </c>
      <c r="C205" s="340" t="s">
        <v>1837</v>
      </c>
      <c r="D205" s="340" t="s">
        <v>1837</v>
      </c>
      <c r="E205" s="325" t="s">
        <v>1828</v>
      </c>
      <c r="F205" s="372" t="s">
        <v>5588</v>
      </c>
      <c r="G205" s="361" t="s">
        <v>239</v>
      </c>
      <c r="H205" s="354" t="s">
        <v>292</v>
      </c>
      <c r="I205" s="354">
        <v>26</v>
      </c>
      <c r="J205" s="354" t="s">
        <v>19</v>
      </c>
      <c r="K205" s="343"/>
      <c r="L205" s="344"/>
      <c r="M205" s="118" t="s">
        <v>5727</v>
      </c>
      <c r="N205" s="362"/>
      <c r="O205" s="104" t="s">
        <v>3007</v>
      </c>
      <c r="P205" s="363" t="s">
        <v>1985</v>
      </c>
      <c r="Q205" s="363"/>
      <c r="R205" s="90" t="s">
        <v>4771</v>
      </c>
      <c r="S205" s="408" t="s">
        <v>5214</v>
      </c>
      <c r="T205" s="359"/>
      <c r="U205" s="359"/>
      <c r="V205" s="359"/>
      <c r="W205" s="364"/>
      <c r="X205" s="365"/>
      <c r="Y205" s="366"/>
      <c r="AA205" s="63"/>
      <c r="AC205" s="104"/>
    </row>
    <row r="206" spans="1:29" ht="51" customHeight="1" x14ac:dyDescent="0.25">
      <c r="A206" s="325">
        <v>203</v>
      </c>
      <c r="B206" s="340" t="s">
        <v>1485</v>
      </c>
      <c r="C206" s="340" t="s">
        <v>1837</v>
      </c>
      <c r="D206" s="340" t="s">
        <v>1837</v>
      </c>
      <c r="E206" s="325" t="s">
        <v>1828</v>
      </c>
      <c r="F206" s="372" t="s">
        <v>5588</v>
      </c>
      <c r="G206" s="361" t="s">
        <v>241</v>
      </c>
      <c r="H206" s="354" t="s">
        <v>292</v>
      </c>
      <c r="I206" s="354" t="s">
        <v>293</v>
      </c>
      <c r="J206" s="354" t="s">
        <v>19</v>
      </c>
      <c r="K206" s="343"/>
      <c r="L206" s="344"/>
      <c r="M206" s="118" t="s">
        <v>5727</v>
      </c>
      <c r="N206" s="362"/>
      <c r="O206" s="104" t="s">
        <v>3007</v>
      </c>
      <c r="P206" s="377" t="s">
        <v>1985</v>
      </c>
      <c r="Q206" s="388"/>
      <c r="R206" s="378" t="s">
        <v>4771</v>
      </c>
      <c r="S206" s="408" t="s">
        <v>5214</v>
      </c>
      <c r="T206" s="367"/>
      <c r="U206" s="367"/>
      <c r="V206" s="367"/>
      <c r="W206" s="368"/>
      <c r="X206" s="365"/>
      <c r="Y206" s="366"/>
      <c r="AA206" s="63"/>
      <c r="AC206" s="104"/>
    </row>
    <row r="207" spans="1:29" ht="30" customHeight="1" x14ac:dyDescent="0.25">
      <c r="A207" s="325">
        <v>204</v>
      </c>
      <c r="B207" s="340" t="s">
        <v>1485</v>
      </c>
      <c r="C207" s="340" t="s">
        <v>1837</v>
      </c>
      <c r="D207" s="340" t="s">
        <v>1837</v>
      </c>
      <c r="E207" s="325" t="s">
        <v>1828</v>
      </c>
      <c r="F207" s="372" t="s">
        <v>5588</v>
      </c>
      <c r="G207" s="361" t="s">
        <v>243</v>
      </c>
      <c r="H207" s="354" t="s">
        <v>294</v>
      </c>
      <c r="I207" s="354">
        <v>65</v>
      </c>
      <c r="J207" s="354" t="s">
        <v>19</v>
      </c>
      <c r="K207" s="343"/>
      <c r="L207" s="344"/>
      <c r="M207" s="118" t="s">
        <v>5727</v>
      </c>
      <c r="N207" s="96"/>
      <c r="O207" s="104" t="s">
        <v>3008</v>
      </c>
      <c r="P207" s="346" t="s">
        <v>1985</v>
      </c>
      <c r="Q207" s="347"/>
      <c r="R207" s="53" t="s">
        <v>4771</v>
      </c>
      <c r="S207" s="408" t="s">
        <v>5214</v>
      </c>
      <c r="T207" s="349"/>
      <c r="U207" s="349"/>
      <c r="V207" s="349"/>
      <c r="W207" s="351"/>
      <c r="X207" s="352"/>
      <c r="Y207" s="353"/>
      <c r="AA207" s="63"/>
      <c r="AC207" s="104"/>
    </row>
    <row r="208" spans="1:29" ht="51" customHeight="1" x14ac:dyDescent="0.25">
      <c r="A208" s="325">
        <v>205</v>
      </c>
      <c r="B208" s="340" t="s">
        <v>1485</v>
      </c>
      <c r="C208" s="340" t="s">
        <v>1837</v>
      </c>
      <c r="D208" s="340" t="s">
        <v>1837</v>
      </c>
      <c r="E208" s="325" t="s">
        <v>1828</v>
      </c>
      <c r="F208" s="372" t="s">
        <v>5588</v>
      </c>
      <c r="G208" s="361" t="s">
        <v>244</v>
      </c>
      <c r="H208" s="354" t="s">
        <v>295</v>
      </c>
      <c r="I208" s="354">
        <v>66</v>
      </c>
      <c r="J208" s="354" t="s">
        <v>121</v>
      </c>
      <c r="K208" s="343"/>
      <c r="L208" s="344"/>
      <c r="M208" s="118" t="s">
        <v>5727</v>
      </c>
      <c r="N208" s="96"/>
      <c r="O208" s="104" t="s">
        <v>3009</v>
      </c>
      <c r="P208" s="346" t="s">
        <v>1985</v>
      </c>
      <c r="Q208" s="347"/>
      <c r="R208" s="53" t="s">
        <v>4696</v>
      </c>
      <c r="S208" s="408" t="s">
        <v>5214</v>
      </c>
      <c r="T208" s="349"/>
      <c r="U208" s="349"/>
      <c r="V208" s="349"/>
      <c r="W208" s="351"/>
      <c r="X208" s="352"/>
      <c r="Y208" s="353"/>
      <c r="AA208" s="63"/>
      <c r="AC208" s="104"/>
    </row>
    <row r="209" spans="1:29" ht="51" customHeight="1" x14ac:dyDescent="0.25">
      <c r="A209" s="325">
        <v>206</v>
      </c>
      <c r="B209" s="340" t="s">
        <v>1485</v>
      </c>
      <c r="C209" s="340" t="s">
        <v>1837</v>
      </c>
      <c r="D209" s="340" t="s">
        <v>1837</v>
      </c>
      <c r="E209" s="325" t="s">
        <v>1828</v>
      </c>
      <c r="F209" s="372" t="s">
        <v>5588</v>
      </c>
      <c r="G209" s="361" t="s">
        <v>245</v>
      </c>
      <c r="H209" s="354" t="s">
        <v>57</v>
      </c>
      <c r="I209" s="354">
        <v>67</v>
      </c>
      <c r="J209" s="354" t="s">
        <v>296</v>
      </c>
      <c r="K209" s="344"/>
      <c r="L209" s="344"/>
      <c r="M209" s="118" t="s">
        <v>5727</v>
      </c>
      <c r="N209" s="96"/>
      <c r="O209" s="104" t="s">
        <v>3010</v>
      </c>
      <c r="P209" s="346" t="s">
        <v>1985</v>
      </c>
      <c r="Q209" s="347"/>
      <c r="R209" s="53" t="s">
        <v>4771</v>
      </c>
      <c r="S209" s="408" t="s">
        <v>5214</v>
      </c>
      <c r="T209" s="349"/>
      <c r="U209" s="349"/>
      <c r="V209" s="349"/>
      <c r="W209" s="351"/>
      <c r="X209" s="352"/>
      <c r="Y209" s="353"/>
      <c r="AA209" s="63"/>
      <c r="AC209" s="104"/>
    </row>
    <row r="210" spans="1:29" ht="140.25" customHeight="1" x14ac:dyDescent="0.25">
      <c r="A210" s="325">
        <v>207</v>
      </c>
      <c r="B210" s="340" t="s">
        <v>1485</v>
      </c>
      <c r="C210" s="340" t="s">
        <v>1837</v>
      </c>
      <c r="D210" s="340" t="s">
        <v>1837</v>
      </c>
      <c r="E210" s="325" t="s">
        <v>1828</v>
      </c>
      <c r="F210" s="372" t="s">
        <v>5588</v>
      </c>
      <c r="G210" s="409" t="s">
        <v>17</v>
      </c>
      <c r="H210" s="410" t="s">
        <v>297</v>
      </c>
      <c r="I210" s="410">
        <v>68</v>
      </c>
      <c r="J210" s="411" t="s">
        <v>19</v>
      </c>
      <c r="K210" s="412" t="s">
        <v>20</v>
      </c>
      <c r="L210" s="413"/>
      <c r="M210" s="118" t="s">
        <v>5727</v>
      </c>
      <c r="N210" s="96" t="s">
        <v>1902</v>
      </c>
      <c r="O210" s="48" t="s">
        <v>3011</v>
      </c>
      <c r="P210" s="363" t="s">
        <v>3618</v>
      </c>
      <c r="Q210" s="363"/>
      <c r="R210" s="53" t="s">
        <v>2027</v>
      </c>
      <c r="S210" s="408" t="s">
        <v>5214</v>
      </c>
      <c r="T210" s="349"/>
      <c r="U210" s="414">
        <v>42916</v>
      </c>
      <c r="V210" s="349"/>
      <c r="W210" s="351"/>
      <c r="X210" s="352"/>
      <c r="Y210" s="353"/>
      <c r="AA210" s="63"/>
      <c r="AC210" s="48"/>
    </row>
    <row r="211" spans="1:29" ht="45" customHeight="1" x14ac:dyDescent="0.25">
      <c r="A211" s="325">
        <v>208</v>
      </c>
      <c r="B211" s="340" t="s">
        <v>1837</v>
      </c>
      <c r="C211" s="371" t="s">
        <v>1837</v>
      </c>
      <c r="D211" s="371" t="s">
        <v>1485</v>
      </c>
      <c r="E211" s="325" t="s">
        <v>1829</v>
      </c>
      <c r="F211" s="372" t="s">
        <v>5589</v>
      </c>
      <c r="G211" s="415" t="s">
        <v>298</v>
      </c>
      <c r="H211" s="410" t="s">
        <v>299</v>
      </c>
      <c r="I211" s="410">
        <v>33</v>
      </c>
      <c r="J211" s="410" t="s">
        <v>46</v>
      </c>
      <c r="K211" s="416"/>
      <c r="L211" s="344"/>
      <c r="M211" s="118" t="s">
        <v>5727</v>
      </c>
      <c r="N211" s="96" t="s">
        <v>1902</v>
      </c>
      <c r="O211" s="39" t="s">
        <v>2389</v>
      </c>
      <c r="P211" s="358" t="s">
        <v>3618</v>
      </c>
      <c r="Q211" s="370">
        <v>43380</v>
      </c>
      <c r="R211" s="87" t="s">
        <v>5390</v>
      </c>
      <c r="S211" s="348" t="str">
        <f>IF(OR(TAB_DJD2_FELIN[[#This Row],[Décision DGA]]="OK",TAB_DJD2_FELIN[[#This Row],[Décision DGA]]="AVPE"),"Réponse faite","")</f>
        <v/>
      </c>
      <c r="T211" s="349"/>
      <c r="U211" s="349"/>
      <c r="V211" s="349"/>
      <c r="W211" s="351"/>
      <c r="X211" s="352"/>
      <c r="Y211" s="353"/>
      <c r="AA211" s="63"/>
      <c r="AC211" s="39"/>
    </row>
    <row r="212" spans="1:29" ht="76.5" customHeight="1" x14ac:dyDescent="0.25">
      <c r="A212" s="325">
        <v>209</v>
      </c>
      <c r="B212" s="340" t="s">
        <v>1837</v>
      </c>
      <c r="C212" s="371" t="s">
        <v>1837</v>
      </c>
      <c r="D212" s="371" t="s">
        <v>1485</v>
      </c>
      <c r="E212" s="325" t="s">
        <v>1829</v>
      </c>
      <c r="F212" s="372" t="s">
        <v>5589</v>
      </c>
      <c r="G212" s="415" t="s">
        <v>300</v>
      </c>
      <c r="H212" s="410" t="s">
        <v>301</v>
      </c>
      <c r="I212" s="410">
        <v>5</v>
      </c>
      <c r="J212" s="410" t="s">
        <v>36</v>
      </c>
      <c r="K212" s="416"/>
      <c r="L212" s="344"/>
      <c r="M212" s="118" t="s">
        <v>5727</v>
      </c>
      <c r="N212" s="96" t="s">
        <v>1902</v>
      </c>
      <c r="O212" s="39" t="s">
        <v>2390</v>
      </c>
      <c r="P212" s="346" t="s">
        <v>1985</v>
      </c>
      <c r="Q212" s="347"/>
      <c r="R212" s="53" t="s">
        <v>3749</v>
      </c>
      <c r="S212" s="348" t="str">
        <f>IF(OR(TAB_DJD2_FELIN[[#This Row],[Décision DGA]]="OK",TAB_DJD2_FELIN[[#This Row],[Décision DGA]]="AVPE"),"Réponse faite","")</f>
        <v>Réponse faite</v>
      </c>
      <c r="T212" s="349"/>
      <c r="U212" s="349"/>
      <c r="V212" s="349"/>
      <c r="W212" s="351"/>
      <c r="X212" s="352"/>
      <c r="Y212" s="353"/>
      <c r="AA212" s="63"/>
      <c r="AC212" s="39"/>
    </row>
    <row r="213" spans="1:29" ht="45" customHeight="1" x14ac:dyDescent="0.25">
      <c r="A213" s="325">
        <v>210</v>
      </c>
      <c r="B213" s="340" t="s">
        <v>1837</v>
      </c>
      <c r="C213" s="371" t="s">
        <v>1837</v>
      </c>
      <c r="D213" s="371" t="s">
        <v>1485</v>
      </c>
      <c r="E213" s="325" t="s">
        <v>1829</v>
      </c>
      <c r="F213" s="372" t="s">
        <v>5589</v>
      </c>
      <c r="G213" s="415" t="s">
        <v>302</v>
      </c>
      <c r="H213" s="410" t="s">
        <v>303</v>
      </c>
      <c r="I213" s="410">
        <v>5</v>
      </c>
      <c r="J213" s="410" t="s">
        <v>36</v>
      </c>
      <c r="K213" s="416"/>
      <c r="L213" s="344"/>
      <c r="M213" s="118" t="s">
        <v>5727</v>
      </c>
      <c r="N213" s="96" t="s">
        <v>1902</v>
      </c>
      <c r="O213" s="39" t="s">
        <v>2391</v>
      </c>
      <c r="P213" s="346" t="s">
        <v>1985</v>
      </c>
      <c r="Q213" s="347"/>
      <c r="R213" s="53" t="s">
        <v>3749</v>
      </c>
      <c r="S213" s="348" t="str">
        <f>IF(OR(TAB_DJD2_FELIN[[#This Row],[Décision DGA]]="OK",TAB_DJD2_FELIN[[#This Row],[Décision DGA]]="AVPE"),"Réponse faite","")</f>
        <v>Réponse faite</v>
      </c>
      <c r="T213" s="357"/>
      <c r="U213" s="357"/>
      <c r="V213" s="357"/>
      <c r="W213" s="360"/>
      <c r="X213" s="352"/>
      <c r="Y213" s="353"/>
      <c r="AA213" s="63"/>
      <c r="AC213" s="39"/>
    </row>
    <row r="214" spans="1:29" ht="45" customHeight="1" x14ac:dyDescent="0.25">
      <c r="A214" s="325">
        <v>211</v>
      </c>
      <c r="B214" s="340" t="s">
        <v>1837</v>
      </c>
      <c r="C214" s="371" t="s">
        <v>1837</v>
      </c>
      <c r="D214" s="371" t="s">
        <v>1485</v>
      </c>
      <c r="E214" s="325" t="s">
        <v>1829</v>
      </c>
      <c r="F214" s="372" t="s">
        <v>5589</v>
      </c>
      <c r="G214" s="415" t="s">
        <v>304</v>
      </c>
      <c r="H214" s="410" t="s">
        <v>303</v>
      </c>
      <c r="I214" s="410">
        <v>5</v>
      </c>
      <c r="J214" s="410" t="s">
        <v>36</v>
      </c>
      <c r="K214" s="416"/>
      <c r="L214" s="344"/>
      <c r="M214" s="118" t="s">
        <v>5727</v>
      </c>
      <c r="N214" s="362" t="s">
        <v>1902</v>
      </c>
      <c r="O214" s="122" t="s">
        <v>2391</v>
      </c>
      <c r="P214" s="346" t="s">
        <v>1985</v>
      </c>
      <c r="Q214" s="347"/>
      <c r="R214" s="53" t="s">
        <v>3749</v>
      </c>
      <c r="S214" s="348" t="str">
        <f>IF(OR(TAB_DJD2_FELIN[[#This Row],[Décision DGA]]="OK",TAB_DJD2_FELIN[[#This Row],[Décision DGA]]="AVPE"),"Réponse faite","")</f>
        <v>Réponse faite</v>
      </c>
      <c r="T214" s="367"/>
      <c r="U214" s="367"/>
      <c r="V214" s="367"/>
      <c r="W214" s="368"/>
      <c r="X214" s="365"/>
      <c r="Y214" s="366"/>
      <c r="AA214" s="63"/>
      <c r="AC214" s="122"/>
    </row>
    <row r="215" spans="1:29" ht="84" customHeight="1" x14ac:dyDescent="0.25">
      <c r="A215" s="325">
        <v>212</v>
      </c>
      <c r="B215" s="340" t="s">
        <v>1837</v>
      </c>
      <c r="C215" s="371" t="s">
        <v>1837</v>
      </c>
      <c r="D215" s="371" t="s">
        <v>1485</v>
      </c>
      <c r="E215" s="325" t="s">
        <v>1829</v>
      </c>
      <c r="F215" s="372" t="s">
        <v>5589</v>
      </c>
      <c r="G215" s="415" t="s">
        <v>305</v>
      </c>
      <c r="H215" s="410">
        <v>3</v>
      </c>
      <c r="I215" s="410">
        <v>7</v>
      </c>
      <c r="J215" s="410" t="s">
        <v>19</v>
      </c>
      <c r="K215" s="416"/>
      <c r="L215" s="344"/>
      <c r="M215" s="118" t="s">
        <v>5727</v>
      </c>
      <c r="N215" s="96" t="s">
        <v>1907</v>
      </c>
      <c r="O215" s="39" t="s">
        <v>2392</v>
      </c>
      <c r="P215" s="346" t="s">
        <v>1985</v>
      </c>
      <c r="Q215" s="347"/>
      <c r="R215" s="53" t="s">
        <v>3749</v>
      </c>
      <c r="S215" s="348" t="str">
        <f>IF(OR(TAB_DJD2_FELIN[[#This Row],[Décision DGA]]="OK",TAB_DJD2_FELIN[[#This Row],[Décision DGA]]="AVPE"),"Réponse faite","")</f>
        <v>Réponse faite</v>
      </c>
      <c r="T215" s="349"/>
      <c r="U215" s="349"/>
      <c r="V215" s="349"/>
      <c r="W215" s="351"/>
      <c r="X215" s="352"/>
      <c r="Y215" s="353"/>
      <c r="AA215" s="63"/>
      <c r="AC215" s="39"/>
    </row>
    <row r="216" spans="1:29" ht="76.5" customHeight="1" x14ac:dyDescent="0.25">
      <c r="A216" s="325">
        <v>213</v>
      </c>
      <c r="B216" s="340" t="s">
        <v>1837</v>
      </c>
      <c r="C216" s="371" t="s">
        <v>1837</v>
      </c>
      <c r="D216" s="371" t="s">
        <v>1485</v>
      </c>
      <c r="E216" s="325" t="s">
        <v>1829</v>
      </c>
      <c r="F216" s="372" t="s">
        <v>5589</v>
      </c>
      <c r="G216" s="415" t="s">
        <v>306</v>
      </c>
      <c r="H216" s="410" t="s">
        <v>307</v>
      </c>
      <c r="I216" s="410">
        <v>11</v>
      </c>
      <c r="J216" s="410" t="s">
        <v>308</v>
      </c>
      <c r="K216" s="416"/>
      <c r="L216" s="344"/>
      <c r="M216" s="118" t="s">
        <v>5727</v>
      </c>
      <c r="N216" s="96" t="s">
        <v>1902</v>
      </c>
      <c r="O216" s="39" t="s">
        <v>2393</v>
      </c>
      <c r="P216" s="346" t="s">
        <v>1985</v>
      </c>
      <c r="Q216" s="347"/>
      <c r="R216" s="53" t="s">
        <v>3749</v>
      </c>
      <c r="S216" s="348" t="str">
        <f>IF(OR(TAB_DJD2_FELIN[[#This Row],[Décision DGA]]="OK",TAB_DJD2_FELIN[[#This Row],[Décision DGA]]="AVPE"),"Réponse faite","")</f>
        <v>Réponse faite</v>
      </c>
      <c r="T216" s="349"/>
      <c r="U216" s="349"/>
      <c r="V216" s="349"/>
      <c r="W216" s="351"/>
      <c r="X216" s="352"/>
      <c r="Y216" s="353"/>
      <c r="AA216" s="63"/>
      <c r="AC216" s="39"/>
    </row>
    <row r="217" spans="1:29" ht="76.5" customHeight="1" x14ac:dyDescent="0.25">
      <c r="A217" s="325">
        <v>214</v>
      </c>
      <c r="B217" s="340" t="s">
        <v>1837</v>
      </c>
      <c r="C217" s="371" t="s">
        <v>1837</v>
      </c>
      <c r="D217" s="371" t="s">
        <v>1485</v>
      </c>
      <c r="E217" s="325" t="s">
        <v>1829</v>
      </c>
      <c r="F217" s="372" t="s">
        <v>5589</v>
      </c>
      <c r="G217" s="415" t="s">
        <v>309</v>
      </c>
      <c r="H217" s="410" t="s">
        <v>203</v>
      </c>
      <c r="I217" s="410">
        <v>16</v>
      </c>
      <c r="J217" s="410" t="s">
        <v>36</v>
      </c>
      <c r="K217" s="416"/>
      <c r="L217" s="344"/>
      <c r="M217" s="118" t="s">
        <v>5727</v>
      </c>
      <c r="N217" s="96" t="s">
        <v>1902</v>
      </c>
      <c r="O217" s="39" t="s">
        <v>2394</v>
      </c>
      <c r="P217" s="346" t="s">
        <v>1985</v>
      </c>
      <c r="Q217" s="347"/>
      <c r="R217" s="53" t="s">
        <v>3749</v>
      </c>
      <c r="S217" s="348" t="str">
        <f>IF(OR(TAB_DJD2_FELIN[[#This Row],[Décision DGA]]="OK",TAB_DJD2_FELIN[[#This Row],[Décision DGA]]="AVPE"),"Réponse faite","")</f>
        <v>Réponse faite</v>
      </c>
      <c r="T217" s="349"/>
      <c r="U217" s="349"/>
      <c r="V217" s="349"/>
      <c r="W217" s="351"/>
      <c r="X217" s="352"/>
      <c r="Y217" s="353"/>
      <c r="AA217" s="63"/>
      <c r="AC217" s="39"/>
    </row>
    <row r="218" spans="1:29" ht="165.75" customHeight="1" x14ac:dyDescent="0.25">
      <c r="A218" s="325">
        <v>215</v>
      </c>
      <c r="B218" s="340" t="s">
        <v>1837</v>
      </c>
      <c r="C218" s="371" t="s">
        <v>1837</v>
      </c>
      <c r="D218" s="371" t="s">
        <v>1485</v>
      </c>
      <c r="E218" s="325" t="s">
        <v>1829</v>
      </c>
      <c r="F218" s="372" t="s">
        <v>5589</v>
      </c>
      <c r="G218" s="415" t="s">
        <v>310</v>
      </c>
      <c r="H218" s="410" t="s">
        <v>311</v>
      </c>
      <c r="I218" s="410">
        <v>25</v>
      </c>
      <c r="J218" s="410" t="s">
        <v>36</v>
      </c>
      <c r="K218" s="416"/>
      <c r="L218" s="344"/>
      <c r="M218" s="118" t="s">
        <v>5727</v>
      </c>
      <c r="N218" s="96" t="s">
        <v>1902</v>
      </c>
      <c r="O218" s="39" t="s">
        <v>2395</v>
      </c>
      <c r="P218" s="346" t="s">
        <v>1985</v>
      </c>
      <c r="Q218" s="347"/>
      <c r="R218" s="53" t="s">
        <v>3749</v>
      </c>
      <c r="S218" s="348" t="str">
        <f>IF(OR(TAB_DJD2_FELIN[[#This Row],[Décision DGA]]="OK",TAB_DJD2_FELIN[[#This Row],[Décision DGA]]="AVPE"),"Réponse faite","")</f>
        <v>Réponse faite</v>
      </c>
      <c r="T218" s="349"/>
      <c r="U218" s="349"/>
      <c r="V218" s="349"/>
      <c r="W218" s="351"/>
      <c r="X218" s="352"/>
      <c r="Y218" s="353"/>
      <c r="AA218" s="63"/>
      <c r="AC218" s="39"/>
    </row>
    <row r="219" spans="1:29" ht="63.75" customHeight="1" x14ac:dyDescent="0.25">
      <c r="A219" s="325">
        <v>216</v>
      </c>
      <c r="B219" s="340" t="s">
        <v>1837</v>
      </c>
      <c r="C219" s="371" t="s">
        <v>1837</v>
      </c>
      <c r="D219" s="371" t="s">
        <v>1485</v>
      </c>
      <c r="E219" s="325" t="s">
        <v>1829</v>
      </c>
      <c r="F219" s="372" t="s">
        <v>5589</v>
      </c>
      <c r="G219" s="415" t="s">
        <v>312</v>
      </c>
      <c r="H219" s="410" t="s">
        <v>313</v>
      </c>
      <c r="I219" s="410">
        <v>29</v>
      </c>
      <c r="J219" s="410" t="s">
        <v>46</v>
      </c>
      <c r="K219" s="416"/>
      <c r="L219" s="344"/>
      <c r="M219" s="118" t="s">
        <v>5727</v>
      </c>
      <c r="N219" s="96" t="s">
        <v>1902</v>
      </c>
      <c r="O219" s="39" t="s">
        <v>2396</v>
      </c>
      <c r="P219" s="346" t="s">
        <v>1985</v>
      </c>
      <c r="Q219" s="347"/>
      <c r="R219" s="53" t="s">
        <v>3749</v>
      </c>
      <c r="S219" s="348" t="str">
        <f>IF(OR(TAB_DJD2_FELIN[[#This Row],[Décision DGA]]="OK",TAB_DJD2_FELIN[[#This Row],[Décision DGA]]="AVPE"),"Réponse faite","")</f>
        <v>Réponse faite</v>
      </c>
      <c r="T219" s="349"/>
      <c r="U219" s="349"/>
      <c r="V219" s="349"/>
      <c r="W219" s="351"/>
      <c r="X219" s="352"/>
      <c r="Y219" s="353"/>
      <c r="AA219" s="63"/>
      <c r="AC219" s="39"/>
    </row>
    <row r="220" spans="1:29" ht="76.5" customHeight="1" x14ac:dyDescent="0.25">
      <c r="A220" s="325">
        <v>217</v>
      </c>
      <c r="B220" s="340" t="s">
        <v>1837</v>
      </c>
      <c r="C220" s="371" t="s">
        <v>1837</v>
      </c>
      <c r="D220" s="371" t="s">
        <v>1485</v>
      </c>
      <c r="E220" s="325" t="s">
        <v>1829</v>
      </c>
      <c r="F220" s="372" t="s">
        <v>5589</v>
      </c>
      <c r="G220" s="415" t="s">
        <v>314</v>
      </c>
      <c r="H220" s="410" t="s">
        <v>313</v>
      </c>
      <c r="I220" s="410">
        <v>40</v>
      </c>
      <c r="J220" s="410" t="s">
        <v>36</v>
      </c>
      <c r="K220" s="416"/>
      <c r="L220" s="344"/>
      <c r="M220" s="118" t="s">
        <v>5727</v>
      </c>
      <c r="N220" s="96" t="s">
        <v>1902</v>
      </c>
      <c r="O220" s="39" t="s">
        <v>2397</v>
      </c>
      <c r="P220" s="346" t="s">
        <v>1985</v>
      </c>
      <c r="Q220" s="347"/>
      <c r="R220" s="53" t="s">
        <v>3749</v>
      </c>
      <c r="S220" s="348" t="str">
        <f>IF(OR(TAB_DJD2_FELIN[[#This Row],[Décision DGA]]="OK",TAB_DJD2_FELIN[[#This Row],[Décision DGA]]="AVPE"),"Réponse faite","")</f>
        <v>Réponse faite</v>
      </c>
      <c r="T220" s="349"/>
      <c r="U220" s="349"/>
      <c r="V220" s="349"/>
      <c r="W220" s="351"/>
      <c r="X220" s="352"/>
      <c r="Y220" s="353"/>
      <c r="AA220" s="63"/>
      <c r="AC220" s="39"/>
    </row>
    <row r="221" spans="1:29" ht="140.25" customHeight="1" x14ac:dyDescent="0.25">
      <c r="A221" s="325">
        <v>218</v>
      </c>
      <c r="B221" s="340" t="s">
        <v>1837</v>
      </c>
      <c r="C221" s="371" t="s">
        <v>1837</v>
      </c>
      <c r="D221" s="371" t="s">
        <v>1485</v>
      </c>
      <c r="E221" s="325" t="s">
        <v>1829</v>
      </c>
      <c r="F221" s="372" t="s">
        <v>5589</v>
      </c>
      <c r="G221" s="417" t="s">
        <v>315</v>
      </c>
      <c r="H221" s="418" t="s">
        <v>316</v>
      </c>
      <c r="I221" s="418">
        <v>40</v>
      </c>
      <c r="J221" s="418" t="s">
        <v>19</v>
      </c>
      <c r="K221" s="419"/>
      <c r="L221" s="344"/>
      <c r="M221" s="118" t="s">
        <v>5727</v>
      </c>
      <c r="N221" s="96" t="s">
        <v>1907</v>
      </c>
      <c r="O221" s="39" t="s">
        <v>2398</v>
      </c>
      <c r="P221" s="346" t="s">
        <v>1985</v>
      </c>
      <c r="Q221" s="347"/>
      <c r="R221" s="53" t="s">
        <v>3749</v>
      </c>
      <c r="S221" s="348" t="str">
        <f>IF(OR(TAB_DJD2_FELIN[[#This Row],[Décision DGA]]="OK",TAB_DJD2_FELIN[[#This Row],[Décision DGA]]="AVPE"),"Réponse faite","")</f>
        <v>Réponse faite</v>
      </c>
      <c r="T221" s="349"/>
      <c r="U221" s="349"/>
      <c r="V221" s="349"/>
      <c r="W221" s="351"/>
      <c r="X221" s="352"/>
      <c r="Y221" s="353"/>
      <c r="AA221" s="63"/>
      <c r="AC221" s="39"/>
    </row>
    <row r="222" spans="1:29" ht="102" customHeight="1" x14ac:dyDescent="0.25">
      <c r="A222" s="325">
        <v>219</v>
      </c>
      <c r="B222" s="340" t="s">
        <v>1837</v>
      </c>
      <c r="C222" s="371" t="s">
        <v>1837</v>
      </c>
      <c r="D222" s="371" t="s">
        <v>1485</v>
      </c>
      <c r="E222" s="325" t="s">
        <v>1829</v>
      </c>
      <c r="F222" s="372" t="s">
        <v>5589</v>
      </c>
      <c r="G222" s="415" t="s">
        <v>317</v>
      </c>
      <c r="H222" s="410" t="s">
        <v>318</v>
      </c>
      <c r="I222" s="410">
        <v>50</v>
      </c>
      <c r="J222" s="410" t="s">
        <v>319</v>
      </c>
      <c r="K222" s="416"/>
      <c r="L222" s="344"/>
      <c r="M222" s="118" t="s">
        <v>5727</v>
      </c>
      <c r="N222" s="96" t="s">
        <v>1902</v>
      </c>
      <c r="O222" s="39" t="s">
        <v>2399</v>
      </c>
      <c r="P222" s="346" t="s">
        <v>1985</v>
      </c>
      <c r="Q222" s="347"/>
      <c r="R222" s="53" t="s">
        <v>3749</v>
      </c>
      <c r="S222" s="348" t="str">
        <f>IF(OR(TAB_DJD2_FELIN[[#This Row],[Décision DGA]]="OK",TAB_DJD2_FELIN[[#This Row],[Décision DGA]]="AVPE"),"Réponse faite","")</f>
        <v>Réponse faite</v>
      </c>
      <c r="T222" s="349"/>
      <c r="U222" s="349"/>
      <c r="V222" s="349"/>
      <c r="W222" s="351"/>
      <c r="X222" s="352"/>
      <c r="Y222" s="353"/>
      <c r="AA222" s="63"/>
      <c r="AC222" s="39"/>
    </row>
    <row r="223" spans="1:29" ht="45" customHeight="1" x14ac:dyDescent="0.25">
      <c r="A223" s="325">
        <v>220</v>
      </c>
      <c r="B223" s="340" t="s">
        <v>1837</v>
      </c>
      <c r="C223" s="371" t="s">
        <v>1837</v>
      </c>
      <c r="D223" s="371" t="s">
        <v>1485</v>
      </c>
      <c r="E223" s="325" t="s">
        <v>1829</v>
      </c>
      <c r="F223" s="372" t="s">
        <v>5589</v>
      </c>
      <c r="G223" s="415" t="s">
        <v>320</v>
      </c>
      <c r="H223" s="410" t="s">
        <v>203</v>
      </c>
      <c r="I223" s="410">
        <v>16</v>
      </c>
      <c r="J223" s="410" t="s">
        <v>36</v>
      </c>
      <c r="K223" s="416"/>
      <c r="L223" s="344"/>
      <c r="M223" s="118" t="s">
        <v>5727</v>
      </c>
      <c r="N223" s="96" t="s">
        <v>1902</v>
      </c>
      <c r="O223" s="39" t="s">
        <v>2400</v>
      </c>
      <c r="P223" s="346" t="s">
        <v>1985</v>
      </c>
      <c r="Q223" s="347"/>
      <c r="R223" s="53" t="s">
        <v>3749</v>
      </c>
      <c r="S223" s="348" t="str">
        <f>IF(OR(TAB_DJD2_FELIN[[#This Row],[Décision DGA]]="OK",TAB_DJD2_FELIN[[#This Row],[Décision DGA]]="AVPE"),"Réponse faite","")</f>
        <v>Réponse faite</v>
      </c>
      <c r="T223" s="349"/>
      <c r="U223" s="349"/>
      <c r="V223" s="349"/>
      <c r="W223" s="351"/>
      <c r="X223" s="352"/>
      <c r="Y223" s="353"/>
      <c r="AA223" s="63"/>
      <c r="AC223" s="39"/>
    </row>
    <row r="224" spans="1:29" ht="312" customHeight="1" x14ac:dyDescent="0.25">
      <c r="A224" s="325">
        <v>221</v>
      </c>
      <c r="B224" s="340" t="s">
        <v>1837</v>
      </c>
      <c r="C224" s="371" t="s">
        <v>1837</v>
      </c>
      <c r="D224" s="371" t="s">
        <v>1485</v>
      </c>
      <c r="E224" s="325" t="s">
        <v>1829</v>
      </c>
      <c r="F224" s="372" t="s">
        <v>5589</v>
      </c>
      <c r="G224" s="415" t="s">
        <v>321</v>
      </c>
      <c r="H224" s="410" t="s">
        <v>203</v>
      </c>
      <c r="I224" s="410">
        <v>16</v>
      </c>
      <c r="J224" s="410" t="s">
        <v>121</v>
      </c>
      <c r="K224" s="416"/>
      <c r="L224" s="344"/>
      <c r="M224" s="118" t="s">
        <v>5727</v>
      </c>
      <c r="N224" s="96" t="s">
        <v>1902</v>
      </c>
      <c r="O224" s="39" t="s">
        <v>2401</v>
      </c>
      <c r="P224" s="346" t="s">
        <v>1985</v>
      </c>
      <c r="Q224" s="347"/>
      <c r="R224" s="53" t="s">
        <v>3749</v>
      </c>
      <c r="S224" s="348" t="str">
        <f>IF(OR(TAB_DJD2_FELIN[[#This Row],[Décision DGA]]="OK",TAB_DJD2_FELIN[[#This Row],[Décision DGA]]="AVPE"),"Réponse faite","")</f>
        <v>Réponse faite</v>
      </c>
      <c r="T224" s="349"/>
      <c r="U224" s="349"/>
      <c r="V224" s="349"/>
      <c r="W224" s="351"/>
      <c r="X224" s="352"/>
      <c r="Y224" s="353"/>
      <c r="AA224" s="63"/>
      <c r="AC224" s="39"/>
    </row>
    <row r="225" spans="1:29" ht="45" customHeight="1" x14ac:dyDescent="0.25">
      <c r="A225" s="325">
        <v>222</v>
      </c>
      <c r="B225" s="340" t="s">
        <v>1837</v>
      </c>
      <c r="C225" s="371" t="s">
        <v>1837</v>
      </c>
      <c r="D225" s="371" t="s">
        <v>1485</v>
      </c>
      <c r="E225" s="325" t="s">
        <v>1829</v>
      </c>
      <c r="F225" s="372" t="s">
        <v>5589</v>
      </c>
      <c r="G225" s="415" t="s">
        <v>322</v>
      </c>
      <c r="H225" s="410" t="s">
        <v>203</v>
      </c>
      <c r="I225" s="410">
        <v>17</v>
      </c>
      <c r="J225" s="410" t="s">
        <v>46</v>
      </c>
      <c r="K225" s="416"/>
      <c r="L225" s="344"/>
      <c r="M225" s="118" t="s">
        <v>5727</v>
      </c>
      <c r="N225" s="96" t="s">
        <v>1902</v>
      </c>
      <c r="O225" s="39" t="s">
        <v>2402</v>
      </c>
      <c r="P225" s="346" t="s">
        <v>1985</v>
      </c>
      <c r="Q225" s="347"/>
      <c r="R225" s="53" t="s">
        <v>3749</v>
      </c>
      <c r="S225" s="348" t="str">
        <f>IF(OR(TAB_DJD2_FELIN[[#This Row],[Décision DGA]]="OK",TAB_DJD2_FELIN[[#This Row],[Décision DGA]]="AVPE"),"Réponse faite","")</f>
        <v>Réponse faite</v>
      </c>
      <c r="T225" s="349"/>
      <c r="U225" s="349"/>
      <c r="V225" s="349"/>
      <c r="W225" s="351"/>
      <c r="X225" s="352"/>
      <c r="Y225" s="353"/>
      <c r="AA225" s="63"/>
      <c r="AC225" s="39"/>
    </row>
    <row r="226" spans="1:29" ht="51" customHeight="1" x14ac:dyDescent="0.25">
      <c r="A226" s="325">
        <v>223</v>
      </c>
      <c r="B226" s="340" t="s">
        <v>1837</v>
      </c>
      <c r="C226" s="371" t="s">
        <v>1837</v>
      </c>
      <c r="D226" s="371" t="s">
        <v>1485</v>
      </c>
      <c r="E226" s="325" t="s">
        <v>1829</v>
      </c>
      <c r="F226" s="372" t="s">
        <v>5589</v>
      </c>
      <c r="G226" s="415" t="s">
        <v>323</v>
      </c>
      <c r="H226" s="410" t="s">
        <v>324</v>
      </c>
      <c r="I226" s="410">
        <v>23</v>
      </c>
      <c r="J226" s="410" t="s">
        <v>36</v>
      </c>
      <c r="K226" s="416"/>
      <c r="L226" s="344"/>
      <c r="M226" s="118" t="s">
        <v>5727</v>
      </c>
      <c r="N226" s="96" t="s">
        <v>1902</v>
      </c>
      <c r="O226" s="39" t="s">
        <v>2403</v>
      </c>
      <c r="P226" s="346" t="s">
        <v>1985</v>
      </c>
      <c r="Q226" s="347"/>
      <c r="R226" s="53" t="s">
        <v>3749</v>
      </c>
      <c r="S226" s="348" t="str">
        <f>IF(OR(TAB_DJD2_FELIN[[#This Row],[Décision DGA]]="OK",TAB_DJD2_FELIN[[#This Row],[Décision DGA]]="AVPE"),"Réponse faite","")</f>
        <v>Réponse faite</v>
      </c>
      <c r="T226" s="349"/>
      <c r="U226" s="349"/>
      <c r="V226" s="349"/>
      <c r="W226" s="351"/>
      <c r="X226" s="352"/>
      <c r="Y226" s="353"/>
      <c r="AA226" s="63"/>
      <c r="AC226" s="39"/>
    </row>
    <row r="227" spans="1:29" ht="191.25" customHeight="1" x14ac:dyDescent="0.25">
      <c r="A227" s="325">
        <v>224</v>
      </c>
      <c r="B227" s="340" t="s">
        <v>1837</v>
      </c>
      <c r="C227" s="371" t="s">
        <v>1837</v>
      </c>
      <c r="D227" s="371" t="s">
        <v>1485</v>
      </c>
      <c r="E227" s="325" t="s">
        <v>1829</v>
      </c>
      <c r="F227" s="372" t="s">
        <v>5589</v>
      </c>
      <c r="G227" s="415" t="s">
        <v>325</v>
      </c>
      <c r="H227" s="410" t="s">
        <v>326</v>
      </c>
      <c r="I227" s="410">
        <v>24</v>
      </c>
      <c r="J227" s="410" t="s">
        <v>19</v>
      </c>
      <c r="K227" s="416"/>
      <c r="L227" s="344"/>
      <c r="M227" s="118" t="s">
        <v>5727</v>
      </c>
      <c r="N227" s="96" t="s">
        <v>1902</v>
      </c>
      <c r="O227" s="39" t="s">
        <v>2404</v>
      </c>
      <c r="P227" s="346" t="s">
        <v>1985</v>
      </c>
      <c r="Q227" s="347"/>
      <c r="R227" s="53" t="s">
        <v>3749</v>
      </c>
      <c r="S227" s="348" t="str">
        <f>IF(OR(TAB_DJD2_FELIN[[#This Row],[Décision DGA]]="OK",TAB_DJD2_FELIN[[#This Row],[Décision DGA]]="AVPE"),"Réponse faite","")</f>
        <v>Réponse faite</v>
      </c>
      <c r="T227" s="349"/>
      <c r="U227" s="349"/>
      <c r="V227" s="349"/>
      <c r="W227" s="351"/>
      <c r="X227" s="352"/>
      <c r="Y227" s="353"/>
      <c r="AA227" s="63"/>
      <c r="AC227" s="39"/>
    </row>
    <row r="228" spans="1:29" ht="45" customHeight="1" x14ac:dyDescent="0.25">
      <c r="A228" s="325">
        <v>225</v>
      </c>
      <c r="B228" s="340" t="s">
        <v>1837</v>
      </c>
      <c r="C228" s="371" t="s">
        <v>1837</v>
      </c>
      <c r="D228" s="371" t="s">
        <v>1485</v>
      </c>
      <c r="E228" s="325" t="s">
        <v>1829</v>
      </c>
      <c r="F228" s="372" t="s">
        <v>5589</v>
      </c>
      <c r="G228" s="415" t="s">
        <v>327</v>
      </c>
      <c r="H228" s="410" t="s">
        <v>328</v>
      </c>
      <c r="I228" s="410">
        <v>29</v>
      </c>
      <c r="J228" s="410" t="s">
        <v>19</v>
      </c>
      <c r="K228" s="416"/>
      <c r="L228" s="344"/>
      <c r="M228" s="118" t="s">
        <v>5727</v>
      </c>
      <c r="N228" s="96" t="s">
        <v>1902</v>
      </c>
      <c r="O228" s="39" t="s">
        <v>2405</v>
      </c>
      <c r="P228" s="346" t="s">
        <v>1985</v>
      </c>
      <c r="Q228" s="347"/>
      <c r="R228" s="53" t="s">
        <v>3749</v>
      </c>
      <c r="S228" s="348" t="str">
        <f>IF(OR(TAB_DJD2_FELIN[[#This Row],[Décision DGA]]="OK",TAB_DJD2_FELIN[[#This Row],[Décision DGA]]="AVPE"),"Réponse faite","")</f>
        <v>Réponse faite</v>
      </c>
      <c r="T228" s="349"/>
      <c r="U228" s="349"/>
      <c r="V228" s="349"/>
      <c r="W228" s="351"/>
      <c r="X228" s="352"/>
      <c r="Y228" s="353"/>
      <c r="AA228" s="63"/>
      <c r="AC228" s="39"/>
    </row>
    <row r="229" spans="1:29" ht="45" customHeight="1" x14ac:dyDescent="0.25">
      <c r="A229" s="325">
        <v>226</v>
      </c>
      <c r="B229" s="340" t="s">
        <v>1837</v>
      </c>
      <c r="C229" s="371" t="s">
        <v>1837</v>
      </c>
      <c r="D229" s="371" t="s">
        <v>1485</v>
      </c>
      <c r="E229" s="325" t="s">
        <v>1829</v>
      </c>
      <c r="F229" s="372" t="s">
        <v>5589</v>
      </c>
      <c r="G229" s="415" t="s">
        <v>329</v>
      </c>
      <c r="H229" s="410" t="s">
        <v>328</v>
      </c>
      <c r="I229" s="410">
        <v>31</v>
      </c>
      <c r="J229" s="410" t="s">
        <v>121</v>
      </c>
      <c r="K229" s="416"/>
      <c r="L229" s="344"/>
      <c r="M229" s="118" t="s">
        <v>5727</v>
      </c>
      <c r="N229" s="96" t="s">
        <v>1902</v>
      </c>
      <c r="O229" s="39" t="s">
        <v>2406</v>
      </c>
      <c r="P229" s="346" t="s">
        <v>1985</v>
      </c>
      <c r="Q229" s="347"/>
      <c r="R229" s="53" t="s">
        <v>3749</v>
      </c>
      <c r="S229" s="348" t="str">
        <f>IF(OR(TAB_DJD2_FELIN[[#This Row],[Décision DGA]]="OK",TAB_DJD2_FELIN[[#This Row],[Décision DGA]]="AVPE"),"Réponse faite","")</f>
        <v>Réponse faite</v>
      </c>
      <c r="T229" s="349"/>
      <c r="U229" s="349"/>
      <c r="V229" s="349"/>
      <c r="W229" s="351"/>
      <c r="X229" s="352"/>
      <c r="Y229" s="353"/>
      <c r="AA229" s="63"/>
      <c r="AC229" s="39"/>
    </row>
    <row r="230" spans="1:29" ht="45" customHeight="1" x14ac:dyDescent="0.25">
      <c r="A230" s="325">
        <v>227</v>
      </c>
      <c r="B230" s="340" t="s">
        <v>1837</v>
      </c>
      <c r="C230" s="371" t="s">
        <v>1837</v>
      </c>
      <c r="D230" s="371" t="s">
        <v>1485</v>
      </c>
      <c r="E230" s="325" t="s">
        <v>1829</v>
      </c>
      <c r="F230" s="372" t="s">
        <v>5589</v>
      </c>
      <c r="G230" s="415" t="s">
        <v>330</v>
      </c>
      <c r="H230" s="410" t="s">
        <v>331</v>
      </c>
      <c r="I230" s="410">
        <v>32</v>
      </c>
      <c r="J230" s="410" t="s">
        <v>19</v>
      </c>
      <c r="K230" s="416"/>
      <c r="L230" s="344"/>
      <c r="M230" s="118" t="s">
        <v>5727</v>
      </c>
      <c r="N230" s="96" t="s">
        <v>1902</v>
      </c>
      <c r="O230" s="39" t="s">
        <v>2407</v>
      </c>
      <c r="P230" s="346" t="s">
        <v>1985</v>
      </c>
      <c r="Q230" s="347"/>
      <c r="R230" s="53" t="s">
        <v>3749</v>
      </c>
      <c r="S230" s="348" t="str">
        <f>IF(OR(TAB_DJD2_FELIN[[#This Row],[Décision DGA]]="OK",TAB_DJD2_FELIN[[#This Row],[Décision DGA]]="AVPE"),"Réponse faite","")</f>
        <v>Réponse faite</v>
      </c>
      <c r="T230" s="349"/>
      <c r="U230" s="349"/>
      <c r="V230" s="349"/>
      <c r="W230" s="351"/>
      <c r="X230" s="352"/>
      <c r="Y230" s="353"/>
      <c r="AA230" s="63"/>
      <c r="AC230" s="39"/>
    </row>
    <row r="231" spans="1:29" ht="285" customHeight="1" x14ac:dyDescent="0.25">
      <c r="A231" s="325">
        <v>228</v>
      </c>
      <c r="B231" s="340" t="s">
        <v>1837</v>
      </c>
      <c r="C231" s="340" t="s">
        <v>1837</v>
      </c>
      <c r="D231" s="340" t="s">
        <v>1485</v>
      </c>
      <c r="E231" s="325" t="s">
        <v>1829</v>
      </c>
      <c r="F231" s="372" t="s">
        <v>5589</v>
      </c>
      <c r="G231" s="415" t="s">
        <v>332</v>
      </c>
      <c r="H231" s="410" t="s">
        <v>333</v>
      </c>
      <c r="I231" s="410">
        <v>43</v>
      </c>
      <c r="J231" s="410" t="s">
        <v>19</v>
      </c>
      <c r="K231" s="416" t="s">
        <v>20</v>
      </c>
      <c r="L231" s="344"/>
      <c r="M231" s="118" t="s">
        <v>5727</v>
      </c>
      <c r="N231" s="96" t="s">
        <v>1902</v>
      </c>
      <c r="O231" s="89" t="s">
        <v>2408</v>
      </c>
      <c r="P231" s="346" t="s">
        <v>1985</v>
      </c>
      <c r="Q231" s="347"/>
      <c r="R231" s="53" t="s">
        <v>3750</v>
      </c>
      <c r="S231" s="348" t="str">
        <f>IF(OR(TAB_DJD2_FELIN[[#This Row],[Décision DGA]]="OK",TAB_DJD2_FELIN[[#This Row],[Décision DGA]]="AVPE"),"Réponse faite","")</f>
        <v>Réponse faite</v>
      </c>
      <c r="T231" s="349"/>
      <c r="U231" s="349"/>
      <c r="V231" s="349"/>
      <c r="W231" s="351"/>
      <c r="X231" s="352"/>
      <c r="Y231" s="353"/>
      <c r="AA231" s="63"/>
      <c r="AC231" s="89"/>
    </row>
    <row r="232" spans="1:29" ht="45" customHeight="1" x14ac:dyDescent="0.25">
      <c r="A232" s="325">
        <v>229</v>
      </c>
      <c r="B232" s="340" t="s">
        <v>1837</v>
      </c>
      <c r="C232" s="340" t="s">
        <v>1837</v>
      </c>
      <c r="D232" s="371" t="s">
        <v>1485</v>
      </c>
      <c r="E232" s="325" t="s">
        <v>1829</v>
      </c>
      <c r="F232" s="372" t="s">
        <v>5589</v>
      </c>
      <c r="G232" s="420" t="s">
        <v>334</v>
      </c>
      <c r="H232" s="354" t="s">
        <v>335</v>
      </c>
      <c r="I232" s="354">
        <v>51</v>
      </c>
      <c r="J232" s="421" t="s">
        <v>19</v>
      </c>
      <c r="K232" s="422"/>
      <c r="L232" s="344"/>
      <c r="M232" s="118" t="s">
        <v>5727</v>
      </c>
      <c r="N232" s="96" t="s">
        <v>1902</v>
      </c>
      <c r="O232" s="39" t="s">
        <v>2409</v>
      </c>
      <c r="P232" s="346" t="s">
        <v>1985</v>
      </c>
      <c r="Q232" s="347"/>
      <c r="R232" s="53" t="s">
        <v>3749</v>
      </c>
      <c r="S232" s="348" t="str">
        <f>IF(OR(TAB_DJD2_FELIN[[#This Row],[Décision DGA]]="OK",TAB_DJD2_FELIN[[#This Row],[Décision DGA]]="AVPE"),"Réponse faite","")</f>
        <v>Réponse faite</v>
      </c>
      <c r="T232" s="349"/>
      <c r="U232" s="349"/>
      <c r="V232" s="349"/>
      <c r="W232" s="351"/>
      <c r="X232" s="352"/>
      <c r="Y232" s="353"/>
      <c r="AA232" s="63"/>
      <c r="AC232" s="39"/>
    </row>
    <row r="233" spans="1:29" ht="51" customHeight="1" x14ac:dyDescent="0.25">
      <c r="A233" s="325">
        <v>230</v>
      </c>
      <c r="B233" s="340" t="s">
        <v>1837</v>
      </c>
      <c r="C233" s="340" t="s">
        <v>1837</v>
      </c>
      <c r="D233" s="371" t="s">
        <v>1485</v>
      </c>
      <c r="E233" s="325" t="s">
        <v>1829</v>
      </c>
      <c r="F233" s="372" t="s">
        <v>5589</v>
      </c>
      <c r="G233" s="420" t="s">
        <v>336</v>
      </c>
      <c r="H233" s="354" t="s">
        <v>337</v>
      </c>
      <c r="I233" s="354">
        <v>10</v>
      </c>
      <c r="J233" s="354" t="s">
        <v>46</v>
      </c>
      <c r="K233" s="343"/>
      <c r="L233" s="344"/>
      <c r="M233" s="118" t="s">
        <v>5727</v>
      </c>
      <c r="N233" s="96" t="s">
        <v>1902</v>
      </c>
      <c r="O233" s="39" t="s">
        <v>2410</v>
      </c>
      <c r="P233" s="346" t="s">
        <v>1985</v>
      </c>
      <c r="Q233" s="347"/>
      <c r="R233" s="53" t="s">
        <v>3749</v>
      </c>
      <c r="S233" s="348" t="str">
        <f>IF(OR(TAB_DJD2_FELIN[[#This Row],[Décision DGA]]="OK",TAB_DJD2_FELIN[[#This Row],[Décision DGA]]="AVPE"),"Réponse faite","")</f>
        <v>Réponse faite</v>
      </c>
      <c r="T233" s="349"/>
      <c r="U233" s="349"/>
      <c r="V233" s="349"/>
      <c r="W233" s="351"/>
      <c r="X233" s="352"/>
      <c r="Y233" s="353"/>
      <c r="AA233" s="63"/>
      <c r="AC233" s="39"/>
    </row>
    <row r="234" spans="1:29" ht="72" customHeight="1" x14ac:dyDescent="0.25">
      <c r="A234" s="325">
        <v>231</v>
      </c>
      <c r="B234" s="340" t="s">
        <v>1837</v>
      </c>
      <c r="C234" s="340" t="s">
        <v>1837</v>
      </c>
      <c r="D234" s="371" t="s">
        <v>1485</v>
      </c>
      <c r="E234" s="325" t="s">
        <v>1829</v>
      </c>
      <c r="F234" s="372" t="s">
        <v>5589</v>
      </c>
      <c r="G234" s="420" t="s">
        <v>338</v>
      </c>
      <c r="H234" s="354" t="s">
        <v>339</v>
      </c>
      <c r="I234" s="354" t="s">
        <v>340</v>
      </c>
      <c r="J234" s="354" t="s">
        <v>46</v>
      </c>
      <c r="K234" s="343"/>
      <c r="L234" s="344"/>
      <c r="M234" s="118" t="s">
        <v>5727</v>
      </c>
      <c r="N234" s="96" t="s">
        <v>1902</v>
      </c>
      <c r="O234" s="39" t="s">
        <v>2411</v>
      </c>
      <c r="P234" s="346" t="s">
        <v>1985</v>
      </c>
      <c r="Q234" s="347"/>
      <c r="R234" s="53" t="s">
        <v>3749</v>
      </c>
      <c r="S234" s="348" t="str">
        <f>IF(OR(TAB_DJD2_FELIN[[#This Row],[Décision DGA]]="OK",TAB_DJD2_FELIN[[#This Row],[Décision DGA]]="AVPE"),"Réponse faite","")</f>
        <v>Réponse faite</v>
      </c>
      <c r="T234" s="349"/>
      <c r="U234" s="349"/>
      <c r="V234" s="349"/>
      <c r="W234" s="351"/>
      <c r="X234" s="352"/>
      <c r="Y234" s="353"/>
      <c r="AA234" s="63"/>
      <c r="AC234" s="39"/>
    </row>
    <row r="235" spans="1:29" ht="72" customHeight="1" x14ac:dyDescent="0.25">
      <c r="A235" s="325">
        <v>232</v>
      </c>
      <c r="B235" s="340" t="s">
        <v>1837</v>
      </c>
      <c r="C235" s="340" t="s">
        <v>1837</v>
      </c>
      <c r="D235" s="371" t="s">
        <v>1485</v>
      </c>
      <c r="E235" s="325" t="s">
        <v>1829</v>
      </c>
      <c r="F235" s="372" t="s">
        <v>5589</v>
      </c>
      <c r="G235" s="420" t="s">
        <v>341</v>
      </c>
      <c r="H235" s="354" t="s">
        <v>342</v>
      </c>
      <c r="I235" s="354">
        <v>17</v>
      </c>
      <c r="J235" s="354" t="s">
        <v>46</v>
      </c>
      <c r="K235" s="344"/>
      <c r="L235" s="344"/>
      <c r="M235" s="118" t="s">
        <v>5727</v>
      </c>
      <c r="N235" s="96" t="s">
        <v>1902</v>
      </c>
      <c r="O235" s="39" t="s">
        <v>3751</v>
      </c>
      <c r="P235" s="346" t="s">
        <v>1985</v>
      </c>
      <c r="Q235" s="347"/>
      <c r="R235" s="53" t="s">
        <v>3749</v>
      </c>
      <c r="S235" s="348" t="str">
        <f>IF(OR(TAB_DJD2_FELIN[[#This Row],[Décision DGA]]="OK",TAB_DJD2_FELIN[[#This Row],[Décision DGA]]="AVPE"),"Réponse faite","")</f>
        <v>Réponse faite</v>
      </c>
      <c r="T235" s="349"/>
      <c r="U235" s="349"/>
      <c r="V235" s="349"/>
      <c r="W235" s="351"/>
      <c r="X235" s="352"/>
      <c r="Y235" s="353"/>
      <c r="AA235" s="63"/>
      <c r="AC235" s="39"/>
    </row>
    <row r="236" spans="1:29" ht="96" customHeight="1" x14ac:dyDescent="0.25">
      <c r="A236" s="325">
        <v>233</v>
      </c>
      <c r="B236" s="340" t="s">
        <v>1837</v>
      </c>
      <c r="C236" s="340" t="s">
        <v>1837</v>
      </c>
      <c r="D236" s="371" t="s">
        <v>1485</v>
      </c>
      <c r="E236" s="325" t="s">
        <v>1829</v>
      </c>
      <c r="F236" s="372" t="s">
        <v>5589</v>
      </c>
      <c r="G236" s="420" t="s">
        <v>343</v>
      </c>
      <c r="H236" s="354" t="s">
        <v>344</v>
      </c>
      <c r="I236" s="354">
        <v>19</v>
      </c>
      <c r="J236" s="354" t="s">
        <v>46</v>
      </c>
      <c r="K236" s="344"/>
      <c r="L236" s="344"/>
      <c r="M236" s="118" t="s">
        <v>5727</v>
      </c>
      <c r="N236" s="96" t="s">
        <v>1902</v>
      </c>
      <c r="O236" s="39" t="s">
        <v>2412</v>
      </c>
      <c r="P236" s="346" t="s">
        <v>1985</v>
      </c>
      <c r="Q236" s="347"/>
      <c r="R236" s="53" t="s">
        <v>3749</v>
      </c>
      <c r="S236" s="348" t="str">
        <f>IF(OR(TAB_DJD2_FELIN[[#This Row],[Décision DGA]]="OK",TAB_DJD2_FELIN[[#This Row],[Décision DGA]]="AVPE"),"Réponse faite","")</f>
        <v>Réponse faite</v>
      </c>
      <c r="T236" s="349"/>
      <c r="U236" s="349"/>
      <c r="V236" s="349"/>
      <c r="W236" s="351"/>
      <c r="X236" s="352"/>
      <c r="Y236" s="353"/>
      <c r="AA236" s="63"/>
      <c r="AC236" s="39"/>
    </row>
    <row r="237" spans="1:29" ht="45" customHeight="1" x14ac:dyDescent="0.25">
      <c r="A237" s="325">
        <v>234</v>
      </c>
      <c r="B237" s="340" t="s">
        <v>1837</v>
      </c>
      <c r="C237" s="340" t="s">
        <v>1837</v>
      </c>
      <c r="D237" s="371" t="s">
        <v>1485</v>
      </c>
      <c r="E237" s="325" t="s">
        <v>1829</v>
      </c>
      <c r="F237" s="372" t="s">
        <v>5589</v>
      </c>
      <c r="G237" s="420" t="s">
        <v>345</v>
      </c>
      <c r="H237" s="354" t="s">
        <v>346</v>
      </c>
      <c r="I237" s="354">
        <v>24</v>
      </c>
      <c r="J237" s="354" t="s">
        <v>36</v>
      </c>
      <c r="K237" s="343"/>
      <c r="L237" s="344"/>
      <c r="M237" s="118" t="s">
        <v>5727</v>
      </c>
      <c r="N237" s="96" t="s">
        <v>1902</v>
      </c>
      <c r="O237" s="39" t="s">
        <v>2413</v>
      </c>
      <c r="P237" s="346" t="s">
        <v>1985</v>
      </c>
      <c r="Q237" s="347"/>
      <c r="R237" s="53" t="s">
        <v>3749</v>
      </c>
      <c r="S237" s="348" t="str">
        <f>IF(OR(TAB_DJD2_FELIN[[#This Row],[Décision DGA]]="OK",TAB_DJD2_FELIN[[#This Row],[Décision DGA]]="AVPE"),"Réponse faite","")</f>
        <v>Réponse faite</v>
      </c>
      <c r="T237" s="349"/>
      <c r="U237" s="349"/>
      <c r="V237" s="349"/>
      <c r="W237" s="351"/>
      <c r="X237" s="352"/>
      <c r="Y237" s="353"/>
      <c r="AA237" s="63"/>
      <c r="AC237" s="39"/>
    </row>
    <row r="238" spans="1:29" ht="45" customHeight="1" x14ac:dyDescent="0.25">
      <c r="A238" s="325">
        <v>235</v>
      </c>
      <c r="B238" s="340" t="s">
        <v>1837</v>
      </c>
      <c r="C238" s="340" t="s">
        <v>1837</v>
      </c>
      <c r="D238" s="371" t="s">
        <v>1485</v>
      </c>
      <c r="E238" s="325" t="s">
        <v>1829</v>
      </c>
      <c r="F238" s="372" t="s">
        <v>5589</v>
      </c>
      <c r="G238" s="420" t="s">
        <v>347</v>
      </c>
      <c r="H238" s="354" t="s">
        <v>348</v>
      </c>
      <c r="I238" s="354">
        <v>25</v>
      </c>
      <c r="J238" s="354" t="s">
        <v>46</v>
      </c>
      <c r="K238" s="343"/>
      <c r="L238" s="344"/>
      <c r="M238" s="118" t="s">
        <v>5727</v>
      </c>
      <c r="N238" s="96" t="s">
        <v>1902</v>
      </c>
      <c r="O238" s="39" t="s">
        <v>2414</v>
      </c>
      <c r="P238" s="346" t="s">
        <v>1985</v>
      </c>
      <c r="Q238" s="347"/>
      <c r="R238" s="53" t="s">
        <v>3749</v>
      </c>
      <c r="S238" s="348" t="str">
        <f>IF(OR(TAB_DJD2_FELIN[[#This Row],[Décision DGA]]="OK",TAB_DJD2_FELIN[[#This Row],[Décision DGA]]="AVPE"),"Réponse faite","")</f>
        <v>Réponse faite</v>
      </c>
      <c r="T238" s="349"/>
      <c r="U238" s="349"/>
      <c r="V238" s="349"/>
      <c r="W238" s="351"/>
      <c r="X238" s="352"/>
      <c r="Y238" s="353"/>
      <c r="AA238" s="63"/>
      <c r="AC238" s="39"/>
    </row>
    <row r="239" spans="1:29" ht="45" customHeight="1" x14ac:dyDescent="0.25">
      <c r="A239" s="325">
        <v>236</v>
      </c>
      <c r="B239" s="340" t="s">
        <v>1837</v>
      </c>
      <c r="C239" s="340" t="s">
        <v>1837</v>
      </c>
      <c r="D239" s="371" t="s">
        <v>1485</v>
      </c>
      <c r="E239" s="325" t="s">
        <v>1829</v>
      </c>
      <c r="F239" s="372" t="s">
        <v>5589</v>
      </c>
      <c r="G239" s="420" t="s">
        <v>349</v>
      </c>
      <c r="H239" s="354" t="s">
        <v>350</v>
      </c>
      <c r="I239" s="354">
        <v>26</v>
      </c>
      <c r="J239" s="354" t="s">
        <v>46</v>
      </c>
      <c r="K239" s="343"/>
      <c r="L239" s="344"/>
      <c r="M239" s="118" t="s">
        <v>5727</v>
      </c>
      <c r="N239" s="96" t="s">
        <v>1907</v>
      </c>
      <c r="O239" s="39" t="s">
        <v>2415</v>
      </c>
      <c r="P239" s="346" t="s">
        <v>1985</v>
      </c>
      <c r="Q239" s="347"/>
      <c r="R239" s="53" t="s">
        <v>3749</v>
      </c>
      <c r="S239" s="348" t="str">
        <f>IF(OR(TAB_DJD2_FELIN[[#This Row],[Décision DGA]]="OK",TAB_DJD2_FELIN[[#This Row],[Décision DGA]]="AVPE"),"Réponse faite","")</f>
        <v>Réponse faite</v>
      </c>
      <c r="T239" s="349"/>
      <c r="U239" s="349"/>
      <c r="V239" s="349"/>
      <c r="W239" s="351"/>
      <c r="X239" s="352"/>
      <c r="Y239" s="353"/>
      <c r="AA239" s="63"/>
      <c r="AC239" s="39"/>
    </row>
    <row r="240" spans="1:29" ht="45" customHeight="1" x14ac:dyDescent="0.25">
      <c r="A240" s="325">
        <v>237</v>
      </c>
      <c r="B240" s="340" t="s">
        <v>1837</v>
      </c>
      <c r="C240" s="340" t="s">
        <v>1837</v>
      </c>
      <c r="D240" s="371" t="s">
        <v>1485</v>
      </c>
      <c r="E240" s="325" t="s">
        <v>1829</v>
      </c>
      <c r="F240" s="372" t="s">
        <v>5589</v>
      </c>
      <c r="G240" s="420" t="s">
        <v>351</v>
      </c>
      <c r="H240" s="354"/>
      <c r="I240" s="354">
        <v>26</v>
      </c>
      <c r="J240" s="354" t="s">
        <v>46</v>
      </c>
      <c r="K240" s="343"/>
      <c r="L240" s="344"/>
      <c r="M240" s="118" t="s">
        <v>5727</v>
      </c>
      <c r="N240" s="96" t="s">
        <v>1902</v>
      </c>
      <c r="O240" s="39" t="s">
        <v>2416</v>
      </c>
      <c r="P240" s="346" t="s">
        <v>1985</v>
      </c>
      <c r="Q240" s="347"/>
      <c r="R240" s="53" t="s">
        <v>3749</v>
      </c>
      <c r="S240" s="348" t="str">
        <f>IF(OR(TAB_DJD2_FELIN[[#This Row],[Décision DGA]]="OK",TAB_DJD2_FELIN[[#This Row],[Décision DGA]]="AVPE"),"Réponse faite","")</f>
        <v>Réponse faite</v>
      </c>
      <c r="T240" s="349"/>
      <c r="U240" s="349"/>
      <c r="V240" s="349"/>
      <c r="W240" s="351"/>
      <c r="X240" s="352"/>
      <c r="Y240" s="353"/>
      <c r="AA240" s="63"/>
      <c r="AC240" s="39"/>
    </row>
    <row r="241" spans="1:29" ht="51" customHeight="1" x14ac:dyDescent="0.25">
      <c r="A241" s="325">
        <v>238</v>
      </c>
      <c r="B241" s="340" t="s">
        <v>1837</v>
      </c>
      <c r="C241" s="340" t="s">
        <v>1837</v>
      </c>
      <c r="D241" s="371" t="s">
        <v>1485</v>
      </c>
      <c r="E241" s="325" t="s">
        <v>1829</v>
      </c>
      <c r="F241" s="372" t="s">
        <v>5589</v>
      </c>
      <c r="G241" s="420" t="s">
        <v>352</v>
      </c>
      <c r="H241" s="354" t="s">
        <v>353</v>
      </c>
      <c r="I241" s="354">
        <v>27</v>
      </c>
      <c r="J241" s="354" t="s">
        <v>46</v>
      </c>
      <c r="K241" s="343"/>
      <c r="L241" s="344"/>
      <c r="M241" s="118" t="s">
        <v>5727</v>
      </c>
      <c r="N241" s="96" t="s">
        <v>1902</v>
      </c>
      <c r="O241" s="39" t="s">
        <v>2406</v>
      </c>
      <c r="P241" s="346" t="s">
        <v>1985</v>
      </c>
      <c r="Q241" s="347"/>
      <c r="R241" s="53" t="s">
        <v>3749</v>
      </c>
      <c r="S241" s="348" t="str">
        <f>IF(OR(TAB_DJD2_FELIN[[#This Row],[Décision DGA]]="OK",TAB_DJD2_FELIN[[#This Row],[Décision DGA]]="AVPE"),"Réponse faite","")</f>
        <v>Réponse faite</v>
      </c>
      <c r="T241" s="349"/>
      <c r="U241" s="349"/>
      <c r="V241" s="349"/>
      <c r="W241" s="351"/>
      <c r="X241" s="352"/>
      <c r="Y241" s="353"/>
      <c r="AA241" s="63"/>
      <c r="AC241" s="39"/>
    </row>
    <row r="242" spans="1:29" ht="45" customHeight="1" x14ac:dyDescent="0.25">
      <c r="A242" s="325">
        <v>239</v>
      </c>
      <c r="B242" s="340" t="s">
        <v>1837</v>
      </c>
      <c r="C242" s="340" t="s">
        <v>1837</v>
      </c>
      <c r="D242" s="371" t="s">
        <v>1485</v>
      </c>
      <c r="E242" s="325" t="s">
        <v>1829</v>
      </c>
      <c r="F242" s="372" t="s">
        <v>5589</v>
      </c>
      <c r="G242" s="420" t="s">
        <v>354</v>
      </c>
      <c r="H242" s="354" t="s">
        <v>353</v>
      </c>
      <c r="I242" s="354">
        <v>29</v>
      </c>
      <c r="J242" s="354" t="s">
        <v>46</v>
      </c>
      <c r="K242" s="343"/>
      <c r="L242" s="344"/>
      <c r="M242" s="118" t="s">
        <v>5727</v>
      </c>
      <c r="N242" s="96" t="s">
        <v>1907</v>
      </c>
      <c r="O242" s="39" t="s">
        <v>3752</v>
      </c>
      <c r="P242" s="346" t="s">
        <v>1985</v>
      </c>
      <c r="Q242" s="347"/>
      <c r="R242" s="53" t="s">
        <v>3749</v>
      </c>
      <c r="S242" s="348" t="str">
        <f>IF(OR(TAB_DJD2_FELIN[[#This Row],[Décision DGA]]="OK",TAB_DJD2_FELIN[[#This Row],[Décision DGA]]="AVPE"),"Réponse faite","")</f>
        <v>Réponse faite</v>
      </c>
      <c r="T242" s="349"/>
      <c r="U242" s="349"/>
      <c r="V242" s="349"/>
      <c r="W242" s="351"/>
      <c r="X242" s="352"/>
      <c r="Y242" s="353"/>
      <c r="AA242" s="63"/>
      <c r="AC242" s="39"/>
    </row>
    <row r="243" spans="1:29" ht="45" customHeight="1" x14ac:dyDescent="0.25">
      <c r="A243" s="325">
        <v>240</v>
      </c>
      <c r="B243" s="340" t="s">
        <v>1837</v>
      </c>
      <c r="C243" s="340" t="s">
        <v>1837</v>
      </c>
      <c r="D243" s="371" t="s">
        <v>1485</v>
      </c>
      <c r="E243" s="325" t="s">
        <v>1829</v>
      </c>
      <c r="F243" s="372" t="s">
        <v>5589</v>
      </c>
      <c r="G243" s="420" t="s">
        <v>355</v>
      </c>
      <c r="H243" s="354" t="s">
        <v>353</v>
      </c>
      <c r="I243" s="354">
        <v>31</v>
      </c>
      <c r="J243" s="354" t="s">
        <v>46</v>
      </c>
      <c r="K243" s="343"/>
      <c r="L243" s="344"/>
      <c r="M243" s="118" t="s">
        <v>5727</v>
      </c>
      <c r="N243" s="96" t="s">
        <v>1902</v>
      </c>
      <c r="O243" s="39" t="s">
        <v>2417</v>
      </c>
      <c r="P243" s="346" t="s">
        <v>1985</v>
      </c>
      <c r="Q243" s="347"/>
      <c r="R243" s="53" t="s">
        <v>3749</v>
      </c>
      <c r="S243" s="348" t="str">
        <f>IF(OR(TAB_DJD2_FELIN[[#This Row],[Décision DGA]]="OK",TAB_DJD2_FELIN[[#This Row],[Décision DGA]]="AVPE"),"Réponse faite","")</f>
        <v>Réponse faite</v>
      </c>
      <c r="T243" s="349"/>
      <c r="U243" s="349"/>
      <c r="V243" s="349"/>
      <c r="W243" s="351"/>
      <c r="X243" s="352"/>
      <c r="Y243" s="353"/>
      <c r="AA243" s="63"/>
      <c r="AC243" s="39"/>
    </row>
    <row r="244" spans="1:29" ht="96" customHeight="1" x14ac:dyDescent="0.25">
      <c r="A244" s="325">
        <v>241</v>
      </c>
      <c r="B244" s="340" t="s">
        <v>1837</v>
      </c>
      <c r="C244" s="340" t="s">
        <v>1837</v>
      </c>
      <c r="D244" s="371" t="s">
        <v>1485</v>
      </c>
      <c r="E244" s="325" t="s">
        <v>1829</v>
      </c>
      <c r="F244" s="372" t="s">
        <v>5589</v>
      </c>
      <c r="G244" s="420" t="s">
        <v>356</v>
      </c>
      <c r="H244" s="354" t="s">
        <v>357</v>
      </c>
      <c r="I244" s="354">
        <v>38</v>
      </c>
      <c r="J244" s="354" t="s">
        <v>46</v>
      </c>
      <c r="K244" s="343"/>
      <c r="L244" s="344"/>
      <c r="M244" s="118" t="s">
        <v>5727</v>
      </c>
      <c r="N244" s="96" t="s">
        <v>1902</v>
      </c>
      <c r="O244" s="39" t="s">
        <v>2418</v>
      </c>
      <c r="P244" s="346" t="s">
        <v>1985</v>
      </c>
      <c r="Q244" s="347"/>
      <c r="R244" s="53" t="s">
        <v>3749</v>
      </c>
      <c r="S244" s="348" t="str">
        <f>IF(OR(TAB_DJD2_FELIN[[#This Row],[Décision DGA]]="OK",TAB_DJD2_FELIN[[#This Row],[Décision DGA]]="AVPE"),"Réponse faite","")</f>
        <v>Réponse faite</v>
      </c>
      <c r="T244" s="349"/>
      <c r="U244" s="349"/>
      <c r="V244" s="349"/>
      <c r="W244" s="351"/>
      <c r="X244" s="352"/>
      <c r="Y244" s="353"/>
      <c r="AA244" s="63"/>
      <c r="AC244" s="39"/>
    </row>
    <row r="245" spans="1:29" ht="45" customHeight="1" x14ac:dyDescent="0.25">
      <c r="A245" s="325">
        <v>242</v>
      </c>
      <c r="B245" s="340" t="s">
        <v>1837</v>
      </c>
      <c r="C245" s="340" t="s">
        <v>1837</v>
      </c>
      <c r="D245" s="371" t="s">
        <v>1485</v>
      </c>
      <c r="E245" s="325" t="s">
        <v>1829</v>
      </c>
      <c r="F245" s="372" t="s">
        <v>5589</v>
      </c>
      <c r="G245" s="420" t="s">
        <v>358</v>
      </c>
      <c r="H245" s="354" t="s">
        <v>359</v>
      </c>
      <c r="I245" s="354">
        <v>42</v>
      </c>
      <c r="J245" s="354" t="s">
        <v>46</v>
      </c>
      <c r="K245" s="343"/>
      <c r="L245" s="344"/>
      <c r="M245" s="118" t="s">
        <v>5727</v>
      </c>
      <c r="N245" s="96" t="s">
        <v>1902</v>
      </c>
      <c r="O245" s="39" t="s">
        <v>2419</v>
      </c>
      <c r="P245" s="346" t="s">
        <v>1985</v>
      </c>
      <c r="Q245" s="347"/>
      <c r="R245" s="53" t="s">
        <v>3749</v>
      </c>
      <c r="S245" s="348" t="str">
        <f>IF(OR(TAB_DJD2_FELIN[[#This Row],[Décision DGA]]="OK",TAB_DJD2_FELIN[[#This Row],[Décision DGA]]="AVPE"),"Réponse faite","")</f>
        <v>Réponse faite</v>
      </c>
      <c r="T245" s="349"/>
      <c r="U245" s="349"/>
      <c r="V245" s="349"/>
      <c r="W245" s="351"/>
      <c r="X245" s="352"/>
      <c r="Y245" s="353"/>
      <c r="AA245" s="63"/>
      <c r="AC245" s="39"/>
    </row>
    <row r="246" spans="1:29" ht="96" customHeight="1" x14ac:dyDescent="0.25">
      <c r="A246" s="325">
        <v>243</v>
      </c>
      <c r="B246" s="340" t="s">
        <v>1837</v>
      </c>
      <c r="C246" s="340" t="s">
        <v>1837</v>
      </c>
      <c r="D246" s="371" t="s">
        <v>1485</v>
      </c>
      <c r="E246" s="325" t="s">
        <v>1829</v>
      </c>
      <c r="F246" s="372" t="s">
        <v>5589</v>
      </c>
      <c r="G246" s="420" t="s">
        <v>360</v>
      </c>
      <c r="H246" s="354" t="s">
        <v>361</v>
      </c>
      <c r="I246" s="354">
        <v>43</v>
      </c>
      <c r="J246" s="354" t="s">
        <v>46</v>
      </c>
      <c r="K246" s="343"/>
      <c r="L246" s="344"/>
      <c r="M246" s="118" t="s">
        <v>5727</v>
      </c>
      <c r="N246" s="96" t="s">
        <v>1902</v>
      </c>
      <c r="O246" s="39" t="s">
        <v>2420</v>
      </c>
      <c r="P246" s="346" t="s">
        <v>1985</v>
      </c>
      <c r="Q246" s="347"/>
      <c r="R246" s="53" t="s">
        <v>3749</v>
      </c>
      <c r="S246" s="348" t="str">
        <f>IF(OR(TAB_DJD2_FELIN[[#This Row],[Décision DGA]]="OK",TAB_DJD2_FELIN[[#This Row],[Décision DGA]]="AVPE"),"Réponse faite","")</f>
        <v>Réponse faite</v>
      </c>
      <c r="T246" s="349"/>
      <c r="U246" s="349"/>
      <c r="V246" s="349"/>
      <c r="W246" s="351"/>
      <c r="X246" s="352"/>
      <c r="Y246" s="353"/>
      <c r="AA246" s="63"/>
      <c r="AC246" s="39"/>
    </row>
    <row r="247" spans="1:29" ht="63.75" customHeight="1" x14ac:dyDescent="0.25">
      <c r="A247" s="325">
        <v>244</v>
      </c>
      <c r="B247" s="340" t="s">
        <v>1837</v>
      </c>
      <c r="C247" s="340" t="s">
        <v>1837</v>
      </c>
      <c r="D247" s="371" t="s">
        <v>1485</v>
      </c>
      <c r="E247" s="325" t="s">
        <v>1829</v>
      </c>
      <c r="F247" s="372" t="s">
        <v>5589</v>
      </c>
      <c r="G247" s="420" t="s">
        <v>362</v>
      </c>
      <c r="H247" s="354" t="s">
        <v>361</v>
      </c>
      <c r="I247" s="354">
        <v>43</v>
      </c>
      <c r="J247" s="354" t="s">
        <v>19</v>
      </c>
      <c r="K247" s="344"/>
      <c r="L247" s="344"/>
      <c r="M247" s="118" t="s">
        <v>5727</v>
      </c>
      <c r="N247" s="96" t="s">
        <v>1902</v>
      </c>
      <c r="O247" s="39" t="s">
        <v>2435</v>
      </c>
      <c r="P247" s="346" t="s">
        <v>1985</v>
      </c>
      <c r="Q247" s="347"/>
      <c r="R247" s="53" t="s">
        <v>3749</v>
      </c>
      <c r="S247" s="348" t="str">
        <f>IF(OR(TAB_DJD2_FELIN[[#This Row],[Décision DGA]]="OK",TAB_DJD2_FELIN[[#This Row],[Décision DGA]]="AVPE"),"Réponse faite","")</f>
        <v>Réponse faite</v>
      </c>
      <c r="T247" s="349"/>
      <c r="U247" s="349"/>
      <c r="V247" s="349"/>
      <c r="W247" s="351"/>
      <c r="X247" s="352"/>
      <c r="Y247" s="353"/>
      <c r="AA247" s="63"/>
      <c r="AC247" s="39"/>
    </row>
    <row r="248" spans="1:29" ht="63.75" customHeight="1" x14ac:dyDescent="0.25">
      <c r="A248" s="325">
        <v>245</v>
      </c>
      <c r="B248" s="340" t="s">
        <v>1837</v>
      </c>
      <c r="C248" s="340" t="s">
        <v>1837</v>
      </c>
      <c r="D248" s="371" t="s">
        <v>1485</v>
      </c>
      <c r="E248" s="325" t="s">
        <v>1829</v>
      </c>
      <c r="F248" s="372" t="s">
        <v>5589</v>
      </c>
      <c r="G248" s="420" t="s">
        <v>363</v>
      </c>
      <c r="H248" s="354" t="s">
        <v>364</v>
      </c>
      <c r="I248" s="354">
        <v>51</v>
      </c>
      <c r="J248" s="354" t="s">
        <v>19</v>
      </c>
      <c r="K248" s="344"/>
      <c r="L248" s="344"/>
      <c r="M248" s="118" t="s">
        <v>5727</v>
      </c>
      <c r="N248" s="96" t="s">
        <v>1902</v>
      </c>
      <c r="O248" s="39" t="s">
        <v>2421</v>
      </c>
      <c r="P248" s="346" t="s">
        <v>1985</v>
      </c>
      <c r="Q248" s="347"/>
      <c r="R248" s="53" t="s">
        <v>3749</v>
      </c>
      <c r="S248" s="348" t="str">
        <f>IF(OR(TAB_DJD2_FELIN[[#This Row],[Décision DGA]]="OK",TAB_DJD2_FELIN[[#This Row],[Décision DGA]]="AVPE"),"Réponse faite","")</f>
        <v>Réponse faite</v>
      </c>
      <c r="T248" s="349"/>
      <c r="U248" s="349"/>
      <c r="V248" s="349"/>
      <c r="W248" s="351"/>
      <c r="X248" s="352"/>
      <c r="Y248" s="353"/>
      <c r="AA248" s="63"/>
      <c r="AC248" s="39"/>
    </row>
    <row r="249" spans="1:29" ht="45" customHeight="1" x14ac:dyDescent="0.25">
      <c r="A249" s="325">
        <v>246</v>
      </c>
      <c r="B249" s="340" t="s">
        <v>1837</v>
      </c>
      <c r="C249" s="340" t="s">
        <v>1837</v>
      </c>
      <c r="D249" s="371" t="s">
        <v>1485</v>
      </c>
      <c r="E249" s="325" t="s">
        <v>1829</v>
      </c>
      <c r="F249" s="372" t="s">
        <v>5589</v>
      </c>
      <c r="G249" s="420" t="s">
        <v>365</v>
      </c>
      <c r="H249" s="354" t="s">
        <v>366</v>
      </c>
      <c r="I249" s="354">
        <v>50</v>
      </c>
      <c r="J249" s="354" t="s">
        <v>36</v>
      </c>
      <c r="K249" s="343"/>
      <c r="L249" s="344"/>
      <c r="M249" s="118" t="s">
        <v>5727</v>
      </c>
      <c r="N249" s="96" t="s">
        <v>1902</v>
      </c>
      <c r="O249" s="39" t="s">
        <v>2422</v>
      </c>
      <c r="P249" s="346" t="s">
        <v>1985</v>
      </c>
      <c r="Q249" s="347"/>
      <c r="R249" s="53" t="s">
        <v>3749</v>
      </c>
      <c r="S249" s="348" t="str">
        <f>IF(OR(TAB_DJD2_FELIN[[#This Row],[Décision DGA]]="OK",TAB_DJD2_FELIN[[#This Row],[Décision DGA]]="AVPE"),"Réponse faite","")</f>
        <v>Réponse faite</v>
      </c>
      <c r="T249" s="349"/>
      <c r="U249" s="349"/>
      <c r="V249" s="349"/>
      <c r="W249" s="351"/>
      <c r="X249" s="352"/>
      <c r="Y249" s="353"/>
      <c r="AA249" s="63"/>
      <c r="AC249" s="39"/>
    </row>
    <row r="250" spans="1:29" ht="51" customHeight="1" x14ac:dyDescent="0.25">
      <c r="A250" s="325">
        <v>247</v>
      </c>
      <c r="B250" s="340" t="s">
        <v>1837</v>
      </c>
      <c r="C250" s="340" t="s">
        <v>1837</v>
      </c>
      <c r="D250" s="371" t="s">
        <v>1485</v>
      </c>
      <c r="E250" s="325" t="s">
        <v>1829</v>
      </c>
      <c r="F250" s="372" t="s">
        <v>5589</v>
      </c>
      <c r="G250" s="420" t="s">
        <v>367</v>
      </c>
      <c r="H250" s="354" t="s">
        <v>255</v>
      </c>
      <c r="I250" s="354">
        <v>52</v>
      </c>
      <c r="J250" s="354" t="s">
        <v>36</v>
      </c>
      <c r="K250" s="343"/>
      <c r="L250" s="344"/>
      <c r="M250" s="118" t="s">
        <v>5727</v>
      </c>
      <c r="N250" s="96" t="s">
        <v>1902</v>
      </c>
      <c r="O250" s="39" t="s">
        <v>2406</v>
      </c>
      <c r="P250" s="346" t="s">
        <v>1985</v>
      </c>
      <c r="Q250" s="347"/>
      <c r="R250" s="53" t="s">
        <v>3749</v>
      </c>
      <c r="S250" s="348" t="str">
        <f>IF(OR(TAB_DJD2_FELIN[[#This Row],[Décision DGA]]="OK",TAB_DJD2_FELIN[[#This Row],[Décision DGA]]="AVPE"),"Réponse faite","")</f>
        <v>Réponse faite</v>
      </c>
      <c r="T250" s="349"/>
      <c r="U250" s="349"/>
      <c r="V250" s="349"/>
      <c r="W250" s="351"/>
      <c r="X250" s="352"/>
      <c r="Y250" s="353"/>
      <c r="AA250" s="63"/>
      <c r="AC250" s="39"/>
    </row>
    <row r="251" spans="1:29" ht="120" x14ac:dyDescent="0.25">
      <c r="A251" s="325">
        <v>248</v>
      </c>
      <c r="B251" s="340" t="s">
        <v>1837</v>
      </c>
      <c r="C251" s="340" t="s">
        <v>1837</v>
      </c>
      <c r="D251" s="371" t="s">
        <v>1485</v>
      </c>
      <c r="E251" s="325" t="s">
        <v>1829</v>
      </c>
      <c r="F251" s="372" t="s">
        <v>5589</v>
      </c>
      <c r="G251" s="420" t="s">
        <v>368</v>
      </c>
      <c r="H251" s="354" t="s">
        <v>357</v>
      </c>
      <c r="I251" s="354">
        <v>38</v>
      </c>
      <c r="J251" s="354" t="s">
        <v>46</v>
      </c>
      <c r="K251" s="343"/>
      <c r="L251" s="344"/>
      <c r="M251" s="118" t="s">
        <v>5727</v>
      </c>
      <c r="N251" s="96" t="s">
        <v>1902</v>
      </c>
      <c r="O251" s="39" t="s">
        <v>2423</v>
      </c>
      <c r="P251" s="346" t="s">
        <v>1985</v>
      </c>
      <c r="Q251" s="347"/>
      <c r="R251" s="53" t="s">
        <v>3749</v>
      </c>
      <c r="S251" s="348" t="str">
        <f>IF(OR(TAB_DJD2_FELIN[[#This Row],[Décision DGA]]="OK",TAB_DJD2_FELIN[[#This Row],[Décision DGA]]="AVPE"),"Réponse faite","")</f>
        <v>Réponse faite</v>
      </c>
      <c r="T251" s="349"/>
      <c r="U251" s="349"/>
      <c r="V251" s="349"/>
      <c r="W251" s="351"/>
      <c r="X251" s="352"/>
      <c r="Y251" s="353"/>
      <c r="AA251" s="63"/>
      <c r="AC251" s="39"/>
    </row>
    <row r="252" spans="1:29" ht="276.75" customHeight="1" x14ac:dyDescent="0.25">
      <c r="A252" s="325">
        <v>249</v>
      </c>
      <c r="B252" s="340" t="s">
        <v>1837</v>
      </c>
      <c r="C252" s="340" t="s">
        <v>1837</v>
      </c>
      <c r="D252" s="340" t="s">
        <v>1485</v>
      </c>
      <c r="E252" s="325" t="s">
        <v>1829</v>
      </c>
      <c r="F252" s="372" t="s">
        <v>5589</v>
      </c>
      <c r="G252" s="420" t="s">
        <v>369</v>
      </c>
      <c r="H252" s="354" t="s">
        <v>370</v>
      </c>
      <c r="I252" s="354" t="s">
        <v>371</v>
      </c>
      <c r="J252" s="354" t="s">
        <v>19</v>
      </c>
      <c r="K252" s="343" t="s">
        <v>20</v>
      </c>
      <c r="L252" s="344"/>
      <c r="M252" s="118" t="s">
        <v>5727</v>
      </c>
      <c r="N252" s="96" t="s">
        <v>1902</v>
      </c>
      <c r="O252" s="37" t="s">
        <v>2424</v>
      </c>
      <c r="P252" s="363" t="s">
        <v>1985</v>
      </c>
      <c r="Q252" s="363"/>
      <c r="R252" s="53" t="s">
        <v>3753</v>
      </c>
      <c r="S252" s="348" t="str">
        <f>IF(OR(TAB_DJD2_FELIN[[#This Row],[Décision DGA]]="OK",TAB_DJD2_FELIN[[#This Row],[Décision DGA]]="AVPE"),"Réponse faite","")</f>
        <v>Réponse faite</v>
      </c>
      <c r="T252" s="349"/>
      <c r="U252" s="349"/>
      <c r="V252" s="349"/>
      <c r="W252" s="351"/>
      <c r="X252" s="352"/>
      <c r="Y252" s="353"/>
      <c r="AA252" s="63"/>
      <c r="AC252" s="37"/>
    </row>
    <row r="253" spans="1:29" ht="77.25" customHeight="1" thickBot="1" x14ac:dyDescent="0.3">
      <c r="A253" s="325">
        <v>250</v>
      </c>
      <c r="B253" s="340" t="s">
        <v>1837</v>
      </c>
      <c r="C253" s="340" t="s">
        <v>1837</v>
      </c>
      <c r="D253" s="371" t="s">
        <v>1485</v>
      </c>
      <c r="E253" s="325" t="s">
        <v>1829</v>
      </c>
      <c r="F253" s="372" t="s">
        <v>5589</v>
      </c>
      <c r="G253" s="420" t="s">
        <v>372</v>
      </c>
      <c r="H253" s="354" t="s">
        <v>167</v>
      </c>
      <c r="I253" s="354">
        <v>52</v>
      </c>
      <c r="J253" s="354" t="s">
        <v>19</v>
      </c>
      <c r="K253" s="343"/>
      <c r="L253" s="344"/>
      <c r="M253" s="118" t="s">
        <v>5727</v>
      </c>
      <c r="N253" s="96" t="s">
        <v>1902</v>
      </c>
      <c r="O253" s="39" t="s">
        <v>2425</v>
      </c>
      <c r="P253" s="346" t="s">
        <v>1985</v>
      </c>
      <c r="Q253" s="347"/>
      <c r="R253" s="53" t="s">
        <v>3749</v>
      </c>
      <c r="S253" s="348" t="str">
        <f>IF(OR(TAB_DJD2_FELIN[[#This Row],[Décision DGA]]="OK",TAB_DJD2_FELIN[[#This Row],[Décision DGA]]="AVPE"),"Réponse faite","")</f>
        <v>Réponse faite</v>
      </c>
      <c r="T253" s="349"/>
      <c r="U253" s="349"/>
      <c r="V253" s="349"/>
      <c r="W253" s="351"/>
      <c r="X253" s="352"/>
      <c r="Y253" s="353"/>
      <c r="AA253" s="63"/>
      <c r="AC253" s="39"/>
    </row>
    <row r="254" spans="1:29" ht="51" customHeight="1" x14ac:dyDescent="0.25">
      <c r="A254" s="325">
        <v>251</v>
      </c>
      <c r="B254" s="340" t="s">
        <v>1837</v>
      </c>
      <c r="C254" s="340" t="s">
        <v>1837</v>
      </c>
      <c r="D254" s="371" t="s">
        <v>1485</v>
      </c>
      <c r="E254" s="325" t="s">
        <v>1829</v>
      </c>
      <c r="F254" s="372" t="s">
        <v>5589</v>
      </c>
      <c r="G254" s="423" t="s">
        <v>373</v>
      </c>
      <c r="H254" s="424">
        <v>4.4000000000000004</v>
      </c>
      <c r="I254" s="424">
        <v>53</v>
      </c>
      <c r="J254" s="424" t="s">
        <v>19</v>
      </c>
      <c r="K254" s="425"/>
      <c r="L254" s="344"/>
      <c r="M254" s="118" t="s">
        <v>5727</v>
      </c>
      <c r="N254" s="96" t="s">
        <v>1907</v>
      </c>
      <c r="O254" s="39" t="s">
        <v>2426</v>
      </c>
      <c r="P254" s="346" t="s">
        <v>1985</v>
      </c>
      <c r="Q254" s="347"/>
      <c r="R254" s="53" t="s">
        <v>5194</v>
      </c>
      <c r="S254" s="348" t="str">
        <f>IF(OR(TAB_DJD2_FELIN[[#This Row],[Décision DGA]]="OK",TAB_DJD2_FELIN[[#This Row],[Décision DGA]]="AVPE"),"Réponse faite","")</f>
        <v>Réponse faite</v>
      </c>
      <c r="T254" s="357"/>
      <c r="U254" s="357"/>
      <c r="V254" s="357"/>
      <c r="W254" s="360"/>
      <c r="X254" s="352"/>
      <c r="Y254" s="353"/>
      <c r="AA254" s="63"/>
      <c r="AC254" s="39"/>
    </row>
    <row r="255" spans="1:29" ht="252.75" customHeight="1" x14ac:dyDescent="0.25">
      <c r="A255" s="325">
        <v>252</v>
      </c>
      <c r="B255" s="340" t="s">
        <v>1836</v>
      </c>
      <c r="C255" s="340" t="s">
        <v>1837</v>
      </c>
      <c r="D255" s="340" t="s">
        <v>1485</v>
      </c>
      <c r="E255" s="325" t="s">
        <v>1829</v>
      </c>
      <c r="F255" s="372" t="s">
        <v>5589</v>
      </c>
      <c r="G255" s="420" t="s">
        <v>374</v>
      </c>
      <c r="H255" s="426">
        <v>3</v>
      </c>
      <c r="I255" s="426">
        <v>7</v>
      </c>
      <c r="J255" s="426" t="s">
        <v>19</v>
      </c>
      <c r="K255" s="427" t="s">
        <v>20</v>
      </c>
      <c r="L255" s="344"/>
      <c r="M255" s="118" t="s">
        <v>5727</v>
      </c>
      <c r="N255" s="362" t="s">
        <v>1902</v>
      </c>
      <c r="O255" s="49" t="s">
        <v>2427</v>
      </c>
      <c r="P255" s="363" t="s">
        <v>1985</v>
      </c>
      <c r="Q255" s="363"/>
      <c r="R255" s="90" t="s">
        <v>3754</v>
      </c>
      <c r="S255" s="348" t="str">
        <f>IF(OR(TAB_DJD2_FELIN[[#This Row],[Décision DGA]]="OK",TAB_DJD2_FELIN[[#This Row],[Décision DGA]]="AVPE"),"Réponse faite","")</f>
        <v>Réponse faite</v>
      </c>
      <c r="T255" s="359"/>
      <c r="U255" s="359"/>
      <c r="V255" s="359"/>
      <c r="W255" s="364"/>
      <c r="X255" s="365"/>
      <c r="Y255" s="366"/>
      <c r="AA255" s="63"/>
      <c r="AC255" s="49"/>
    </row>
    <row r="256" spans="1:29" ht="45" customHeight="1" x14ac:dyDescent="0.25">
      <c r="A256" s="325">
        <v>253</v>
      </c>
      <c r="B256" s="340" t="s">
        <v>1837</v>
      </c>
      <c r="C256" s="340" t="s">
        <v>1837</v>
      </c>
      <c r="D256" s="371" t="s">
        <v>1485</v>
      </c>
      <c r="E256" s="325" t="s">
        <v>1829</v>
      </c>
      <c r="F256" s="372" t="s">
        <v>5589</v>
      </c>
      <c r="G256" s="428" t="s">
        <v>375</v>
      </c>
      <c r="H256" s="426" t="s">
        <v>203</v>
      </c>
      <c r="I256" s="426">
        <v>17</v>
      </c>
      <c r="J256" s="426" t="s">
        <v>46</v>
      </c>
      <c r="K256" s="427"/>
      <c r="L256" s="344"/>
      <c r="M256" s="118" t="s">
        <v>5727</v>
      </c>
      <c r="N256" s="362" t="s">
        <v>1902</v>
      </c>
      <c r="O256" s="37" t="s">
        <v>2428</v>
      </c>
      <c r="P256" s="346" t="s">
        <v>1985</v>
      </c>
      <c r="Q256" s="347"/>
      <c r="R256" s="53" t="s">
        <v>3749</v>
      </c>
      <c r="S256" s="348" t="str">
        <f>IF(OR(TAB_DJD2_FELIN[[#This Row],[Décision DGA]]="OK",TAB_DJD2_FELIN[[#This Row],[Décision DGA]]="AVPE"),"Réponse faite","")</f>
        <v>Réponse faite</v>
      </c>
      <c r="T256" s="359"/>
      <c r="U256" s="359"/>
      <c r="V256" s="359"/>
      <c r="W256" s="364"/>
      <c r="X256" s="365"/>
      <c r="Y256" s="366"/>
      <c r="AA256" s="63"/>
      <c r="AC256" s="37"/>
    </row>
    <row r="257" spans="1:31" ht="45" customHeight="1" x14ac:dyDescent="0.25">
      <c r="A257" s="325">
        <v>254</v>
      </c>
      <c r="B257" s="340" t="s">
        <v>1837</v>
      </c>
      <c r="C257" s="340" t="s">
        <v>1837</v>
      </c>
      <c r="D257" s="371" t="s">
        <v>1485</v>
      </c>
      <c r="E257" s="325" t="s">
        <v>1829</v>
      </c>
      <c r="F257" s="372" t="s">
        <v>5589</v>
      </c>
      <c r="G257" s="361" t="s">
        <v>376</v>
      </c>
      <c r="H257" s="354" t="s">
        <v>328</v>
      </c>
      <c r="I257" s="354">
        <v>29</v>
      </c>
      <c r="J257" s="354" t="s">
        <v>121</v>
      </c>
      <c r="K257" s="343"/>
      <c r="L257" s="344"/>
      <c r="M257" s="118" t="s">
        <v>5727</v>
      </c>
      <c r="N257" s="362" t="s">
        <v>1902</v>
      </c>
      <c r="O257" s="37" t="s">
        <v>2406</v>
      </c>
      <c r="P257" s="346" t="s">
        <v>1985</v>
      </c>
      <c r="Q257" s="347"/>
      <c r="R257" s="53" t="s">
        <v>3749</v>
      </c>
      <c r="S257" s="348" t="str">
        <f>IF(OR(TAB_DJD2_FELIN[[#This Row],[Décision DGA]]="OK",TAB_DJD2_FELIN[[#This Row],[Décision DGA]]="AVPE"),"Réponse faite","")</f>
        <v>Réponse faite</v>
      </c>
      <c r="T257" s="367"/>
      <c r="U257" s="367"/>
      <c r="V257" s="367"/>
      <c r="W257" s="368"/>
      <c r="X257" s="365"/>
      <c r="Y257" s="366"/>
      <c r="AA257" s="63"/>
      <c r="AC257" s="37"/>
    </row>
    <row r="258" spans="1:31" ht="45" customHeight="1" x14ac:dyDescent="0.25">
      <c r="A258" s="325">
        <v>255</v>
      </c>
      <c r="B258" s="340" t="s">
        <v>1837</v>
      </c>
      <c r="C258" s="340" t="s">
        <v>1837</v>
      </c>
      <c r="D258" s="371" t="s">
        <v>1485</v>
      </c>
      <c r="E258" s="325" t="s">
        <v>1829</v>
      </c>
      <c r="F258" s="372" t="s">
        <v>5589</v>
      </c>
      <c r="G258" s="361" t="s">
        <v>377</v>
      </c>
      <c r="H258" s="354" t="s">
        <v>378</v>
      </c>
      <c r="I258" s="354">
        <v>44</v>
      </c>
      <c r="J258" s="354" t="s">
        <v>19</v>
      </c>
      <c r="K258" s="343"/>
      <c r="L258" s="344"/>
      <c r="M258" s="118" t="s">
        <v>5727</v>
      </c>
      <c r="N258" s="96" t="s">
        <v>1902</v>
      </c>
      <c r="O258" s="37" t="s">
        <v>3755</v>
      </c>
      <c r="P258" s="346" t="s">
        <v>1985</v>
      </c>
      <c r="Q258" s="347"/>
      <c r="R258" s="53" t="s">
        <v>3756</v>
      </c>
      <c r="S258" s="348" t="str">
        <f>IF(OR(TAB_DJD2_FELIN[[#This Row],[Décision DGA]]="OK",TAB_DJD2_FELIN[[#This Row],[Décision DGA]]="AVPE"),"Réponse faite","")</f>
        <v>Réponse faite</v>
      </c>
      <c r="T258" s="349"/>
      <c r="U258" s="349"/>
      <c r="V258" s="349"/>
      <c r="W258" s="351"/>
      <c r="X258" s="352"/>
      <c r="Y258" s="353"/>
      <c r="AA258" s="63"/>
      <c r="AC258" s="37"/>
    </row>
    <row r="259" spans="1:31" ht="45" customHeight="1" x14ac:dyDescent="0.25">
      <c r="A259" s="325">
        <v>256</v>
      </c>
      <c r="B259" s="340" t="s">
        <v>1837</v>
      </c>
      <c r="C259" s="340" t="s">
        <v>1837</v>
      </c>
      <c r="D259" s="371" t="s">
        <v>1485</v>
      </c>
      <c r="E259" s="325" t="s">
        <v>1829</v>
      </c>
      <c r="F259" s="372" t="s">
        <v>5589</v>
      </c>
      <c r="G259" s="361" t="s">
        <v>379</v>
      </c>
      <c r="H259" s="354" t="s">
        <v>380</v>
      </c>
      <c r="I259" s="354">
        <v>44</v>
      </c>
      <c r="J259" s="354" t="s">
        <v>36</v>
      </c>
      <c r="K259" s="343"/>
      <c r="L259" s="344"/>
      <c r="M259" s="118" t="s">
        <v>5727</v>
      </c>
      <c r="N259" s="96" t="s">
        <v>1907</v>
      </c>
      <c r="O259" s="37" t="s">
        <v>2429</v>
      </c>
      <c r="P259" s="346" t="s">
        <v>1985</v>
      </c>
      <c r="Q259" s="347"/>
      <c r="R259" s="53" t="s">
        <v>3749</v>
      </c>
      <c r="S259" s="348" t="str">
        <f>IF(OR(TAB_DJD2_FELIN[[#This Row],[Décision DGA]]="OK",TAB_DJD2_FELIN[[#This Row],[Décision DGA]]="AVPE"),"Réponse faite","")</f>
        <v>Réponse faite</v>
      </c>
      <c r="T259" s="349"/>
      <c r="U259" s="349"/>
      <c r="V259" s="349"/>
      <c r="W259" s="351"/>
      <c r="X259" s="352"/>
      <c r="Y259" s="353"/>
      <c r="AA259" s="63"/>
      <c r="AC259" s="37"/>
    </row>
    <row r="260" spans="1:31" ht="45" customHeight="1" x14ac:dyDescent="0.25">
      <c r="A260" s="325">
        <v>257</v>
      </c>
      <c r="B260" s="340" t="s">
        <v>1837</v>
      </c>
      <c r="C260" s="340" t="s">
        <v>1837</v>
      </c>
      <c r="D260" s="371" t="s">
        <v>1485</v>
      </c>
      <c r="E260" s="325" t="s">
        <v>1829</v>
      </c>
      <c r="F260" s="372" t="s">
        <v>5589</v>
      </c>
      <c r="G260" s="361" t="s">
        <v>381</v>
      </c>
      <c r="H260" s="354" t="s">
        <v>382</v>
      </c>
      <c r="I260" s="354">
        <v>53</v>
      </c>
      <c r="J260" s="354" t="s">
        <v>19</v>
      </c>
      <c r="K260" s="344"/>
      <c r="L260" s="344"/>
      <c r="M260" s="118" t="s">
        <v>5727</v>
      </c>
      <c r="N260" s="96" t="s">
        <v>1907</v>
      </c>
      <c r="O260" s="37" t="s">
        <v>2430</v>
      </c>
      <c r="P260" s="346" t="s">
        <v>1985</v>
      </c>
      <c r="Q260" s="347"/>
      <c r="R260" s="53" t="s">
        <v>5195</v>
      </c>
      <c r="S260" s="348" t="str">
        <f>IF(OR(TAB_DJD2_FELIN[[#This Row],[Décision DGA]]="OK",TAB_DJD2_FELIN[[#This Row],[Décision DGA]]="AVPE"),"Réponse faite","")</f>
        <v>Réponse faite</v>
      </c>
      <c r="T260" s="349"/>
      <c r="U260" s="349"/>
      <c r="V260" s="349"/>
      <c r="W260" s="351"/>
      <c r="X260" s="352"/>
      <c r="Y260" s="353"/>
      <c r="AA260" s="63"/>
      <c r="AC260" s="37"/>
    </row>
    <row r="261" spans="1:31" ht="102" customHeight="1" x14ac:dyDescent="0.25">
      <c r="A261" s="325">
        <v>258</v>
      </c>
      <c r="B261" s="340" t="s">
        <v>1837</v>
      </c>
      <c r="C261" s="340" t="s">
        <v>1837</v>
      </c>
      <c r="D261" s="371" t="s">
        <v>1485</v>
      </c>
      <c r="E261" s="325" t="s">
        <v>1829</v>
      </c>
      <c r="F261" s="372" t="s">
        <v>5589</v>
      </c>
      <c r="G261" s="361" t="s">
        <v>383</v>
      </c>
      <c r="H261" s="354" t="s">
        <v>299</v>
      </c>
      <c r="I261" s="354">
        <v>33</v>
      </c>
      <c r="J261" s="354" t="s">
        <v>19</v>
      </c>
      <c r="K261" s="343"/>
      <c r="L261" s="344"/>
      <c r="M261" s="118" t="s">
        <v>5727</v>
      </c>
      <c r="N261" s="96" t="s">
        <v>1902</v>
      </c>
      <c r="O261" s="37" t="s">
        <v>2431</v>
      </c>
      <c r="P261" s="346" t="s">
        <v>1985</v>
      </c>
      <c r="Q261" s="347"/>
      <c r="R261" s="53" t="s">
        <v>3749</v>
      </c>
      <c r="S261" s="348" t="str">
        <f>IF(OR(TAB_DJD2_FELIN[[#This Row],[Décision DGA]]="OK",TAB_DJD2_FELIN[[#This Row],[Décision DGA]]="AVPE"),"Réponse faite","")</f>
        <v>Réponse faite</v>
      </c>
      <c r="T261" s="349"/>
      <c r="U261" s="349"/>
      <c r="V261" s="349"/>
      <c r="W261" s="351"/>
      <c r="X261" s="352"/>
      <c r="Y261" s="353"/>
      <c r="AA261" s="63"/>
      <c r="AC261" s="37"/>
    </row>
    <row r="262" spans="1:31" ht="45" customHeight="1" x14ac:dyDescent="0.25">
      <c r="A262" s="325">
        <v>259</v>
      </c>
      <c r="B262" s="340" t="s">
        <v>1837</v>
      </c>
      <c r="C262" s="340" t="s">
        <v>1837</v>
      </c>
      <c r="D262" s="371" t="s">
        <v>1485</v>
      </c>
      <c r="E262" s="325" t="s">
        <v>1829</v>
      </c>
      <c r="F262" s="372" t="s">
        <v>5589</v>
      </c>
      <c r="G262" s="361" t="s">
        <v>384</v>
      </c>
      <c r="H262" s="354" t="s">
        <v>299</v>
      </c>
      <c r="I262" s="354">
        <v>35</v>
      </c>
      <c r="J262" s="354" t="s">
        <v>121</v>
      </c>
      <c r="K262" s="343"/>
      <c r="L262" s="344"/>
      <c r="M262" s="118" t="s">
        <v>5727</v>
      </c>
      <c r="N262" s="96" t="s">
        <v>1902</v>
      </c>
      <c r="O262" s="37" t="s">
        <v>2406</v>
      </c>
      <c r="P262" s="346" t="s">
        <v>1985</v>
      </c>
      <c r="Q262" s="347"/>
      <c r="R262" s="53" t="s">
        <v>3749</v>
      </c>
      <c r="S262" s="348" t="str">
        <f>IF(OR(TAB_DJD2_FELIN[[#This Row],[Décision DGA]]="OK",TAB_DJD2_FELIN[[#This Row],[Décision DGA]]="AVPE"),"Réponse faite","")</f>
        <v>Réponse faite</v>
      </c>
      <c r="T262" s="349"/>
      <c r="U262" s="349"/>
      <c r="V262" s="349"/>
      <c r="W262" s="351"/>
      <c r="X262" s="352"/>
      <c r="Y262" s="353"/>
      <c r="AA262" s="63"/>
      <c r="AC262" s="37"/>
    </row>
    <row r="263" spans="1:31" ht="51" customHeight="1" x14ac:dyDescent="0.25">
      <c r="A263" s="325">
        <v>260</v>
      </c>
      <c r="B263" s="340" t="s">
        <v>1837</v>
      </c>
      <c r="C263" s="340" t="s">
        <v>1837</v>
      </c>
      <c r="D263" s="371" t="s">
        <v>1485</v>
      </c>
      <c r="E263" s="325" t="s">
        <v>1829</v>
      </c>
      <c r="F263" s="372" t="s">
        <v>5589</v>
      </c>
      <c r="G263" s="361" t="s">
        <v>385</v>
      </c>
      <c r="H263" s="354" t="s">
        <v>386</v>
      </c>
      <c r="I263" s="354">
        <v>50</v>
      </c>
      <c r="J263" s="354" t="s">
        <v>121</v>
      </c>
      <c r="K263" s="343"/>
      <c r="L263" s="344"/>
      <c r="M263" s="118" t="s">
        <v>5727</v>
      </c>
      <c r="N263" s="96" t="s">
        <v>1902</v>
      </c>
      <c r="O263" s="37" t="s">
        <v>2432</v>
      </c>
      <c r="P263" s="346" t="s">
        <v>3618</v>
      </c>
      <c r="Q263" s="347"/>
      <c r="R263" s="53" t="s">
        <v>3757</v>
      </c>
      <c r="S263" s="348" t="str">
        <f>IF(OR(TAB_DJD2_FELIN[[#This Row],[Décision DGA]]="OK",TAB_DJD2_FELIN[[#This Row],[Décision DGA]]="AVPE"),"Réponse faite","")</f>
        <v/>
      </c>
      <c r="T263" s="349"/>
      <c r="U263" s="349"/>
      <c r="V263" s="349"/>
      <c r="W263" s="351"/>
      <c r="X263" s="352"/>
      <c r="Y263" s="353"/>
      <c r="AA263" s="63"/>
      <c r="AC263" s="37"/>
    </row>
    <row r="264" spans="1:31" ht="102" customHeight="1" x14ac:dyDescent="0.25">
      <c r="A264" s="325">
        <v>261</v>
      </c>
      <c r="B264" s="340" t="s">
        <v>1837</v>
      </c>
      <c r="C264" s="340" t="s">
        <v>1837</v>
      </c>
      <c r="D264" s="371" t="s">
        <v>1485</v>
      </c>
      <c r="E264" s="325" t="s">
        <v>1829</v>
      </c>
      <c r="F264" s="372" t="s">
        <v>5589</v>
      </c>
      <c r="G264" s="361" t="s">
        <v>387</v>
      </c>
      <c r="H264" s="354" t="s">
        <v>335</v>
      </c>
      <c r="I264" s="354">
        <v>51</v>
      </c>
      <c r="J264" s="354" t="s">
        <v>121</v>
      </c>
      <c r="K264" s="343"/>
      <c r="L264" s="344"/>
      <c r="M264" s="118" t="s">
        <v>5727</v>
      </c>
      <c r="N264" s="96" t="s">
        <v>1902</v>
      </c>
      <c r="O264" s="37" t="s">
        <v>2433</v>
      </c>
      <c r="P264" s="346" t="s">
        <v>1985</v>
      </c>
      <c r="Q264" s="347"/>
      <c r="R264" s="53" t="s">
        <v>3749</v>
      </c>
      <c r="S264" s="348" t="str">
        <f>IF(OR(TAB_DJD2_FELIN[[#This Row],[Décision DGA]]="OK",TAB_DJD2_FELIN[[#This Row],[Décision DGA]]="AVPE"),"Réponse faite","")</f>
        <v>Réponse faite</v>
      </c>
      <c r="T264" s="349"/>
      <c r="U264" s="349"/>
      <c r="V264" s="349"/>
      <c r="W264" s="351"/>
      <c r="X264" s="352"/>
      <c r="Y264" s="353"/>
      <c r="AA264" s="63"/>
      <c r="AC264" s="37"/>
    </row>
    <row r="265" spans="1:31" ht="89.25" customHeight="1" x14ac:dyDescent="0.25">
      <c r="A265" s="325">
        <v>262</v>
      </c>
      <c r="B265" s="340" t="s">
        <v>1837</v>
      </c>
      <c r="C265" s="340" t="s">
        <v>1837</v>
      </c>
      <c r="D265" s="371" t="s">
        <v>1485</v>
      </c>
      <c r="E265" s="325" t="s">
        <v>1829</v>
      </c>
      <c r="F265" s="372" t="s">
        <v>5589</v>
      </c>
      <c r="G265" s="361" t="s">
        <v>388</v>
      </c>
      <c r="H265" s="354" t="s">
        <v>389</v>
      </c>
      <c r="I265" s="354">
        <v>52</v>
      </c>
      <c r="J265" s="354" t="s">
        <v>19</v>
      </c>
      <c r="K265" s="343"/>
      <c r="L265" s="344"/>
      <c r="M265" s="118" t="s">
        <v>5727</v>
      </c>
      <c r="N265" s="96" t="s">
        <v>1902</v>
      </c>
      <c r="O265" s="37" t="s">
        <v>2434</v>
      </c>
      <c r="P265" s="346" t="s">
        <v>1985</v>
      </c>
      <c r="Q265" s="347"/>
      <c r="R265" s="53" t="s">
        <v>3749</v>
      </c>
      <c r="S265" s="348" t="str">
        <f>IF(OR(TAB_DJD2_FELIN[[#This Row],[Décision DGA]]="OK",TAB_DJD2_FELIN[[#This Row],[Décision DGA]]="AVPE"),"Réponse faite","")</f>
        <v>Réponse faite</v>
      </c>
      <c r="T265" s="349"/>
      <c r="U265" s="349"/>
      <c r="V265" s="349"/>
      <c r="W265" s="351"/>
      <c r="X265" s="352"/>
      <c r="Y265" s="353"/>
      <c r="AA265" s="63"/>
      <c r="AC265" s="37"/>
    </row>
    <row r="266" spans="1:31" ht="60" customHeight="1" x14ac:dyDescent="0.25">
      <c r="A266" s="325">
        <v>263</v>
      </c>
      <c r="B266" s="340" t="s">
        <v>1837</v>
      </c>
      <c r="C266" s="340" t="s">
        <v>1837</v>
      </c>
      <c r="D266" s="371" t="s">
        <v>1485</v>
      </c>
      <c r="E266" s="325" t="s">
        <v>1829</v>
      </c>
      <c r="F266" s="372" t="s">
        <v>5590</v>
      </c>
      <c r="G266" s="361" t="s">
        <v>336</v>
      </c>
      <c r="H266" s="354"/>
      <c r="I266" s="354">
        <v>6</v>
      </c>
      <c r="J266" s="354" t="s">
        <v>19</v>
      </c>
      <c r="K266" s="429"/>
      <c r="L266" s="430"/>
      <c r="M266" s="118" t="s">
        <v>5727</v>
      </c>
      <c r="N266" s="96" t="s">
        <v>1907</v>
      </c>
      <c r="O266" s="37" t="s">
        <v>3429</v>
      </c>
      <c r="P266" s="346" t="s">
        <v>1985</v>
      </c>
      <c r="Q266" s="347"/>
      <c r="R266" s="53" t="s">
        <v>3749</v>
      </c>
      <c r="S266" s="348" t="str">
        <f>IF(OR(TAB_DJD2_FELIN[[#This Row],[Décision DGA]]="OK",TAB_DJD2_FELIN[[#This Row],[Décision DGA]]="AVPE"),"Réponse faite","")</f>
        <v>Réponse faite</v>
      </c>
      <c r="T266" s="349"/>
      <c r="U266" s="349"/>
      <c r="V266" s="349"/>
      <c r="W266" s="351"/>
      <c r="X266" s="352"/>
      <c r="Y266" s="353"/>
      <c r="AA266" s="63"/>
      <c r="AC266" s="37"/>
    </row>
    <row r="267" spans="1:31" ht="70.5" customHeight="1" x14ac:dyDescent="0.25">
      <c r="A267" s="325">
        <v>264</v>
      </c>
      <c r="B267" s="340" t="s">
        <v>1837</v>
      </c>
      <c r="C267" s="340" t="s">
        <v>1837</v>
      </c>
      <c r="D267" s="371" t="s">
        <v>1485</v>
      </c>
      <c r="E267" s="325" t="s">
        <v>1829</v>
      </c>
      <c r="F267" s="372" t="s">
        <v>5590</v>
      </c>
      <c r="G267" s="361" t="s">
        <v>338</v>
      </c>
      <c r="H267" s="354"/>
      <c r="I267" s="354">
        <v>13</v>
      </c>
      <c r="J267" s="354" t="s">
        <v>46</v>
      </c>
      <c r="K267" s="429"/>
      <c r="L267" s="430"/>
      <c r="M267" s="118" t="s">
        <v>5727</v>
      </c>
      <c r="N267" s="96" t="s">
        <v>1907</v>
      </c>
      <c r="O267" s="37" t="s">
        <v>3430</v>
      </c>
      <c r="P267" s="358" t="s">
        <v>1985</v>
      </c>
      <c r="Q267" s="358"/>
      <c r="R267" s="53" t="s">
        <v>4770</v>
      </c>
      <c r="S267" s="348" t="str">
        <f>IF(OR(TAB_DJD2_FELIN[[#This Row],[Décision DGA]]="OK",TAB_DJD2_FELIN[[#This Row],[Décision DGA]]="AVPE"),"Réponse faite","")</f>
        <v>Réponse faite</v>
      </c>
      <c r="T267" s="357"/>
      <c r="U267" s="357"/>
      <c r="V267" s="357"/>
      <c r="W267" s="360"/>
      <c r="X267" s="352"/>
      <c r="Y267" s="353"/>
      <c r="AA267" s="63"/>
      <c r="AC267" s="37"/>
    </row>
    <row r="268" spans="1:31" ht="60" customHeight="1" x14ac:dyDescent="0.25">
      <c r="A268" s="325">
        <v>265</v>
      </c>
      <c r="B268" s="340" t="s">
        <v>1837</v>
      </c>
      <c r="C268" s="340" t="s">
        <v>1837</v>
      </c>
      <c r="D268" s="371" t="s">
        <v>1485</v>
      </c>
      <c r="E268" s="325" t="s">
        <v>1829</v>
      </c>
      <c r="F268" s="372" t="s">
        <v>5590</v>
      </c>
      <c r="G268" s="361" t="s">
        <v>341</v>
      </c>
      <c r="H268" s="354"/>
      <c r="I268" s="354">
        <v>18</v>
      </c>
      <c r="J268" s="354" t="s">
        <v>46</v>
      </c>
      <c r="K268" s="429"/>
      <c r="L268" s="430"/>
      <c r="M268" s="118" t="s">
        <v>5727</v>
      </c>
      <c r="N268" s="362" t="s">
        <v>1907</v>
      </c>
      <c r="O268" s="37" t="s">
        <v>3431</v>
      </c>
      <c r="P268" s="377" t="s">
        <v>1985</v>
      </c>
      <c r="Q268" s="388"/>
      <c r="R268" s="53" t="s">
        <v>4770</v>
      </c>
      <c r="S268" s="348" t="str">
        <f>IF(OR(TAB_DJD2_FELIN[[#This Row],[Décision DGA]]="OK",TAB_DJD2_FELIN[[#This Row],[Décision DGA]]="AVPE"),"Réponse faite","")</f>
        <v>Réponse faite</v>
      </c>
      <c r="T268" s="367"/>
      <c r="U268" s="367"/>
      <c r="V268" s="367"/>
      <c r="W268" s="368"/>
      <c r="X268" s="365"/>
      <c r="Y268" s="366"/>
      <c r="AA268" s="63"/>
      <c r="AC268" s="37"/>
      <c r="AE268" s="325" t="s">
        <v>1521</v>
      </c>
    </row>
    <row r="269" spans="1:31" ht="185.25" customHeight="1" x14ac:dyDescent="0.25">
      <c r="A269" s="325">
        <v>266</v>
      </c>
      <c r="B269" s="340" t="s">
        <v>1837</v>
      </c>
      <c r="C269" s="340" t="s">
        <v>1837</v>
      </c>
      <c r="D269" s="371" t="s">
        <v>1485</v>
      </c>
      <c r="E269" s="325" t="s">
        <v>1829</v>
      </c>
      <c r="F269" s="372" t="s">
        <v>5590</v>
      </c>
      <c r="G269" s="361" t="s">
        <v>343</v>
      </c>
      <c r="H269" s="354"/>
      <c r="I269" s="354">
        <v>31</v>
      </c>
      <c r="J269" s="354" t="s">
        <v>46</v>
      </c>
      <c r="K269" s="429"/>
      <c r="L269" s="430"/>
      <c r="M269" s="118" t="s">
        <v>5727</v>
      </c>
      <c r="N269" s="96" t="s">
        <v>1907</v>
      </c>
      <c r="O269" s="37" t="s">
        <v>3432</v>
      </c>
      <c r="P269" s="346" t="s">
        <v>1985</v>
      </c>
      <c r="Q269" s="347"/>
      <c r="R269" s="53" t="s">
        <v>5196</v>
      </c>
      <c r="S269" s="348" t="str">
        <f>IF(OR(TAB_DJD2_FELIN[[#This Row],[Décision DGA]]="OK",TAB_DJD2_FELIN[[#This Row],[Décision DGA]]="AVPE"),"Réponse faite","")</f>
        <v>Réponse faite</v>
      </c>
      <c r="T269" s="349"/>
      <c r="U269" s="349"/>
      <c r="V269" s="349"/>
      <c r="W269" s="351"/>
      <c r="X269" s="352"/>
      <c r="Y269" s="353"/>
      <c r="AA269" s="63"/>
      <c r="AC269" s="37"/>
      <c r="AE269" s="325" t="s">
        <v>1521</v>
      </c>
    </row>
    <row r="270" spans="1:31" ht="216.75" customHeight="1" x14ac:dyDescent="0.25">
      <c r="A270" s="325">
        <v>267</v>
      </c>
      <c r="B270" s="340" t="s">
        <v>1837</v>
      </c>
      <c r="C270" s="340" t="s">
        <v>1837</v>
      </c>
      <c r="D270" s="371" t="s">
        <v>1485</v>
      </c>
      <c r="E270" s="325" t="s">
        <v>1829</v>
      </c>
      <c r="F270" s="372" t="s">
        <v>5590</v>
      </c>
      <c r="G270" s="361" t="s">
        <v>345</v>
      </c>
      <c r="H270" s="354"/>
      <c r="I270" s="354">
        <v>32</v>
      </c>
      <c r="J270" s="354" t="s">
        <v>46</v>
      </c>
      <c r="K270" s="429"/>
      <c r="L270" s="430"/>
      <c r="M270" s="118" t="s">
        <v>5727</v>
      </c>
      <c r="N270" s="96" t="s">
        <v>1907</v>
      </c>
      <c r="O270" s="37" t="s">
        <v>3433</v>
      </c>
      <c r="P270" s="346" t="s">
        <v>1985</v>
      </c>
      <c r="Q270" s="347"/>
      <c r="R270" s="53" t="s">
        <v>5197</v>
      </c>
      <c r="S270" s="348" t="str">
        <f>IF(OR(TAB_DJD2_FELIN[[#This Row],[Décision DGA]]="OK",TAB_DJD2_FELIN[[#This Row],[Décision DGA]]="AVPE"),"Réponse faite","")</f>
        <v>Réponse faite</v>
      </c>
      <c r="T270" s="349"/>
      <c r="U270" s="349"/>
      <c r="V270" s="349"/>
      <c r="W270" s="351"/>
      <c r="X270" s="352"/>
      <c r="Y270" s="353"/>
      <c r="AA270" s="63"/>
      <c r="AC270" s="37"/>
      <c r="AE270" s="325" t="s">
        <v>1521</v>
      </c>
    </row>
    <row r="271" spans="1:31" ht="63.75" customHeight="1" x14ac:dyDescent="0.25">
      <c r="A271" s="325">
        <v>268</v>
      </c>
      <c r="B271" s="340" t="s">
        <v>1837</v>
      </c>
      <c r="C271" s="340" t="s">
        <v>1837</v>
      </c>
      <c r="D271" s="371" t="s">
        <v>1485</v>
      </c>
      <c r="E271" s="325" t="s">
        <v>1829</v>
      </c>
      <c r="F271" s="372" t="s">
        <v>5590</v>
      </c>
      <c r="G271" s="361" t="s">
        <v>347</v>
      </c>
      <c r="H271" s="354"/>
      <c r="I271" s="354">
        <v>46</v>
      </c>
      <c r="J271" s="354" t="s">
        <v>46</v>
      </c>
      <c r="K271" s="429"/>
      <c r="L271" s="430"/>
      <c r="M271" s="118" t="s">
        <v>5727</v>
      </c>
      <c r="N271" s="96" t="s">
        <v>1907</v>
      </c>
      <c r="O271" s="37" t="s">
        <v>3434</v>
      </c>
      <c r="P271" s="346" t="s">
        <v>1985</v>
      </c>
      <c r="Q271" s="347"/>
      <c r="R271" s="53" t="s">
        <v>4770</v>
      </c>
      <c r="S271" s="348" t="str">
        <f>IF(OR(TAB_DJD2_FELIN[[#This Row],[Décision DGA]]="OK",TAB_DJD2_FELIN[[#This Row],[Décision DGA]]="AVPE"),"Réponse faite","")</f>
        <v>Réponse faite</v>
      </c>
      <c r="T271" s="349"/>
      <c r="U271" s="349"/>
      <c r="V271" s="349"/>
      <c r="W271" s="351"/>
      <c r="X271" s="352"/>
      <c r="Y271" s="353"/>
      <c r="AA271" s="63"/>
      <c r="AC271" s="37"/>
      <c r="AE271" s="325" t="s">
        <v>1521</v>
      </c>
    </row>
    <row r="272" spans="1:31" ht="172.5" customHeight="1" x14ac:dyDescent="0.25">
      <c r="A272" s="325">
        <v>269</v>
      </c>
      <c r="B272" s="340" t="s">
        <v>1837</v>
      </c>
      <c r="C272" s="340" t="s">
        <v>1837</v>
      </c>
      <c r="D272" s="371" t="s">
        <v>1485</v>
      </c>
      <c r="E272" s="325" t="s">
        <v>1829</v>
      </c>
      <c r="F272" s="372" t="s">
        <v>5590</v>
      </c>
      <c r="G272" s="361" t="s">
        <v>349</v>
      </c>
      <c r="H272" s="354"/>
      <c r="I272" s="354">
        <v>23</v>
      </c>
      <c r="J272" s="354" t="s">
        <v>390</v>
      </c>
      <c r="K272" s="429"/>
      <c r="L272" s="430"/>
      <c r="M272" s="118" t="s">
        <v>5727</v>
      </c>
      <c r="N272" s="96" t="s">
        <v>1907</v>
      </c>
      <c r="O272" s="37" t="s">
        <v>3435</v>
      </c>
      <c r="P272" s="346" t="s">
        <v>1985</v>
      </c>
      <c r="Q272" s="347"/>
      <c r="R272" s="53" t="s">
        <v>5197</v>
      </c>
      <c r="S272" s="348" t="str">
        <f>IF(OR(TAB_DJD2_FELIN[[#This Row],[Décision DGA]]="OK",TAB_DJD2_FELIN[[#This Row],[Décision DGA]]="AVPE"),"Réponse faite","")</f>
        <v>Réponse faite</v>
      </c>
      <c r="T272" s="349"/>
      <c r="U272" s="349"/>
      <c r="V272" s="349"/>
      <c r="W272" s="351"/>
      <c r="X272" s="352"/>
      <c r="Y272" s="353"/>
      <c r="AA272" s="63"/>
      <c r="AC272" s="37"/>
      <c r="AE272" s="325" t="s">
        <v>1521</v>
      </c>
    </row>
    <row r="273" spans="1:29" ht="60" customHeight="1" x14ac:dyDescent="0.25">
      <c r="A273" s="325">
        <v>270</v>
      </c>
      <c r="B273" s="340" t="s">
        <v>1837</v>
      </c>
      <c r="C273" s="340" t="s">
        <v>1837</v>
      </c>
      <c r="D273" s="371" t="s">
        <v>1485</v>
      </c>
      <c r="E273" s="325" t="s">
        <v>1829</v>
      </c>
      <c r="F273" s="372" t="s">
        <v>5590</v>
      </c>
      <c r="G273" s="431" t="s">
        <v>17</v>
      </c>
      <c r="H273" s="349"/>
      <c r="I273" s="349"/>
      <c r="J273" s="349" t="s">
        <v>19</v>
      </c>
      <c r="K273" s="432"/>
      <c r="L273" s="432"/>
      <c r="M273" s="118" t="s">
        <v>5727</v>
      </c>
      <c r="N273" s="96" t="s">
        <v>1907</v>
      </c>
      <c r="O273" s="37" t="s">
        <v>3417</v>
      </c>
      <c r="P273" s="346" t="s">
        <v>1985</v>
      </c>
      <c r="Q273" s="347"/>
      <c r="R273" s="53" t="s">
        <v>3749</v>
      </c>
      <c r="S273" s="348" t="str">
        <f>IF(OR(TAB_DJD2_FELIN[[#This Row],[Décision DGA]]="OK",TAB_DJD2_FELIN[[#This Row],[Décision DGA]]="AVPE"),"Réponse faite","")</f>
        <v>Réponse faite</v>
      </c>
      <c r="T273" s="349"/>
      <c r="U273" s="349"/>
      <c r="V273" s="349"/>
      <c r="W273" s="351"/>
      <c r="X273" s="352"/>
      <c r="Y273" s="353"/>
      <c r="AA273" s="63"/>
      <c r="AC273" s="37"/>
    </row>
    <row r="274" spans="1:29" ht="30" customHeight="1" x14ac:dyDescent="0.25">
      <c r="A274" s="325">
        <v>271</v>
      </c>
      <c r="B274" s="340" t="s">
        <v>1837</v>
      </c>
      <c r="C274" s="340" t="s">
        <v>1837</v>
      </c>
      <c r="D274" s="371" t="s">
        <v>1485</v>
      </c>
      <c r="E274" s="325" t="s">
        <v>1829</v>
      </c>
      <c r="F274" s="372" t="s">
        <v>5591</v>
      </c>
      <c r="G274" s="361" t="s">
        <v>391</v>
      </c>
      <c r="H274" s="354" t="s">
        <v>392</v>
      </c>
      <c r="I274" s="354">
        <v>6</v>
      </c>
      <c r="J274" s="354" t="s">
        <v>121</v>
      </c>
      <c r="K274" s="343"/>
      <c r="L274" s="344"/>
      <c r="M274" s="118" t="s">
        <v>5727</v>
      </c>
      <c r="N274" s="96" t="s">
        <v>1902</v>
      </c>
      <c r="O274" s="37" t="s">
        <v>2783</v>
      </c>
      <c r="P274" s="397" t="s">
        <v>4455</v>
      </c>
      <c r="Q274" s="398"/>
      <c r="R274" s="53" t="s">
        <v>3749</v>
      </c>
      <c r="S274" s="348" t="str">
        <f>IF(OR(TAB_DJD2_FELIN[[#This Row],[Décision DGA]]="OK",TAB_DJD2_FELIN[[#This Row],[Décision DGA]]="AVPE"),"Réponse faite","")</f>
        <v>Réponse faite</v>
      </c>
      <c r="T274" s="349"/>
      <c r="U274" s="349"/>
      <c r="V274" s="349"/>
      <c r="W274" s="351"/>
      <c r="X274" s="352"/>
      <c r="Y274" s="353"/>
      <c r="AA274" s="63"/>
      <c r="AC274" s="37"/>
    </row>
    <row r="275" spans="1:29" ht="30" customHeight="1" x14ac:dyDescent="0.25">
      <c r="A275" s="325">
        <v>272</v>
      </c>
      <c r="B275" s="340" t="s">
        <v>1837</v>
      </c>
      <c r="C275" s="340" t="s">
        <v>1837</v>
      </c>
      <c r="D275" s="371" t="s">
        <v>1485</v>
      </c>
      <c r="E275" s="325" t="s">
        <v>1829</v>
      </c>
      <c r="F275" s="372" t="s">
        <v>5591</v>
      </c>
      <c r="G275" s="361" t="s">
        <v>393</v>
      </c>
      <c r="H275" s="354" t="s">
        <v>392</v>
      </c>
      <c r="I275" s="354">
        <v>7</v>
      </c>
      <c r="J275" s="354" t="s">
        <v>19</v>
      </c>
      <c r="K275" s="343"/>
      <c r="L275" s="344"/>
      <c r="M275" s="118" t="s">
        <v>5727</v>
      </c>
      <c r="N275" s="96"/>
      <c r="O275" s="37" t="s">
        <v>3758</v>
      </c>
      <c r="P275" s="346" t="s">
        <v>1985</v>
      </c>
      <c r="Q275" s="347"/>
      <c r="R275" s="53" t="s">
        <v>3749</v>
      </c>
      <c r="S275" s="348" t="str">
        <f>IF(OR(TAB_DJD2_FELIN[[#This Row],[Décision DGA]]="OK",TAB_DJD2_FELIN[[#This Row],[Décision DGA]]="AVPE"),"Réponse faite","")</f>
        <v>Réponse faite</v>
      </c>
      <c r="T275" s="357"/>
      <c r="U275" s="357"/>
      <c r="V275" s="357"/>
      <c r="W275" s="360"/>
      <c r="X275" s="352"/>
      <c r="Y275" s="353"/>
      <c r="AA275" s="63"/>
      <c r="AC275" s="37"/>
    </row>
    <row r="276" spans="1:29" ht="72" customHeight="1" x14ac:dyDescent="0.25">
      <c r="A276" s="325">
        <v>273</v>
      </c>
      <c r="B276" s="340" t="s">
        <v>1837</v>
      </c>
      <c r="C276" s="340" t="s">
        <v>1837</v>
      </c>
      <c r="D276" s="371" t="s">
        <v>1485</v>
      </c>
      <c r="E276" s="325" t="s">
        <v>1829</v>
      </c>
      <c r="F276" s="372" t="s">
        <v>5591</v>
      </c>
      <c r="G276" s="361" t="s">
        <v>394</v>
      </c>
      <c r="H276" s="354" t="s">
        <v>395</v>
      </c>
      <c r="I276" s="354">
        <v>9</v>
      </c>
      <c r="J276" s="354" t="s">
        <v>46</v>
      </c>
      <c r="K276" s="343"/>
      <c r="L276" s="344"/>
      <c r="M276" s="118" t="s">
        <v>5727</v>
      </c>
      <c r="N276" s="362" t="s">
        <v>1902</v>
      </c>
      <c r="O276" s="37" t="s">
        <v>3416</v>
      </c>
      <c r="P276" s="346" t="s">
        <v>1985</v>
      </c>
      <c r="Q276" s="347"/>
      <c r="R276" s="53" t="s">
        <v>3749</v>
      </c>
      <c r="S276" s="348" t="str">
        <f>IF(OR(TAB_DJD2_FELIN[[#This Row],[Décision DGA]]="OK",TAB_DJD2_FELIN[[#This Row],[Décision DGA]]="AVPE"),"Réponse faite","")</f>
        <v>Réponse faite</v>
      </c>
      <c r="T276" s="367"/>
      <c r="U276" s="367"/>
      <c r="V276" s="367"/>
      <c r="W276" s="368"/>
      <c r="X276" s="365"/>
      <c r="Y276" s="366"/>
      <c r="AA276" s="63"/>
      <c r="AC276" s="37"/>
    </row>
    <row r="277" spans="1:29" ht="89.25" customHeight="1" x14ac:dyDescent="0.25">
      <c r="A277" s="325">
        <v>274</v>
      </c>
      <c r="B277" s="340" t="s">
        <v>1837</v>
      </c>
      <c r="C277" s="340" t="s">
        <v>1837</v>
      </c>
      <c r="D277" s="371" t="s">
        <v>1485</v>
      </c>
      <c r="E277" s="325" t="s">
        <v>1829</v>
      </c>
      <c r="F277" s="372" t="s">
        <v>5591</v>
      </c>
      <c r="G277" s="361" t="s">
        <v>396</v>
      </c>
      <c r="H277" s="354" t="s">
        <v>397</v>
      </c>
      <c r="I277" s="354" t="s">
        <v>398</v>
      </c>
      <c r="J277" s="354" t="s">
        <v>46</v>
      </c>
      <c r="K277" s="343"/>
      <c r="L277" s="344"/>
      <c r="M277" s="118" t="s">
        <v>5727</v>
      </c>
      <c r="N277" s="362" t="s">
        <v>1902</v>
      </c>
      <c r="O277" s="37" t="s">
        <v>3416</v>
      </c>
      <c r="P277" s="346" t="s">
        <v>1985</v>
      </c>
      <c r="Q277" s="347"/>
      <c r="R277" s="53" t="s">
        <v>3749</v>
      </c>
      <c r="S277" s="348" t="str">
        <f>IF(OR(TAB_DJD2_FELIN[[#This Row],[Décision DGA]]="OK",TAB_DJD2_FELIN[[#This Row],[Décision DGA]]="AVPE"),"Réponse faite","")</f>
        <v>Réponse faite</v>
      </c>
      <c r="T277" s="349"/>
      <c r="U277" s="349"/>
      <c r="V277" s="349"/>
      <c r="W277" s="351"/>
      <c r="X277" s="352"/>
      <c r="Y277" s="353"/>
      <c r="AA277" s="63"/>
      <c r="AC277" s="37"/>
    </row>
    <row r="278" spans="1:29" ht="38.25" customHeight="1" x14ac:dyDescent="0.25">
      <c r="A278" s="325">
        <v>275</v>
      </c>
      <c r="B278" s="340" t="s">
        <v>1837</v>
      </c>
      <c r="C278" s="340" t="s">
        <v>1837</v>
      </c>
      <c r="D278" s="371" t="s">
        <v>1485</v>
      </c>
      <c r="E278" s="325" t="s">
        <v>1829</v>
      </c>
      <c r="F278" s="372" t="s">
        <v>5591</v>
      </c>
      <c r="G278" s="361" t="s">
        <v>399</v>
      </c>
      <c r="H278" s="354" t="s">
        <v>400</v>
      </c>
      <c r="I278" s="354">
        <v>11</v>
      </c>
      <c r="J278" s="354" t="s">
        <v>46</v>
      </c>
      <c r="K278" s="343"/>
      <c r="L278" s="344"/>
      <c r="M278" s="118" t="s">
        <v>5727</v>
      </c>
      <c r="N278" s="96" t="s">
        <v>1902</v>
      </c>
      <c r="O278" s="37" t="s">
        <v>3759</v>
      </c>
      <c r="P278" s="346" t="s">
        <v>1985</v>
      </c>
      <c r="Q278" s="347"/>
      <c r="R278" s="53" t="s">
        <v>3760</v>
      </c>
      <c r="S278" s="348" t="str">
        <f>IF(OR(TAB_DJD2_FELIN[[#This Row],[Décision DGA]]="OK",TAB_DJD2_FELIN[[#This Row],[Décision DGA]]="AVPE"),"Réponse faite","")</f>
        <v>Réponse faite</v>
      </c>
      <c r="T278" s="349"/>
      <c r="U278" s="349"/>
      <c r="V278" s="349"/>
      <c r="W278" s="351"/>
      <c r="X278" s="352"/>
      <c r="Y278" s="353"/>
      <c r="AA278" s="63"/>
      <c r="AC278" s="37"/>
    </row>
    <row r="279" spans="1:29" ht="84.75" customHeight="1" x14ac:dyDescent="0.25">
      <c r="A279" s="325">
        <v>276</v>
      </c>
      <c r="B279" s="340" t="s">
        <v>1837</v>
      </c>
      <c r="C279" s="340" t="s">
        <v>1837</v>
      </c>
      <c r="D279" s="371" t="s">
        <v>1485</v>
      </c>
      <c r="E279" s="325" t="s">
        <v>1829</v>
      </c>
      <c r="F279" s="372" t="s">
        <v>5591</v>
      </c>
      <c r="G279" s="361" t="s">
        <v>401</v>
      </c>
      <c r="H279" s="354" t="s">
        <v>402</v>
      </c>
      <c r="I279" s="354">
        <v>17</v>
      </c>
      <c r="J279" s="354" t="s">
        <v>403</v>
      </c>
      <c r="K279" s="343"/>
      <c r="L279" s="344"/>
      <c r="M279" s="118" t="s">
        <v>5727</v>
      </c>
      <c r="N279" s="96" t="s">
        <v>1907</v>
      </c>
      <c r="O279" s="61" t="s">
        <v>4415</v>
      </c>
      <c r="P279" s="346" t="s">
        <v>1985</v>
      </c>
      <c r="Q279" s="347"/>
      <c r="R279" s="53" t="s">
        <v>5198</v>
      </c>
      <c r="S279" s="348" t="str">
        <f>IF(OR(TAB_DJD2_FELIN[[#This Row],[Décision DGA]]="OK",TAB_DJD2_FELIN[[#This Row],[Décision DGA]]="AVPE"),"Réponse faite","")</f>
        <v>Réponse faite</v>
      </c>
      <c r="T279" s="349"/>
      <c r="U279" s="349"/>
      <c r="V279" s="349"/>
      <c r="W279" s="351"/>
      <c r="X279" s="352"/>
      <c r="Y279" s="353"/>
      <c r="AA279" s="63"/>
      <c r="AC279" s="37"/>
    </row>
    <row r="280" spans="1:29" ht="60" customHeight="1" x14ac:dyDescent="0.25">
      <c r="A280" s="325">
        <v>277</v>
      </c>
      <c r="B280" s="340" t="s">
        <v>1837</v>
      </c>
      <c r="C280" s="340" t="s">
        <v>1837</v>
      </c>
      <c r="D280" s="371" t="s">
        <v>1485</v>
      </c>
      <c r="E280" s="325" t="s">
        <v>1829</v>
      </c>
      <c r="F280" s="372" t="s">
        <v>5591</v>
      </c>
      <c r="G280" s="361" t="s">
        <v>404</v>
      </c>
      <c r="H280" s="354" t="s">
        <v>405</v>
      </c>
      <c r="I280" s="354">
        <v>21</v>
      </c>
      <c r="J280" s="354" t="s">
        <v>121</v>
      </c>
      <c r="K280" s="344"/>
      <c r="L280" s="344"/>
      <c r="M280" s="118" t="s">
        <v>5727</v>
      </c>
      <c r="N280" s="96" t="s">
        <v>1902</v>
      </c>
      <c r="O280" s="61" t="s">
        <v>4416</v>
      </c>
      <c r="P280" s="358" t="s">
        <v>3618</v>
      </c>
      <c r="Q280" s="370">
        <v>43380</v>
      </c>
      <c r="R280" s="87" t="s">
        <v>5390</v>
      </c>
      <c r="S280" s="348" t="str">
        <f>IF(OR(TAB_DJD2_FELIN[[#This Row],[Décision DGA]]="OK",TAB_DJD2_FELIN[[#This Row],[Décision DGA]]="AVPE"),"Réponse faite","")</f>
        <v/>
      </c>
      <c r="T280" s="349"/>
      <c r="U280" s="349"/>
      <c r="V280" s="349"/>
      <c r="W280" s="351"/>
      <c r="X280" s="352"/>
      <c r="Y280" s="353"/>
      <c r="AA280" s="63"/>
      <c r="AC280" s="37"/>
    </row>
    <row r="281" spans="1:29" ht="30" customHeight="1" x14ac:dyDescent="0.25">
      <c r="A281" s="325">
        <v>278</v>
      </c>
      <c r="B281" s="340" t="s">
        <v>1837</v>
      </c>
      <c r="C281" s="340" t="s">
        <v>1837</v>
      </c>
      <c r="D281" s="371" t="s">
        <v>1485</v>
      </c>
      <c r="E281" s="325" t="s">
        <v>1829</v>
      </c>
      <c r="F281" s="372" t="s">
        <v>5591</v>
      </c>
      <c r="G281" s="361" t="s">
        <v>406</v>
      </c>
      <c r="H281" s="354" t="s">
        <v>407</v>
      </c>
      <c r="I281" s="354">
        <v>25</v>
      </c>
      <c r="J281" s="354" t="s">
        <v>121</v>
      </c>
      <c r="K281" s="343"/>
      <c r="L281" s="344"/>
      <c r="M281" s="118" t="s">
        <v>5727</v>
      </c>
      <c r="N281" s="96" t="s">
        <v>1902</v>
      </c>
      <c r="O281" s="61" t="s">
        <v>4417</v>
      </c>
      <c r="P281" s="346" t="s">
        <v>4455</v>
      </c>
      <c r="Q281" s="347"/>
      <c r="R281" s="53" t="s">
        <v>5037</v>
      </c>
      <c r="S281" s="348" t="str">
        <f>IF(OR(TAB_DJD2_FELIN[[#This Row],[Décision DGA]]="OK",TAB_DJD2_FELIN[[#This Row],[Décision DGA]]="AVPE"),"Réponse faite","")</f>
        <v>Réponse faite</v>
      </c>
      <c r="T281" s="349"/>
      <c r="U281" s="349"/>
      <c r="V281" s="349"/>
      <c r="W281" s="351"/>
      <c r="X281" s="352"/>
      <c r="Y281" s="353"/>
      <c r="AA281" s="63"/>
      <c r="AC281" s="37"/>
    </row>
    <row r="282" spans="1:29" ht="30" customHeight="1" x14ac:dyDescent="0.25">
      <c r="A282" s="325">
        <v>279</v>
      </c>
      <c r="B282" s="340" t="s">
        <v>1837</v>
      </c>
      <c r="C282" s="340" t="s">
        <v>1837</v>
      </c>
      <c r="D282" s="371" t="s">
        <v>1485</v>
      </c>
      <c r="E282" s="325" t="s">
        <v>1829</v>
      </c>
      <c r="F282" s="372" t="s">
        <v>5591</v>
      </c>
      <c r="G282" s="361" t="s">
        <v>408</v>
      </c>
      <c r="H282" s="354" t="s">
        <v>395</v>
      </c>
      <c r="I282" s="354">
        <v>9</v>
      </c>
      <c r="J282" s="354" t="s">
        <v>46</v>
      </c>
      <c r="K282" s="343"/>
      <c r="L282" s="344"/>
      <c r="M282" s="118" t="s">
        <v>5727</v>
      </c>
      <c r="N282" s="96" t="s">
        <v>1902</v>
      </c>
      <c r="O282" s="61" t="s">
        <v>4418</v>
      </c>
      <c r="P282" s="346" t="s">
        <v>1985</v>
      </c>
      <c r="Q282" s="347"/>
      <c r="R282" s="53" t="s">
        <v>5199</v>
      </c>
      <c r="S282" s="348" t="str">
        <f>IF(OR(TAB_DJD2_FELIN[[#This Row],[Décision DGA]]="OK",TAB_DJD2_FELIN[[#This Row],[Décision DGA]]="AVPE"),"Réponse faite","")</f>
        <v>Réponse faite</v>
      </c>
      <c r="T282" s="349"/>
      <c r="U282" s="349"/>
      <c r="V282" s="349"/>
      <c r="W282" s="351"/>
      <c r="X282" s="352"/>
      <c r="Y282" s="353"/>
      <c r="AA282" s="63"/>
      <c r="AC282" s="37"/>
    </row>
    <row r="283" spans="1:29" ht="51" customHeight="1" x14ac:dyDescent="0.25">
      <c r="A283" s="325">
        <v>280</v>
      </c>
      <c r="B283" s="340" t="s">
        <v>1837</v>
      </c>
      <c r="C283" s="340" t="s">
        <v>1837</v>
      </c>
      <c r="D283" s="371" t="s">
        <v>1485</v>
      </c>
      <c r="E283" s="325" t="s">
        <v>1829</v>
      </c>
      <c r="F283" s="372" t="s">
        <v>5591</v>
      </c>
      <c r="G283" s="361" t="s">
        <v>409</v>
      </c>
      <c r="H283" s="354" t="s">
        <v>405</v>
      </c>
      <c r="I283" s="354">
        <v>21</v>
      </c>
      <c r="J283" s="354" t="s">
        <v>46</v>
      </c>
      <c r="K283" s="343"/>
      <c r="L283" s="344"/>
      <c r="M283" s="118" t="s">
        <v>5727</v>
      </c>
      <c r="N283" s="96" t="s">
        <v>1902</v>
      </c>
      <c r="O283" s="61" t="s">
        <v>4419</v>
      </c>
      <c r="P283" s="346" t="s">
        <v>1985</v>
      </c>
      <c r="Q283" s="347"/>
      <c r="R283" s="53" t="s">
        <v>5199</v>
      </c>
      <c r="S283" s="348" t="str">
        <f>IF(OR(TAB_DJD2_FELIN[[#This Row],[Décision DGA]]="OK",TAB_DJD2_FELIN[[#This Row],[Décision DGA]]="AVPE"),"Réponse faite","")</f>
        <v>Réponse faite</v>
      </c>
      <c r="T283" s="349"/>
      <c r="U283" s="349"/>
      <c r="V283" s="349"/>
      <c r="W283" s="351"/>
      <c r="X283" s="352"/>
      <c r="Y283" s="353"/>
      <c r="AA283" s="63"/>
      <c r="AC283" s="37"/>
    </row>
    <row r="284" spans="1:29" ht="89.25" customHeight="1" x14ac:dyDescent="0.25">
      <c r="A284" s="325">
        <v>281</v>
      </c>
      <c r="B284" s="340" t="s">
        <v>1837</v>
      </c>
      <c r="C284" s="340" t="s">
        <v>1837</v>
      </c>
      <c r="D284" s="371" t="s">
        <v>1485</v>
      </c>
      <c r="E284" s="325" t="s">
        <v>1829</v>
      </c>
      <c r="F284" s="372" t="s">
        <v>5591</v>
      </c>
      <c r="G284" s="361" t="s">
        <v>410</v>
      </c>
      <c r="H284" s="354" t="s">
        <v>405</v>
      </c>
      <c r="I284" s="354">
        <v>22</v>
      </c>
      <c r="J284" s="354" t="s">
        <v>121</v>
      </c>
      <c r="K284" s="343"/>
      <c r="L284" s="344"/>
      <c r="M284" s="118" t="s">
        <v>5727</v>
      </c>
      <c r="N284" s="96" t="s">
        <v>1907</v>
      </c>
      <c r="O284" s="37" t="s">
        <v>4420</v>
      </c>
      <c r="P284" s="358" t="s">
        <v>4455</v>
      </c>
      <c r="Q284" s="370">
        <v>43383</v>
      </c>
      <c r="R284" s="87" t="s">
        <v>5394</v>
      </c>
      <c r="S284" s="348" t="str">
        <f>IF(OR(TAB_DJD2_FELIN[[#This Row],[Décision DGA]]="OK",TAB_DJD2_FELIN[[#This Row],[Décision DGA]]="AVPE"),"Réponse faite","")</f>
        <v>Réponse faite</v>
      </c>
      <c r="T284" s="349"/>
      <c r="U284" s="349"/>
      <c r="V284" s="349"/>
      <c r="W284" s="351"/>
      <c r="X284" s="352"/>
      <c r="Y284" s="353"/>
      <c r="AA284" s="63"/>
      <c r="AC284" s="37"/>
    </row>
    <row r="285" spans="1:29" ht="51" customHeight="1" x14ac:dyDescent="0.25">
      <c r="A285" s="325">
        <v>282</v>
      </c>
      <c r="B285" s="340" t="s">
        <v>1837</v>
      </c>
      <c r="C285" s="340" t="s">
        <v>1837</v>
      </c>
      <c r="D285" s="371" t="s">
        <v>1485</v>
      </c>
      <c r="E285" s="325" t="s">
        <v>1829</v>
      </c>
      <c r="F285" s="372" t="s">
        <v>5591</v>
      </c>
      <c r="G285" s="361" t="s">
        <v>411</v>
      </c>
      <c r="H285" s="354" t="s">
        <v>412</v>
      </c>
      <c r="I285" s="354" t="s">
        <v>413</v>
      </c>
      <c r="J285" s="354" t="s">
        <v>19</v>
      </c>
      <c r="K285" s="343"/>
      <c r="L285" s="344"/>
      <c r="M285" s="118" t="s">
        <v>5727</v>
      </c>
      <c r="N285" s="96" t="s">
        <v>1907</v>
      </c>
      <c r="O285" s="37" t="s">
        <v>4421</v>
      </c>
      <c r="P285" s="346" t="s">
        <v>1985</v>
      </c>
      <c r="Q285" s="347"/>
      <c r="R285" s="53" t="s">
        <v>5199</v>
      </c>
      <c r="S285" s="348" t="str">
        <f>IF(OR(TAB_DJD2_FELIN[[#This Row],[Décision DGA]]="OK",TAB_DJD2_FELIN[[#This Row],[Décision DGA]]="AVPE"),"Réponse faite","")</f>
        <v>Réponse faite</v>
      </c>
      <c r="T285" s="349"/>
      <c r="U285" s="349"/>
      <c r="V285" s="349"/>
      <c r="W285" s="351"/>
      <c r="X285" s="352"/>
      <c r="Y285" s="353"/>
      <c r="AA285" s="63"/>
      <c r="AC285" s="37"/>
    </row>
    <row r="286" spans="1:29" ht="30" customHeight="1" x14ac:dyDescent="0.25">
      <c r="A286" s="325">
        <v>283</v>
      </c>
      <c r="B286" s="340" t="s">
        <v>1837</v>
      </c>
      <c r="C286" s="340" t="s">
        <v>1837</v>
      </c>
      <c r="D286" s="371" t="s">
        <v>1485</v>
      </c>
      <c r="E286" s="325" t="s">
        <v>1829</v>
      </c>
      <c r="F286" s="372" t="s">
        <v>5591</v>
      </c>
      <c r="G286" s="361" t="s">
        <v>374</v>
      </c>
      <c r="H286" s="354"/>
      <c r="I286" s="354"/>
      <c r="J286" s="354" t="s">
        <v>19</v>
      </c>
      <c r="K286" s="344"/>
      <c r="L286" s="344"/>
      <c r="M286" s="118" t="s">
        <v>5727</v>
      </c>
      <c r="N286" s="96" t="s">
        <v>1902</v>
      </c>
      <c r="O286" s="37" t="s">
        <v>4422</v>
      </c>
      <c r="P286" s="346" t="s">
        <v>4455</v>
      </c>
      <c r="Q286" s="347"/>
      <c r="R286" s="53" t="s">
        <v>5034</v>
      </c>
      <c r="S286" s="348" t="str">
        <f>IF(OR(TAB_DJD2_FELIN[[#This Row],[Décision DGA]]="OK",TAB_DJD2_FELIN[[#This Row],[Décision DGA]]="AVPE"),"Réponse faite","")</f>
        <v>Réponse faite</v>
      </c>
      <c r="T286" s="349"/>
      <c r="U286" s="349"/>
      <c r="V286" s="349"/>
      <c r="W286" s="351"/>
      <c r="X286" s="352"/>
      <c r="Y286" s="353"/>
      <c r="AA286" s="63"/>
      <c r="AC286" s="37"/>
    </row>
    <row r="287" spans="1:29" ht="45" customHeight="1" x14ac:dyDescent="0.25">
      <c r="A287" s="325">
        <v>284</v>
      </c>
      <c r="B287" s="340" t="s">
        <v>1836</v>
      </c>
      <c r="C287" s="340" t="s">
        <v>1485</v>
      </c>
      <c r="D287" s="340" t="s">
        <v>1836</v>
      </c>
      <c r="E287" s="325" t="s">
        <v>1830</v>
      </c>
      <c r="F287" s="372" t="s">
        <v>5592</v>
      </c>
      <c r="G287" s="361" t="s">
        <v>17</v>
      </c>
      <c r="H287" s="354"/>
      <c r="I287" s="354"/>
      <c r="J287" s="354" t="s">
        <v>19</v>
      </c>
      <c r="K287" s="343" t="s">
        <v>20</v>
      </c>
      <c r="L287" s="344"/>
      <c r="M287" s="118" t="s">
        <v>5727</v>
      </c>
      <c r="N287" s="96" t="s">
        <v>1907</v>
      </c>
      <c r="O287" s="37" t="s">
        <v>1911</v>
      </c>
      <c r="P287" s="346" t="s">
        <v>1979</v>
      </c>
      <c r="Q287" s="347"/>
      <c r="R287" s="53" t="s">
        <v>2028</v>
      </c>
      <c r="S287" s="348" t="s">
        <v>5214</v>
      </c>
      <c r="T287" s="349"/>
      <c r="U287" s="349"/>
      <c r="V287" s="349"/>
      <c r="W287" s="351"/>
      <c r="X287" s="352"/>
      <c r="Y287" s="353"/>
      <c r="AA287" s="63"/>
      <c r="AC287" s="37"/>
    </row>
    <row r="288" spans="1:29" ht="60" customHeight="1" x14ac:dyDescent="0.25">
      <c r="A288" s="325">
        <v>285</v>
      </c>
      <c r="B288" s="340" t="s">
        <v>1836</v>
      </c>
      <c r="C288" s="340" t="s">
        <v>1485</v>
      </c>
      <c r="D288" s="340" t="s">
        <v>1836</v>
      </c>
      <c r="E288" s="325" t="s">
        <v>1830</v>
      </c>
      <c r="F288" s="372" t="s">
        <v>5592</v>
      </c>
      <c r="G288" s="361" t="s">
        <v>21</v>
      </c>
      <c r="H288" s="354" t="s">
        <v>414</v>
      </c>
      <c r="I288" s="354"/>
      <c r="J288" s="354" t="s">
        <v>19</v>
      </c>
      <c r="K288" s="344" t="s">
        <v>20</v>
      </c>
      <c r="L288" s="344"/>
      <c r="M288" s="118" t="s">
        <v>5727</v>
      </c>
      <c r="N288" s="96" t="s">
        <v>1902</v>
      </c>
      <c r="O288" s="37" t="s">
        <v>1905</v>
      </c>
      <c r="P288" s="363" t="s">
        <v>3618</v>
      </c>
      <c r="Q288" s="363"/>
      <c r="R288" s="53" t="s">
        <v>1986</v>
      </c>
      <c r="S288" s="348" t="s">
        <v>5214</v>
      </c>
      <c r="T288" s="349"/>
      <c r="U288" s="349"/>
      <c r="V288" s="349"/>
      <c r="W288" s="351"/>
      <c r="X288" s="352"/>
      <c r="Y288" s="353"/>
      <c r="AA288" s="63"/>
      <c r="AC288" s="37"/>
    </row>
    <row r="289" spans="1:31" ht="63.75" customHeight="1" x14ac:dyDescent="0.25">
      <c r="A289" s="325">
        <v>286</v>
      </c>
      <c r="B289" s="340" t="s">
        <v>1837</v>
      </c>
      <c r="C289" s="340" t="s">
        <v>1485</v>
      </c>
      <c r="D289" s="340" t="s">
        <v>1837</v>
      </c>
      <c r="E289" s="325" t="s">
        <v>1830</v>
      </c>
      <c r="F289" s="372" t="s">
        <v>5592</v>
      </c>
      <c r="G289" s="387" t="s">
        <v>258</v>
      </c>
      <c r="H289" s="379" t="s">
        <v>415</v>
      </c>
      <c r="I289" s="379">
        <v>15</v>
      </c>
      <c r="J289" s="379" t="s">
        <v>46</v>
      </c>
      <c r="K289" s="430"/>
      <c r="L289" s="430"/>
      <c r="M289" s="118" t="s">
        <v>5727</v>
      </c>
      <c r="N289" s="96" t="s">
        <v>1902</v>
      </c>
      <c r="O289" s="38" t="s">
        <v>2468</v>
      </c>
      <c r="P289" s="346" t="s">
        <v>1985</v>
      </c>
      <c r="Q289" s="355">
        <v>43442</v>
      </c>
      <c r="R289" s="53" t="s">
        <v>5516</v>
      </c>
      <c r="S289" s="348" t="str">
        <f>IF(OR(TAB_DJD2_FELIN[[#This Row],[Décision DGA]]="OK",TAB_DJD2_FELIN[[#This Row],[Décision DGA]]="AVPE"),"Réponse faite","")</f>
        <v>Réponse faite</v>
      </c>
      <c r="T289" s="349"/>
      <c r="U289" s="349"/>
      <c r="V289" s="349"/>
      <c r="W289" s="351"/>
      <c r="X289" s="352"/>
      <c r="Y289" s="353"/>
      <c r="AA289" s="63"/>
      <c r="AC289" s="38"/>
    </row>
    <row r="290" spans="1:31" ht="51" customHeight="1" x14ac:dyDescent="0.25">
      <c r="A290" s="325">
        <v>287</v>
      </c>
      <c r="B290" s="340" t="s">
        <v>1837</v>
      </c>
      <c r="C290" s="340" t="s">
        <v>1485</v>
      </c>
      <c r="D290" s="340" t="s">
        <v>1837</v>
      </c>
      <c r="E290" s="325" t="s">
        <v>1830</v>
      </c>
      <c r="F290" s="372" t="s">
        <v>5592</v>
      </c>
      <c r="G290" s="387" t="s">
        <v>260</v>
      </c>
      <c r="H290" s="379" t="s">
        <v>416</v>
      </c>
      <c r="I290" s="379">
        <v>21</v>
      </c>
      <c r="J290" s="379" t="s">
        <v>46</v>
      </c>
      <c r="K290" s="430"/>
      <c r="L290" s="430"/>
      <c r="M290" s="118" t="s">
        <v>5727</v>
      </c>
      <c r="N290" s="96" t="s">
        <v>1902</v>
      </c>
      <c r="O290" s="38" t="s">
        <v>2469</v>
      </c>
      <c r="P290" s="346" t="s">
        <v>1985</v>
      </c>
      <c r="Q290" s="347"/>
      <c r="R290" s="53" t="s">
        <v>4769</v>
      </c>
      <c r="S290" s="348" t="str">
        <f>IF(OR(TAB_DJD2_FELIN[[#This Row],[Décision DGA]]="OK",TAB_DJD2_FELIN[[#This Row],[Décision DGA]]="AVPE"),"Réponse faite","")</f>
        <v>Réponse faite</v>
      </c>
      <c r="T290" s="349"/>
      <c r="U290" s="349"/>
      <c r="V290" s="349"/>
      <c r="W290" s="351"/>
      <c r="X290" s="352"/>
      <c r="Y290" s="353"/>
      <c r="AA290" s="63"/>
      <c r="AC290" s="38"/>
    </row>
    <row r="291" spans="1:31" ht="45" customHeight="1" x14ac:dyDescent="0.25">
      <c r="A291" s="325">
        <v>288</v>
      </c>
      <c r="B291" s="340" t="s">
        <v>1837</v>
      </c>
      <c r="C291" s="340" t="s">
        <v>1485</v>
      </c>
      <c r="D291" s="340" t="s">
        <v>1837</v>
      </c>
      <c r="E291" s="325" t="s">
        <v>1830</v>
      </c>
      <c r="F291" s="372" t="s">
        <v>5592</v>
      </c>
      <c r="G291" s="387" t="s">
        <v>417</v>
      </c>
      <c r="H291" s="379" t="s">
        <v>418</v>
      </c>
      <c r="I291" s="379">
        <v>6</v>
      </c>
      <c r="J291" s="379" t="s">
        <v>19</v>
      </c>
      <c r="K291" s="430"/>
      <c r="L291" s="430"/>
      <c r="M291" s="118" t="s">
        <v>5727</v>
      </c>
      <c r="N291" s="96" t="s">
        <v>1902</v>
      </c>
      <c r="O291" s="38"/>
      <c r="P291" s="358" t="s">
        <v>1985</v>
      </c>
      <c r="Q291" s="370">
        <v>43441</v>
      </c>
      <c r="R291" s="87" t="s">
        <v>5477</v>
      </c>
      <c r="S291" s="348" t="str">
        <f>IF(OR(TAB_DJD2_FELIN[[#This Row],[Décision DGA]]="OK",TAB_DJD2_FELIN[[#This Row],[Décision DGA]]="AVPE"),"Réponse faite","")</f>
        <v>Réponse faite</v>
      </c>
      <c r="T291" s="357"/>
      <c r="U291" s="357"/>
      <c r="V291" s="357"/>
      <c r="W291" s="360"/>
      <c r="X291" s="352"/>
      <c r="Y291" s="353"/>
      <c r="AA291" s="63"/>
      <c r="AC291" s="38"/>
    </row>
    <row r="292" spans="1:31" ht="63.75" customHeight="1" x14ac:dyDescent="0.25">
      <c r="A292" s="325">
        <v>289</v>
      </c>
      <c r="B292" s="340" t="s">
        <v>1837</v>
      </c>
      <c r="C292" s="340" t="s">
        <v>1485</v>
      </c>
      <c r="D292" s="340" t="s">
        <v>1837</v>
      </c>
      <c r="E292" s="325" t="s">
        <v>1830</v>
      </c>
      <c r="F292" s="372" t="s">
        <v>5592</v>
      </c>
      <c r="G292" s="387" t="s">
        <v>419</v>
      </c>
      <c r="H292" s="379" t="s">
        <v>420</v>
      </c>
      <c r="I292" s="379">
        <v>27</v>
      </c>
      <c r="J292" s="379" t="s">
        <v>19</v>
      </c>
      <c r="K292" s="433"/>
      <c r="L292" s="433"/>
      <c r="M292" s="118" t="s">
        <v>5727</v>
      </c>
      <c r="N292" s="362" t="s">
        <v>1902</v>
      </c>
      <c r="O292" s="38" t="s">
        <v>2470</v>
      </c>
      <c r="P292" s="346" t="s">
        <v>4455</v>
      </c>
      <c r="Q292" s="347"/>
      <c r="R292" s="53" t="s">
        <v>5037</v>
      </c>
      <c r="S292" s="348" t="str">
        <f>IF(OR(TAB_DJD2_FELIN[[#This Row],[Décision DGA]]="OK",TAB_DJD2_FELIN[[#This Row],[Décision DGA]]="AVPE"),"Réponse faite","")</f>
        <v>Réponse faite</v>
      </c>
      <c r="T292" s="367"/>
      <c r="U292" s="367"/>
      <c r="V292" s="367"/>
      <c r="W292" s="368"/>
      <c r="X292" s="365"/>
      <c r="Y292" s="366"/>
      <c r="AA292" s="63"/>
      <c r="AC292" s="38"/>
    </row>
    <row r="293" spans="1:31" ht="102" customHeight="1" x14ac:dyDescent="0.25">
      <c r="A293" s="325">
        <v>290</v>
      </c>
      <c r="B293" s="340" t="s">
        <v>1837</v>
      </c>
      <c r="C293" s="340" t="s">
        <v>1485</v>
      </c>
      <c r="D293" s="340" t="s">
        <v>1837</v>
      </c>
      <c r="E293" s="325" t="s">
        <v>1830</v>
      </c>
      <c r="F293" s="372" t="s">
        <v>5592</v>
      </c>
      <c r="G293" s="387" t="s">
        <v>421</v>
      </c>
      <c r="H293" s="379" t="s">
        <v>422</v>
      </c>
      <c r="I293" s="379" t="s">
        <v>423</v>
      </c>
      <c r="J293" s="379" t="s">
        <v>19</v>
      </c>
      <c r="K293" s="430"/>
      <c r="L293" s="430"/>
      <c r="M293" s="118" t="s">
        <v>5727</v>
      </c>
      <c r="N293" s="96" t="s">
        <v>1902</v>
      </c>
      <c r="O293" s="38" t="s">
        <v>2471</v>
      </c>
      <c r="P293" s="346" t="s">
        <v>4455</v>
      </c>
      <c r="Q293" s="347"/>
      <c r="R293" s="53" t="s">
        <v>5037</v>
      </c>
      <c r="S293" s="348" t="str">
        <f>IF(OR(TAB_DJD2_FELIN[[#This Row],[Décision DGA]]="OK",TAB_DJD2_FELIN[[#This Row],[Décision DGA]]="AVPE"),"Réponse faite","")</f>
        <v>Réponse faite</v>
      </c>
      <c r="T293" s="349"/>
      <c r="U293" s="349"/>
      <c r="V293" s="349"/>
      <c r="W293" s="351"/>
      <c r="X293" s="352"/>
      <c r="Y293" s="353"/>
      <c r="AA293" s="63"/>
      <c r="AC293" s="38"/>
    </row>
    <row r="294" spans="1:31" ht="102" customHeight="1" x14ac:dyDescent="0.25">
      <c r="A294" s="325">
        <v>291</v>
      </c>
      <c r="B294" s="340" t="s">
        <v>1837</v>
      </c>
      <c r="C294" s="340" t="s">
        <v>1485</v>
      </c>
      <c r="D294" s="340" t="s">
        <v>1837</v>
      </c>
      <c r="E294" s="325" t="s">
        <v>1830</v>
      </c>
      <c r="F294" s="372" t="s">
        <v>5592</v>
      </c>
      <c r="G294" s="387" t="s">
        <v>424</v>
      </c>
      <c r="H294" s="379" t="s">
        <v>187</v>
      </c>
      <c r="I294" s="379">
        <v>31</v>
      </c>
      <c r="J294" s="379" t="s">
        <v>19</v>
      </c>
      <c r="K294" s="430"/>
      <c r="L294" s="430"/>
      <c r="M294" s="118" t="s">
        <v>5727</v>
      </c>
      <c r="N294" s="96" t="s">
        <v>1907</v>
      </c>
      <c r="O294" s="38" t="s">
        <v>2472</v>
      </c>
      <c r="P294" s="358" t="s">
        <v>3618</v>
      </c>
      <c r="Q294" s="370">
        <v>43380</v>
      </c>
      <c r="R294" s="87" t="s">
        <v>5390</v>
      </c>
      <c r="S294" s="348" t="str">
        <f>IF(OR(TAB_DJD2_FELIN[[#This Row],[Décision DGA]]="OK",TAB_DJD2_FELIN[[#This Row],[Décision DGA]]="AVPE"),"Réponse faite","")</f>
        <v/>
      </c>
      <c r="T294" s="349"/>
      <c r="U294" s="349"/>
      <c r="V294" s="349"/>
      <c r="W294" s="351"/>
      <c r="X294" s="352"/>
      <c r="Y294" s="353"/>
      <c r="AA294" s="63"/>
      <c r="AC294" s="38"/>
    </row>
    <row r="295" spans="1:31" ht="51" customHeight="1" x14ac:dyDescent="0.25">
      <c r="A295" s="325">
        <v>292</v>
      </c>
      <c r="B295" s="340" t="s">
        <v>1837</v>
      </c>
      <c r="C295" s="340" t="s">
        <v>1485</v>
      </c>
      <c r="D295" s="340" t="s">
        <v>1837</v>
      </c>
      <c r="E295" s="325" t="s">
        <v>1830</v>
      </c>
      <c r="F295" s="372" t="s">
        <v>5592</v>
      </c>
      <c r="G295" s="387" t="s">
        <v>425</v>
      </c>
      <c r="H295" s="379" t="s">
        <v>426</v>
      </c>
      <c r="I295" s="379" t="s">
        <v>427</v>
      </c>
      <c r="J295" s="379" t="s">
        <v>46</v>
      </c>
      <c r="K295" s="430"/>
      <c r="L295" s="430"/>
      <c r="M295" s="118" t="s">
        <v>5727</v>
      </c>
      <c r="N295" s="96" t="s">
        <v>1902</v>
      </c>
      <c r="O295" s="38" t="s">
        <v>2473</v>
      </c>
      <c r="P295" s="346" t="s">
        <v>4455</v>
      </c>
      <c r="Q295" s="347"/>
      <c r="R295" s="53" t="s">
        <v>5037</v>
      </c>
      <c r="S295" s="348" t="str">
        <f>IF(OR(TAB_DJD2_FELIN[[#This Row],[Décision DGA]]="OK",TAB_DJD2_FELIN[[#This Row],[Décision DGA]]="AVPE"),"Réponse faite","")</f>
        <v>Réponse faite</v>
      </c>
      <c r="T295" s="349"/>
      <c r="U295" s="349"/>
      <c r="V295" s="349"/>
      <c r="W295" s="351"/>
      <c r="X295" s="352"/>
      <c r="Y295" s="353"/>
      <c r="AA295" s="63"/>
      <c r="AC295" s="38"/>
      <c r="AE295" s="325" t="s">
        <v>1521</v>
      </c>
    </row>
    <row r="296" spans="1:31" ht="102" customHeight="1" x14ac:dyDescent="0.25">
      <c r="A296" s="325">
        <v>293</v>
      </c>
      <c r="B296" s="340" t="s">
        <v>1837</v>
      </c>
      <c r="C296" s="340" t="s">
        <v>1485</v>
      </c>
      <c r="D296" s="340" t="s">
        <v>1837</v>
      </c>
      <c r="E296" s="325" t="s">
        <v>1830</v>
      </c>
      <c r="F296" s="372" t="s">
        <v>5592</v>
      </c>
      <c r="G296" s="387" t="s">
        <v>428</v>
      </c>
      <c r="H296" s="379" t="s">
        <v>429</v>
      </c>
      <c r="I296" s="379">
        <v>50</v>
      </c>
      <c r="J296" s="379" t="s">
        <v>19</v>
      </c>
      <c r="K296" s="430"/>
      <c r="L296" s="430"/>
      <c r="M296" s="118" t="s">
        <v>5727</v>
      </c>
      <c r="N296" s="96" t="s">
        <v>1902</v>
      </c>
      <c r="O296" s="38" t="s">
        <v>2474</v>
      </c>
      <c r="P296" s="346" t="s">
        <v>4455</v>
      </c>
      <c r="Q296" s="347"/>
      <c r="R296" s="53" t="s">
        <v>5037</v>
      </c>
      <c r="S296" s="348" t="str">
        <f>IF(OR(TAB_DJD2_FELIN[[#This Row],[Décision DGA]]="OK",TAB_DJD2_FELIN[[#This Row],[Décision DGA]]="AVPE"),"Réponse faite","")</f>
        <v>Réponse faite</v>
      </c>
      <c r="T296" s="349"/>
      <c r="U296" s="349"/>
      <c r="V296" s="349"/>
      <c r="W296" s="351"/>
      <c r="X296" s="352"/>
      <c r="Y296" s="353"/>
      <c r="AA296" s="63"/>
      <c r="AC296" s="38"/>
    </row>
    <row r="297" spans="1:31" ht="45" customHeight="1" x14ac:dyDescent="0.25">
      <c r="A297" s="325">
        <v>294</v>
      </c>
      <c r="B297" s="340" t="s">
        <v>1837</v>
      </c>
      <c r="C297" s="340" t="s">
        <v>1485</v>
      </c>
      <c r="D297" s="340" t="s">
        <v>1837</v>
      </c>
      <c r="E297" s="325" t="s">
        <v>1830</v>
      </c>
      <c r="F297" s="372" t="s">
        <v>5592</v>
      </c>
      <c r="G297" s="387" t="s">
        <v>298</v>
      </c>
      <c r="H297" s="379" t="s">
        <v>420</v>
      </c>
      <c r="I297" s="379">
        <v>27</v>
      </c>
      <c r="J297" s="379" t="s">
        <v>19</v>
      </c>
      <c r="K297" s="430"/>
      <c r="L297" s="430"/>
      <c r="M297" s="118" t="s">
        <v>5727</v>
      </c>
      <c r="N297" s="96" t="s">
        <v>1902</v>
      </c>
      <c r="O297" s="38" t="s">
        <v>2475</v>
      </c>
      <c r="P297" s="358" t="s">
        <v>3618</v>
      </c>
      <c r="Q297" s="370">
        <v>43380</v>
      </c>
      <c r="R297" s="87" t="s">
        <v>5390</v>
      </c>
      <c r="S297" s="348" t="str">
        <f>IF(OR(TAB_DJD2_FELIN[[#This Row],[Décision DGA]]="OK",TAB_DJD2_FELIN[[#This Row],[Décision DGA]]="AVPE"),"Réponse faite","")</f>
        <v/>
      </c>
      <c r="T297" s="349"/>
      <c r="U297" s="349"/>
      <c r="V297" s="349"/>
      <c r="W297" s="351"/>
      <c r="X297" s="352"/>
      <c r="Y297" s="353"/>
      <c r="AA297" s="63"/>
      <c r="AC297" s="38"/>
    </row>
    <row r="298" spans="1:31" ht="45" customHeight="1" x14ac:dyDescent="0.25">
      <c r="A298" s="325">
        <v>295</v>
      </c>
      <c r="B298" s="340" t="s">
        <v>1837</v>
      </c>
      <c r="C298" s="340" t="s">
        <v>1485</v>
      </c>
      <c r="D298" s="340" t="s">
        <v>1837</v>
      </c>
      <c r="E298" s="325" t="s">
        <v>1830</v>
      </c>
      <c r="F298" s="372" t="s">
        <v>5592</v>
      </c>
      <c r="G298" s="387" t="s">
        <v>231</v>
      </c>
      <c r="H298" s="379" t="s">
        <v>415</v>
      </c>
      <c r="I298" s="379">
        <v>14</v>
      </c>
      <c r="J298" s="379" t="s">
        <v>19</v>
      </c>
      <c r="K298" s="430"/>
      <c r="L298" s="430"/>
      <c r="M298" s="118" t="s">
        <v>5727</v>
      </c>
      <c r="N298" s="96" t="s">
        <v>1902</v>
      </c>
      <c r="O298" s="38" t="s">
        <v>2476</v>
      </c>
      <c r="P298" s="346" t="s">
        <v>1985</v>
      </c>
      <c r="Q298" s="347"/>
      <c r="R298" s="53" t="s">
        <v>4696</v>
      </c>
      <c r="S298" s="348" t="str">
        <f>IF(OR(TAB_DJD2_FELIN[[#This Row],[Décision DGA]]="OK",TAB_DJD2_FELIN[[#This Row],[Décision DGA]]="AVPE"),"Réponse faite","")</f>
        <v>Réponse faite</v>
      </c>
      <c r="T298" s="349"/>
      <c r="U298" s="349"/>
      <c r="V298" s="349"/>
      <c r="W298" s="351"/>
      <c r="X298" s="352"/>
      <c r="Y298" s="353"/>
      <c r="AA298" s="63"/>
      <c r="AC298" s="38"/>
    </row>
    <row r="299" spans="1:31" ht="51" customHeight="1" x14ac:dyDescent="0.25">
      <c r="A299" s="325">
        <v>296</v>
      </c>
      <c r="B299" s="340" t="s">
        <v>1837</v>
      </c>
      <c r="C299" s="340" t="s">
        <v>1485</v>
      </c>
      <c r="D299" s="340" t="s">
        <v>1837</v>
      </c>
      <c r="E299" s="325" t="s">
        <v>1830</v>
      </c>
      <c r="F299" s="372" t="s">
        <v>5592</v>
      </c>
      <c r="G299" s="387" t="s">
        <v>430</v>
      </c>
      <c r="H299" s="379" t="s">
        <v>153</v>
      </c>
      <c r="I299" s="379">
        <v>10</v>
      </c>
      <c r="J299" s="379" t="s">
        <v>46</v>
      </c>
      <c r="K299" s="430"/>
      <c r="L299" s="430"/>
      <c r="M299" s="118" t="s">
        <v>5727</v>
      </c>
      <c r="N299" s="96" t="s">
        <v>1902</v>
      </c>
      <c r="O299" s="38" t="s">
        <v>2477</v>
      </c>
      <c r="P299" s="346" t="s">
        <v>4455</v>
      </c>
      <c r="Q299" s="347"/>
      <c r="R299" s="53" t="s">
        <v>5185</v>
      </c>
      <c r="S299" s="348" t="str">
        <f>IF(OR(TAB_DJD2_FELIN[[#This Row],[Décision DGA]]="OK",TAB_DJD2_FELIN[[#This Row],[Décision DGA]]="AVPE"),"Réponse faite","")</f>
        <v>Réponse faite</v>
      </c>
      <c r="T299" s="349"/>
      <c r="U299" s="349"/>
      <c r="V299" s="349"/>
      <c r="W299" s="351"/>
      <c r="X299" s="352"/>
      <c r="Y299" s="353"/>
      <c r="AA299" s="63"/>
      <c r="AC299" s="38"/>
    </row>
    <row r="300" spans="1:31" ht="45" customHeight="1" x14ac:dyDescent="0.25">
      <c r="A300" s="325">
        <v>297</v>
      </c>
      <c r="B300" s="340" t="s">
        <v>1837</v>
      </c>
      <c r="C300" s="340" t="s">
        <v>1485</v>
      </c>
      <c r="D300" s="340" t="s">
        <v>1837</v>
      </c>
      <c r="E300" s="325" t="s">
        <v>1830</v>
      </c>
      <c r="F300" s="372" t="s">
        <v>5592</v>
      </c>
      <c r="G300" s="387" t="s">
        <v>431</v>
      </c>
      <c r="H300" s="379" t="s">
        <v>60</v>
      </c>
      <c r="I300" s="379">
        <v>11</v>
      </c>
      <c r="J300" s="379" t="s">
        <v>46</v>
      </c>
      <c r="K300" s="430"/>
      <c r="L300" s="430"/>
      <c r="M300" s="118" t="s">
        <v>5727</v>
      </c>
      <c r="N300" s="96" t="s">
        <v>1902</v>
      </c>
      <c r="O300" s="38" t="s">
        <v>2478</v>
      </c>
      <c r="P300" s="346" t="s">
        <v>4455</v>
      </c>
      <c r="Q300" s="347"/>
      <c r="R300" s="53" t="s">
        <v>5037</v>
      </c>
      <c r="S300" s="348" t="str">
        <f>IF(OR(TAB_DJD2_FELIN[[#This Row],[Décision DGA]]="OK",TAB_DJD2_FELIN[[#This Row],[Décision DGA]]="AVPE"),"Réponse faite","")</f>
        <v>Réponse faite</v>
      </c>
      <c r="T300" s="349"/>
      <c r="U300" s="349"/>
      <c r="V300" s="349"/>
      <c r="W300" s="351"/>
      <c r="X300" s="352"/>
      <c r="Y300" s="353"/>
      <c r="AA300" s="63"/>
      <c r="AC300" s="38"/>
    </row>
    <row r="301" spans="1:31" ht="81.75" customHeight="1" x14ac:dyDescent="0.25">
      <c r="A301" s="325">
        <v>298</v>
      </c>
      <c r="B301" s="340" t="s">
        <v>1837</v>
      </c>
      <c r="C301" s="340" t="s">
        <v>1485</v>
      </c>
      <c r="D301" s="340" t="s">
        <v>1837</v>
      </c>
      <c r="E301" s="325" t="s">
        <v>1830</v>
      </c>
      <c r="F301" s="372" t="s">
        <v>5592</v>
      </c>
      <c r="G301" s="387" t="s">
        <v>432</v>
      </c>
      <c r="H301" s="379" t="s">
        <v>60</v>
      </c>
      <c r="I301" s="379">
        <v>12</v>
      </c>
      <c r="J301" s="379" t="s">
        <v>46</v>
      </c>
      <c r="K301" s="430"/>
      <c r="L301" s="430"/>
      <c r="M301" s="118" t="s">
        <v>5727</v>
      </c>
      <c r="N301" s="96" t="s">
        <v>1902</v>
      </c>
      <c r="O301" s="38" t="s">
        <v>5186</v>
      </c>
      <c r="P301" s="346" t="s">
        <v>4455</v>
      </c>
      <c r="Q301" s="355">
        <v>43442</v>
      </c>
      <c r="R301" s="53" t="s">
        <v>5535</v>
      </c>
      <c r="S301" s="348" t="str">
        <f>IF(OR(TAB_DJD2_FELIN[[#This Row],[Décision DGA]]="OK",TAB_DJD2_FELIN[[#This Row],[Décision DGA]]="AVPE"),"Réponse faite","")</f>
        <v>Réponse faite</v>
      </c>
      <c r="T301" s="349"/>
      <c r="U301" s="349"/>
      <c r="V301" s="349"/>
      <c r="W301" s="351"/>
      <c r="X301" s="352"/>
      <c r="Y301" s="353"/>
      <c r="AA301" s="63"/>
      <c r="AC301" s="38"/>
    </row>
    <row r="302" spans="1:31" ht="45" customHeight="1" x14ac:dyDescent="0.25">
      <c r="A302" s="325">
        <v>299</v>
      </c>
      <c r="B302" s="340" t="s">
        <v>1837</v>
      </c>
      <c r="C302" s="340" t="s">
        <v>1485</v>
      </c>
      <c r="D302" s="340" t="s">
        <v>1837</v>
      </c>
      <c r="E302" s="325" t="s">
        <v>1830</v>
      </c>
      <c r="F302" s="372" t="s">
        <v>5592</v>
      </c>
      <c r="G302" s="387" t="s">
        <v>433</v>
      </c>
      <c r="H302" s="379" t="s">
        <v>434</v>
      </c>
      <c r="I302" s="379" t="s">
        <v>435</v>
      </c>
      <c r="J302" s="379" t="s">
        <v>19</v>
      </c>
      <c r="K302" s="429"/>
      <c r="L302" s="430"/>
      <c r="M302" s="118" t="s">
        <v>5727</v>
      </c>
      <c r="N302" s="96" t="s">
        <v>1902</v>
      </c>
      <c r="O302" s="38" t="s">
        <v>5187</v>
      </c>
      <c r="P302" s="346" t="s">
        <v>1985</v>
      </c>
      <c r="Q302" s="347"/>
      <c r="R302" s="53" t="s">
        <v>5188</v>
      </c>
      <c r="S302" s="348" t="str">
        <f>IF(OR(TAB_DJD2_FELIN[[#This Row],[Décision DGA]]="OK",TAB_DJD2_FELIN[[#This Row],[Décision DGA]]="AVPE"),"Réponse faite","")</f>
        <v>Réponse faite</v>
      </c>
      <c r="T302" s="349"/>
      <c r="U302" s="349"/>
      <c r="V302" s="349"/>
      <c r="W302" s="351"/>
      <c r="X302" s="352"/>
      <c r="Y302" s="353"/>
      <c r="AA302" s="63"/>
      <c r="AC302" s="38"/>
    </row>
    <row r="303" spans="1:31" ht="63.75" customHeight="1" x14ac:dyDescent="0.25">
      <c r="A303" s="325">
        <v>300</v>
      </c>
      <c r="B303" s="340" t="s">
        <v>1858</v>
      </c>
      <c r="C303" s="340" t="s">
        <v>1485</v>
      </c>
      <c r="D303" s="340" t="s">
        <v>1858</v>
      </c>
      <c r="E303" s="325" t="s">
        <v>1830</v>
      </c>
      <c r="F303" s="372" t="s">
        <v>5592</v>
      </c>
      <c r="G303" s="387" t="s">
        <v>436</v>
      </c>
      <c r="H303" s="379" t="s">
        <v>437</v>
      </c>
      <c r="I303" s="379">
        <v>46</v>
      </c>
      <c r="J303" s="379" t="s">
        <v>19</v>
      </c>
      <c r="K303" s="344" t="s">
        <v>20</v>
      </c>
      <c r="L303" s="344"/>
      <c r="M303" s="118" t="s">
        <v>5727</v>
      </c>
      <c r="N303" s="96" t="s">
        <v>1902</v>
      </c>
      <c r="O303" s="38" t="s">
        <v>2479</v>
      </c>
      <c r="P303" s="346" t="s">
        <v>1985</v>
      </c>
      <c r="Q303" s="347"/>
      <c r="R303" s="61" t="s">
        <v>5190</v>
      </c>
      <c r="S303" s="348" t="s">
        <v>5214</v>
      </c>
      <c r="T303" s="349"/>
      <c r="U303" s="349"/>
      <c r="V303" s="349"/>
      <c r="W303" s="351"/>
      <c r="X303" s="352"/>
      <c r="Y303" s="353"/>
      <c r="AA303" s="63"/>
      <c r="AC303" s="38"/>
    </row>
    <row r="304" spans="1:31" ht="105" customHeight="1" x14ac:dyDescent="0.25">
      <c r="A304" s="325">
        <v>301</v>
      </c>
      <c r="B304" s="340" t="s">
        <v>1837</v>
      </c>
      <c r="C304" s="340" t="s">
        <v>1485</v>
      </c>
      <c r="D304" s="340" t="s">
        <v>1837</v>
      </c>
      <c r="E304" s="325" t="s">
        <v>1830</v>
      </c>
      <c r="F304" s="372" t="s">
        <v>5592</v>
      </c>
      <c r="G304" s="387" t="s">
        <v>438</v>
      </c>
      <c r="H304" s="379" t="s">
        <v>198</v>
      </c>
      <c r="I304" s="379">
        <v>27</v>
      </c>
      <c r="J304" s="379" t="s">
        <v>19</v>
      </c>
      <c r="K304" s="429"/>
      <c r="L304" s="430"/>
      <c r="M304" s="118" t="s">
        <v>5727</v>
      </c>
      <c r="N304" s="96" t="s">
        <v>1902</v>
      </c>
      <c r="O304" s="37" t="s">
        <v>2480</v>
      </c>
      <c r="P304" s="346" t="s">
        <v>1985</v>
      </c>
      <c r="Q304" s="347"/>
      <c r="R304" s="53" t="s">
        <v>5189</v>
      </c>
      <c r="S304" s="348" t="str">
        <f>IF(OR(TAB_DJD2_FELIN[[#This Row],[Décision DGA]]="OK",TAB_DJD2_FELIN[[#This Row],[Décision DGA]]="AVPE"),"Réponse faite","")</f>
        <v>Réponse faite</v>
      </c>
      <c r="T304" s="349"/>
      <c r="U304" s="349"/>
      <c r="V304" s="349"/>
      <c r="W304" s="351"/>
      <c r="X304" s="352"/>
      <c r="Y304" s="353"/>
      <c r="AA304" s="63"/>
      <c r="AC304" s="37"/>
    </row>
    <row r="305" spans="1:29" ht="45" customHeight="1" x14ac:dyDescent="0.25">
      <c r="A305" s="325">
        <v>302</v>
      </c>
      <c r="B305" s="340" t="s">
        <v>1837</v>
      </c>
      <c r="C305" s="340" t="s">
        <v>1485</v>
      </c>
      <c r="D305" s="340" t="s">
        <v>1837</v>
      </c>
      <c r="E305" s="325" t="s">
        <v>1830</v>
      </c>
      <c r="F305" s="372" t="s">
        <v>5592</v>
      </c>
      <c r="G305" s="361" t="s">
        <v>201</v>
      </c>
      <c r="H305" s="354" t="s">
        <v>297</v>
      </c>
      <c r="I305" s="354">
        <v>16</v>
      </c>
      <c r="J305" s="354" t="s">
        <v>121</v>
      </c>
      <c r="K305" s="429"/>
      <c r="L305" s="430"/>
      <c r="M305" s="118" t="s">
        <v>5727</v>
      </c>
      <c r="N305" s="96"/>
      <c r="O305" s="38" t="s">
        <v>2481</v>
      </c>
      <c r="P305" s="358" t="s">
        <v>1985</v>
      </c>
      <c r="Q305" s="358"/>
      <c r="R305" s="53" t="s">
        <v>5142</v>
      </c>
      <c r="S305" s="348" t="str">
        <f>IF(OR(TAB_DJD2_FELIN[[#This Row],[Décision DGA]]="OK",TAB_DJD2_FELIN[[#This Row],[Décision DGA]]="AVPE"),"Réponse faite","")</f>
        <v>Réponse faite</v>
      </c>
      <c r="T305" s="349"/>
      <c r="U305" s="349"/>
      <c r="V305" s="349"/>
      <c r="W305" s="351"/>
      <c r="X305" s="352"/>
      <c r="Y305" s="353" t="s">
        <v>1521</v>
      </c>
      <c r="AA305" s="63"/>
      <c r="AC305" s="38"/>
    </row>
    <row r="306" spans="1:29" ht="45" customHeight="1" x14ac:dyDescent="0.25">
      <c r="A306" s="325">
        <v>303</v>
      </c>
      <c r="B306" s="340" t="s">
        <v>1837</v>
      </c>
      <c r="C306" s="340" t="s">
        <v>1485</v>
      </c>
      <c r="D306" s="340" t="s">
        <v>1837</v>
      </c>
      <c r="E306" s="325" t="s">
        <v>1830</v>
      </c>
      <c r="F306" s="372" t="s">
        <v>5592</v>
      </c>
      <c r="G306" s="361" t="s">
        <v>202</v>
      </c>
      <c r="H306" s="354" t="s">
        <v>111</v>
      </c>
      <c r="I306" s="354">
        <v>21</v>
      </c>
      <c r="J306" s="354" t="s">
        <v>19</v>
      </c>
      <c r="K306" s="430"/>
      <c r="L306" s="430"/>
      <c r="M306" s="118" t="s">
        <v>5727</v>
      </c>
      <c r="N306" s="96" t="s">
        <v>1902</v>
      </c>
      <c r="O306" s="38" t="s">
        <v>2482</v>
      </c>
      <c r="P306" s="346" t="s">
        <v>1985</v>
      </c>
      <c r="Q306" s="347"/>
      <c r="R306" s="53" t="s">
        <v>5143</v>
      </c>
      <c r="S306" s="348" t="str">
        <f>IF(OR(TAB_DJD2_FELIN[[#This Row],[Décision DGA]]="OK",TAB_DJD2_FELIN[[#This Row],[Décision DGA]]="AVPE"),"Réponse faite","")</f>
        <v>Réponse faite</v>
      </c>
      <c r="T306" s="349"/>
      <c r="U306" s="349"/>
      <c r="V306" s="349"/>
      <c r="W306" s="351"/>
      <c r="X306" s="352"/>
      <c r="Y306" s="353" t="s">
        <v>1521</v>
      </c>
      <c r="AA306" s="63"/>
      <c r="AC306" s="38"/>
    </row>
    <row r="307" spans="1:29" ht="127.5" customHeight="1" x14ac:dyDescent="0.25">
      <c r="A307" s="325">
        <v>304</v>
      </c>
      <c r="B307" s="340" t="s">
        <v>1485</v>
      </c>
      <c r="C307" s="340" t="s">
        <v>1836</v>
      </c>
      <c r="D307" s="340" t="s">
        <v>1836</v>
      </c>
      <c r="E307" s="325" t="s">
        <v>1831</v>
      </c>
      <c r="F307" s="372" t="s">
        <v>5593</v>
      </c>
      <c r="G307" s="341" t="s">
        <v>17</v>
      </c>
      <c r="H307" s="342"/>
      <c r="I307" s="342"/>
      <c r="J307" s="342" t="s">
        <v>19</v>
      </c>
      <c r="K307" s="373" t="s">
        <v>20</v>
      </c>
      <c r="L307" s="374"/>
      <c r="M307" s="118" t="s">
        <v>5727</v>
      </c>
      <c r="N307" s="96" t="s">
        <v>1902</v>
      </c>
      <c r="O307" s="61" t="s">
        <v>3012</v>
      </c>
      <c r="P307" s="363" t="s">
        <v>3618</v>
      </c>
      <c r="Q307" s="363"/>
      <c r="R307" s="53" t="s">
        <v>1994</v>
      </c>
      <c r="S307" s="348" t="s">
        <v>5214</v>
      </c>
      <c r="T307" s="349"/>
      <c r="U307" s="414">
        <v>42916</v>
      </c>
      <c r="V307" s="349"/>
      <c r="W307" s="351"/>
      <c r="X307" s="352"/>
      <c r="Y307" s="353"/>
      <c r="AA307" s="63"/>
      <c r="AC307" s="61"/>
    </row>
    <row r="308" spans="1:29" ht="120" customHeight="1" x14ac:dyDescent="0.25">
      <c r="A308" s="325">
        <v>305</v>
      </c>
      <c r="B308" s="340" t="s">
        <v>1485</v>
      </c>
      <c r="C308" s="340" t="s">
        <v>1836</v>
      </c>
      <c r="D308" s="340" t="s">
        <v>1837</v>
      </c>
      <c r="E308" s="325" t="s">
        <v>1831</v>
      </c>
      <c r="F308" s="372" t="s">
        <v>5593</v>
      </c>
      <c r="G308" s="341" t="s">
        <v>21</v>
      </c>
      <c r="H308" s="342">
        <v>4.2</v>
      </c>
      <c r="I308" s="342"/>
      <c r="J308" s="342" t="s">
        <v>19</v>
      </c>
      <c r="K308" s="375" t="s">
        <v>20</v>
      </c>
      <c r="L308" s="376"/>
      <c r="M308" s="118" t="s">
        <v>5727</v>
      </c>
      <c r="N308" s="96" t="s">
        <v>1902</v>
      </c>
      <c r="O308" s="61" t="s">
        <v>3013</v>
      </c>
      <c r="P308" s="363" t="s">
        <v>3618</v>
      </c>
      <c r="Q308" s="363"/>
      <c r="R308" s="53" t="s">
        <v>1994</v>
      </c>
      <c r="S308" s="348" t="s">
        <v>5214</v>
      </c>
      <c r="T308" s="349"/>
      <c r="U308" s="414">
        <v>42916</v>
      </c>
      <c r="V308" s="349"/>
      <c r="W308" s="351"/>
      <c r="X308" s="352"/>
      <c r="Y308" s="353"/>
      <c r="AA308" s="63"/>
      <c r="AC308" s="61"/>
    </row>
    <row r="309" spans="1:29" ht="45" customHeight="1" x14ac:dyDescent="0.25">
      <c r="A309" s="325">
        <v>306</v>
      </c>
      <c r="B309" s="340" t="s">
        <v>1485</v>
      </c>
      <c r="C309" s="340" t="s">
        <v>1837</v>
      </c>
      <c r="D309" s="340" t="s">
        <v>1837</v>
      </c>
      <c r="E309" s="325" t="s">
        <v>1831</v>
      </c>
      <c r="F309" s="372" t="s">
        <v>5593</v>
      </c>
      <c r="G309" s="341" t="s">
        <v>24</v>
      </c>
      <c r="H309" s="434"/>
      <c r="I309" s="434"/>
      <c r="J309" s="434" t="s">
        <v>121</v>
      </c>
      <c r="K309" s="344"/>
      <c r="L309" s="344"/>
      <c r="M309" s="118" t="s">
        <v>5727</v>
      </c>
      <c r="N309" s="96" t="s">
        <v>1902</v>
      </c>
      <c r="O309" s="61" t="s">
        <v>3014</v>
      </c>
      <c r="P309" s="346" t="s">
        <v>3618</v>
      </c>
      <c r="Q309" s="347"/>
      <c r="R309" s="53" t="s">
        <v>4695</v>
      </c>
      <c r="S309" s="348" t="s">
        <v>5214</v>
      </c>
      <c r="T309" s="349"/>
      <c r="U309" s="349"/>
      <c r="V309" s="349"/>
      <c r="W309" s="351"/>
      <c r="X309" s="352"/>
      <c r="Y309" s="353"/>
      <c r="AA309" s="63"/>
      <c r="AC309" s="61"/>
    </row>
    <row r="310" spans="1:29" ht="51" x14ac:dyDescent="0.25">
      <c r="A310" s="325">
        <v>307</v>
      </c>
      <c r="B310" s="340" t="s">
        <v>1836</v>
      </c>
      <c r="C310" s="340" t="s">
        <v>1837</v>
      </c>
      <c r="D310" s="340" t="s">
        <v>1485</v>
      </c>
      <c r="E310" s="325" t="s">
        <v>1831</v>
      </c>
      <c r="F310" s="372" t="s">
        <v>5593</v>
      </c>
      <c r="G310" s="387" t="s">
        <v>249</v>
      </c>
      <c r="H310" s="379">
        <v>6</v>
      </c>
      <c r="I310" s="379">
        <v>17</v>
      </c>
      <c r="J310" s="379" t="s">
        <v>19</v>
      </c>
      <c r="K310" s="344" t="s">
        <v>20</v>
      </c>
      <c r="L310" s="344"/>
      <c r="M310" s="118" t="s">
        <v>5727</v>
      </c>
      <c r="N310" s="96" t="s">
        <v>1902</v>
      </c>
      <c r="O310" s="61" t="s">
        <v>5578</v>
      </c>
      <c r="P310" s="363" t="s">
        <v>3618</v>
      </c>
      <c r="Q310" s="363"/>
      <c r="R310" s="53" t="s">
        <v>1986</v>
      </c>
      <c r="S310" s="348" t="s">
        <v>5214</v>
      </c>
      <c r="T310" s="357"/>
      <c r="U310" s="357"/>
      <c r="V310" s="357"/>
      <c r="W310" s="360"/>
      <c r="X310" s="352"/>
      <c r="Y310" s="353"/>
      <c r="AA310" s="63"/>
      <c r="AC310" s="61"/>
    </row>
    <row r="311" spans="1:29" ht="60.6" customHeight="1" x14ac:dyDescent="0.25">
      <c r="A311" s="325">
        <v>308</v>
      </c>
      <c r="B311" s="340" t="s">
        <v>1485</v>
      </c>
      <c r="C311" s="340" t="s">
        <v>1836</v>
      </c>
      <c r="D311" s="340" t="s">
        <v>1836</v>
      </c>
      <c r="E311" s="325" t="s">
        <v>1831</v>
      </c>
      <c r="F311" s="372" t="s">
        <v>5593</v>
      </c>
      <c r="G311" s="387" t="s">
        <v>251</v>
      </c>
      <c r="H311" s="379" t="s">
        <v>439</v>
      </c>
      <c r="I311" s="379">
        <v>32</v>
      </c>
      <c r="J311" s="379" t="s">
        <v>19</v>
      </c>
      <c r="K311" s="344"/>
      <c r="L311" s="344"/>
      <c r="M311" s="118" t="s">
        <v>5727</v>
      </c>
      <c r="N311" s="362"/>
      <c r="O311" s="37" t="s">
        <v>3015</v>
      </c>
      <c r="P311" s="346" t="s">
        <v>1985</v>
      </c>
      <c r="Q311" s="355">
        <v>43442</v>
      </c>
      <c r="R311" s="53" t="s">
        <v>5518</v>
      </c>
      <c r="S311" s="348" t="s">
        <v>5214</v>
      </c>
      <c r="T311" s="367"/>
      <c r="U311" s="367"/>
      <c r="V311" s="367"/>
      <c r="W311" s="368"/>
      <c r="X311" s="365"/>
      <c r="Y311" s="366"/>
      <c r="AA311" s="63"/>
      <c r="AC311" s="37"/>
    </row>
    <row r="312" spans="1:29" ht="51" customHeight="1" x14ac:dyDescent="0.25">
      <c r="A312" s="325">
        <v>309</v>
      </c>
      <c r="B312" s="340" t="s">
        <v>1837</v>
      </c>
      <c r="C312" s="340" t="s">
        <v>1485</v>
      </c>
      <c r="D312" s="340" t="s">
        <v>1837</v>
      </c>
      <c r="E312" s="325" t="s">
        <v>1831</v>
      </c>
      <c r="F312" s="372" t="s">
        <v>5593</v>
      </c>
      <c r="G312" s="390" t="s">
        <v>440</v>
      </c>
      <c r="H312" s="379"/>
      <c r="I312" s="379"/>
      <c r="J312" s="379" t="s">
        <v>19</v>
      </c>
      <c r="K312" s="344" t="s">
        <v>20</v>
      </c>
      <c r="L312" s="344"/>
      <c r="M312" s="118" t="s">
        <v>5727</v>
      </c>
      <c r="N312" s="96" t="s">
        <v>1902</v>
      </c>
      <c r="O312" s="37" t="s">
        <v>3016</v>
      </c>
      <c r="P312" s="363" t="s">
        <v>4455</v>
      </c>
      <c r="Q312" s="363"/>
      <c r="R312" s="53" t="s">
        <v>4768</v>
      </c>
      <c r="S312" s="348" t="s">
        <v>5214</v>
      </c>
      <c r="T312" s="349"/>
      <c r="U312" s="349"/>
      <c r="V312" s="349"/>
      <c r="W312" s="351"/>
      <c r="X312" s="352"/>
      <c r="Y312" s="353"/>
      <c r="AA312" s="63"/>
      <c r="AC312" s="37"/>
    </row>
    <row r="313" spans="1:29" ht="204" customHeight="1" x14ac:dyDescent="0.25">
      <c r="A313" s="325">
        <v>310</v>
      </c>
      <c r="B313" s="340" t="s">
        <v>1836</v>
      </c>
      <c r="C313" s="340" t="s">
        <v>1485</v>
      </c>
      <c r="D313" s="340" t="s">
        <v>1836</v>
      </c>
      <c r="E313" s="325" t="s">
        <v>1831</v>
      </c>
      <c r="F313" s="372" t="s">
        <v>5594</v>
      </c>
      <c r="G313" s="341" t="s">
        <v>17</v>
      </c>
      <c r="H313" s="342"/>
      <c r="I313" s="342"/>
      <c r="J313" s="342" t="s">
        <v>19</v>
      </c>
      <c r="K313" s="373" t="s">
        <v>20</v>
      </c>
      <c r="L313" s="374"/>
      <c r="M313" s="118" t="s">
        <v>5727</v>
      </c>
      <c r="N313" s="96" t="s">
        <v>1902</v>
      </c>
      <c r="O313" s="37" t="s">
        <v>1944</v>
      </c>
      <c r="P313" s="346" t="s">
        <v>3618</v>
      </c>
      <c r="Q313" s="347"/>
      <c r="R313" s="53" t="s">
        <v>4767</v>
      </c>
      <c r="S313" s="348" t="s">
        <v>5214</v>
      </c>
      <c r="T313" s="349"/>
      <c r="U313" s="349"/>
      <c r="V313" s="349"/>
      <c r="W313" s="351"/>
      <c r="X313" s="352"/>
      <c r="Y313" s="353"/>
      <c r="AA313" s="63"/>
      <c r="AC313" s="37"/>
    </row>
    <row r="314" spans="1:29" ht="30" customHeight="1" x14ac:dyDescent="0.25">
      <c r="A314" s="325">
        <v>311</v>
      </c>
      <c r="B314" s="340" t="s">
        <v>1485</v>
      </c>
      <c r="C314" s="340" t="s">
        <v>1836</v>
      </c>
      <c r="D314" s="340" t="s">
        <v>1837</v>
      </c>
      <c r="E314" s="325" t="s">
        <v>1831</v>
      </c>
      <c r="F314" s="372" t="s">
        <v>5594</v>
      </c>
      <c r="G314" s="341" t="s">
        <v>21</v>
      </c>
      <c r="H314" s="342"/>
      <c r="I314" s="342"/>
      <c r="J314" s="342" t="s">
        <v>19</v>
      </c>
      <c r="K314" s="376" t="s">
        <v>20</v>
      </c>
      <c r="L314" s="376"/>
      <c r="M314" s="118" t="s">
        <v>5727</v>
      </c>
      <c r="N314" s="96" t="s">
        <v>1902</v>
      </c>
      <c r="O314" s="37" t="s">
        <v>1905</v>
      </c>
      <c r="P314" s="346" t="s">
        <v>1982</v>
      </c>
      <c r="Q314" s="347"/>
      <c r="R314" s="53"/>
      <c r="S314" s="348" t="s">
        <v>5214</v>
      </c>
      <c r="T314" s="349"/>
      <c r="U314" s="349"/>
      <c r="V314" s="349"/>
      <c r="W314" s="351"/>
      <c r="X314" s="352"/>
      <c r="Y314" s="353"/>
      <c r="AA314" s="63"/>
      <c r="AC314" s="37"/>
    </row>
    <row r="315" spans="1:29" ht="45" customHeight="1" x14ac:dyDescent="0.25">
      <c r="A315" s="325">
        <v>312</v>
      </c>
      <c r="B315" s="340" t="s">
        <v>1485</v>
      </c>
      <c r="C315" s="340" t="s">
        <v>1837</v>
      </c>
      <c r="D315" s="340" t="s">
        <v>1837</v>
      </c>
      <c r="E315" s="325" t="s">
        <v>1831</v>
      </c>
      <c r="F315" s="372" t="s">
        <v>5595</v>
      </c>
      <c r="G315" s="341" t="s">
        <v>17</v>
      </c>
      <c r="H315" s="342"/>
      <c r="I315" s="354"/>
      <c r="J315" s="354" t="s">
        <v>19</v>
      </c>
      <c r="K315" s="344"/>
      <c r="L315" s="344"/>
      <c r="M315" s="118" t="s">
        <v>5727</v>
      </c>
      <c r="N315" s="96"/>
      <c r="O315" s="37" t="s">
        <v>5399</v>
      </c>
      <c r="P315" s="346" t="s">
        <v>1985</v>
      </c>
      <c r="Q315" s="355">
        <v>43442</v>
      </c>
      <c r="R315" s="53" t="s">
        <v>5527</v>
      </c>
      <c r="S315" s="348" t="s">
        <v>5214</v>
      </c>
      <c r="T315" s="349"/>
      <c r="U315" s="349"/>
      <c r="V315" s="349"/>
      <c r="W315" s="351"/>
      <c r="X315" s="352"/>
      <c r="Y315" s="353"/>
      <c r="AA315" s="63"/>
      <c r="AC315" s="37"/>
    </row>
    <row r="316" spans="1:29" ht="156" customHeight="1" x14ac:dyDescent="0.25">
      <c r="A316" s="325">
        <v>313</v>
      </c>
      <c r="B316" s="340" t="s">
        <v>1485</v>
      </c>
      <c r="C316" s="340" t="s">
        <v>1837</v>
      </c>
      <c r="D316" s="340" t="s">
        <v>1837</v>
      </c>
      <c r="E316" s="325" t="s">
        <v>1831</v>
      </c>
      <c r="F316" s="372" t="s">
        <v>5595</v>
      </c>
      <c r="G316" s="341" t="s">
        <v>21</v>
      </c>
      <c r="H316" s="342"/>
      <c r="I316" s="354"/>
      <c r="J316" s="354" t="s">
        <v>19</v>
      </c>
      <c r="K316" s="343" t="s">
        <v>20</v>
      </c>
      <c r="L316" s="344"/>
      <c r="M316" s="118" t="s">
        <v>5727</v>
      </c>
      <c r="N316" s="96" t="s">
        <v>1907</v>
      </c>
      <c r="O316" s="37" t="s">
        <v>1912</v>
      </c>
      <c r="P316" s="346" t="s">
        <v>1979</v>
      </c>
      <c r="Q316" s="347"/>
      <c r="R316" s="53" t="s">
        <v>2000</v>
      </c>
      <c r="S316" s="348" t="s">
        <v>5214</v>
      </c>
      <c r="T316" s="349"/>
      <c r="U316" s="414">
        <v>42916</v>
      </c>
      <c r="V316" s="349"/>
      <c r="W316" s="351"/>
      <c r="X316" s="352"/>
      <c r="Y316" s="353"/>
      <c r="AA316" s="63"/>
      <c r="AC316" s="37"/>
    </row>
    <row r="317" spans="1:29" ht="45" customHeight="1" x14ac:dyDescent="0.25">
      <c r="A317" s="325">
        <v>314</v>
      </c>
      <c r="B317" s="340" t="s">
        <v>1485</v>
      </c>
      <c r="C317" s="340" t="s">
        <v>1837</v>
      </c>
      <c r="D317" s="340" t="s">
        <v>1837</v>
      </c>
      <c r="E317" s="325" t="s">
        <v>1831</v>
      </c>
      <c r="F317" s="372" t="s">
        <v>5595</v>
      </c>
      <c r="G317" s="341" t="s">
        <v>24</v>
      </c>
      <c r="H317" s="342"/>
      <c r="I317" s="342"/>
      <c r="J317" s="342" t="s">
        <v>19</v>
      </c>
      <c r="K317" s="375"/>
      <c r="L317" s="376"/>
      <c r="M317" s="118" t="s">
        <v>5727</v>
      </c>
      <c r="N317" s="96" t="s">
        <v>1902</v>
      </c>
      <c r="O317" s="37" t="s">
        <v>4982</v>
      </c>
      <c r="P317" s="346" t="s">
        <v>4455</v>
      </c>
      <c r="Q317" s="355">
        <v>43441</v>
      </c>
      <c r="R317" s="53" t="s">
        <v>5485</v>
      </c>
      <c r="S317" s="348" t="s">
        <v>5214</v>
      </c>
      <c r="T317" s="349"/>
      <c r="U317" s="349"/>
      <c r="V317" s="349"/>
      <c r="W317" s="351"/>
      <c r="X317" s="352"/>
      <c r="Y317" s="353"/>
      <c r="AA317" s="63"/>
      <c r="AC317" s="37"/>
    </row>
    <row r="318" spans="1:29" ht="45" customHeight="1" x14ac:dyDescent="0.25">
      <c r="A318" s="325">
        <v>315</v>
      </c>
      <c r="B318" s="340" t="s">
        <v>1485</v>
      </c>
      <c r="C318" s="340" t="s">
        <v>1837</v>
      </c>
      <c r="D318" s="340" t="s">
        <v>1837</v>
      </c>
      <c r="E318" s="325" t="s">
        <v>1831</v>
      </c>
      <c r="F318" s="372" t="s">
        <v>5595</v>
      </c>
      <c r="G318" s="387" t="s">
        <v>440</v>
      </c>
      <c r="H318" s="379"/>
      <c r="I318" s="379">
        <v>15</v>
      </c>
      <c r="J318" s="379" t="s">
        <v>19</v>
      </c>
      <c r="K318" s="343"/>
      <c r="L318" s="344"/>
      <c r="M318" s="118" t="s">
        <v>5727</v>
      </c>
      <c r="N318" s="96" t="s">
        <v>1902</v>
      </c>
      <c r="O318" s="37" t="s">
        <v>4983</v>
      </c>
      <c r="P318" s="346" t="s">
        <v>1985</v>
      </c>
      <c r="Q318" s="355">
        <v>43441</v>
      </c>
      <c r="R318" s="53" t="s">
        <v>5477</v>
      </c>
      <c r="S318" s="348" t="s">
        <v>5214</v>
      </c>
      <c r="T318" s="349"/>
      <c r="U318" s="349"/>
      <c r="V318" s="349"/>
      <c r="W318" s="351"/>
      <c r="X318" s="352"/>
      <c r="Y318" s="353"/>
      <c r="AA318" s="63"/>
      <c r="AC318" s="37"/>
    </row>
    <row r="319" spans="1:29" ht="45" customHeight="1" x14ac:dyDescent="0.25">
      <c r="A319" s="325">
        <v>316</v>
      </c>
      <c r="B319" s="340" t="s">
        <v>1485</v>
      </c>
      <c r="C319" s="340" t="s">
        <v>1837</v>
      </c>
      <c r="D319" s="340" t="s">
        <v>1837</v>
      </c>
      <c r="E319" s="325" t="s">
        <v>1831</v>
      </c>
      <c r="F319" s="372" t="s">
        <v>5595</v>
      </c>
      <c r="G319" s="435" t="s">
        <v>441</v>
      </c>
      <c r="H319" s="389"/>
      <c r="I319" s="389">
        <v>22</v>
      </c>
      <c r="J319" s="389" t="s">
        <v>46</v>
      </c>
      <c r="K319" s="344"/>
      <c r="L319" s="344"/>
      <c r="M319" s="118" t="s">
        <v>5727</v>
      </c>
      <c r="N319" s="96" t="s">
        <v>1902</v>
      </c>
      <c r="O319" s="37" t="s">
        <v>4984</v>
      </c>
      <c r="P319" s="346" t="s">
        <v>3618</v>
      </c>
      <c r="Q319" s="355">
        <v>43441</v>
      </c>
      <c r="R319" s="53" t="s">
        <v>5486</v>
      </c>
      <c r="S319" s="348" t="s">
        <v>5214</v>
      </c>
      <c r="T319" s="349"/>
      <c r="U319" s="349"/>
      <c r="V319" s="349"/>
      <c r="W319" s="351"/>
      <c r="X319" s="352"/>
      <c r="Y319" s="353"/>
      <c r="AA319" s="63"/>
      <c r="AC319" s="37"/>
    </row>
    <row r="320" spans="1:29" ht="51" x14ac:dyDescent="0.25">
      <c r="A320" s="325">
        <v>317</v>
      </c>
      <c r="B320" s="340" t="s">
        <v>1836</v>
      </c>
      <c r="C320" s="340" t="s">
        <v>1836</v>
      </c>
      <c r="D320" s="340" t="s">
        <v>1485</v>
      </c>
      <c r="E320" s="325" t="s">
        <v>1831</v>
      </c>
      <c r="F320" s="372" t="s">
        <v>5596</v>
      </c>
      <c r="G320" s="436" t="s">
        <v>17</v>
      </c>
      <c r="H320" s="399">
        <v>4.0999999999999996</v>
      </c>
      <c r="I320" s="399"/>
      <c r="J320" s="399" t="s">
        <v>19</v>
      </c>
      <c r="K320" s="437" t="s">
        <v>20</v>
      </c>
      <c r="L320" s="438"/>
      <c r="M320" s="118" t="s">
        <v>5727</v>
      </c>
      <c r="N320" s="96" t="s">
        <v>1902</v>
      </c>
      <c r="O320" s="104" t="s">
        <v>5579</v>
      </c>
      <c r="P320" s="346" t="s">
        <v>1985</v>
      </c>
      <c r="Q320" s="347"/>
      <c r="R320" s="53"/>
      <c r="S320" s="348" t="s">
        <v>5214</v>
      </c>
      <c r="T320" s="349"/>
      <c r="U320" s="349"/>
      <c r="V320" s="349"/>
      <c r="W320" s="351"/>
      <c r="X320" s="352"/>
      <c r="Y320" s="353"/>
      <c r="AA320" s="63"/>
      <c r="AC320" s="104"/>
    </row>
    <row r="321" spans="1:29" ht="45" customHeight="1" x14ac:dyDescent="0.25">
      <c r="A321" s="325">
        <v>318</v>
      </c>
      <c r="B321" s="340" t="s">
        <v>1485</v>
      </c>
      <c r="C321" s="340" t="s">
        <v>1837</v>
      </c>
      <c r="D321" s="340" t="s">
        <v>1837</v>
      </c>
      <c r="E321" s="325" t="s">
        <v>1831</v>
      </c>
      <c r="F321" s="372" t="s">
        <v>5597</v>
      </c>
      <c r="G321" s="439" t="s">
        <v>442</v>
      </c>
      <c r="H321" s="349" t="s">
        <v>443</v>
      </c>
      <c r="I321" s="349">
        <v>15</v>
      </c>
      <c r="J321" s="349" t="s">
        <v>121</v>
      </c>
      <c r="K321" s="440"/>
      <c r="L321" s="441"/>
      <c r="M321" s="118" t="s">
        <v>5727</v>
      </c>
      <c r="N321" s="96"/>
      <c r="O321" s="61" t="s">
        <v>3017</v>
      </c>
      <c r="P321" s="346" t="s">
        <v>1985</v>
      </c>
      <c r="Q321" s="355">
        <v>43441</v>
      </c>
      <c r="R321" s="53" t="s">
        <v>5479</v>
      </c>
      <c r="S321" s="348" t="s">
        <v>5214</v>
      </c>
      <c r="T321" s="349"/>
      <c r="U321" s="349"/>
      <c r="V321" s="349"/>
      <c r="W321" s="351"/>
      <c r="X321" s="352"/>
      <c r="Y321" s="353"/>
      <c r="AA321" s="63"/>
      <c r="AC321" s="61"/>
    </row>
    <row r="322" spans="1:29" ht="45" customHeight="1" x14ac:dyDescent="0.25">
      <c r="A322" s="325">
        <v>319</v>
      </c>
      <c r="B322" s="340" t="s">
        <v>1485</v>
      </c>
      <c r="C322" s="340" t="s">
        <v>1837</v>
      </c>
      <c r="D322" s="340" t="s">
        <v>1837</v>
      </c>
      <c r="E322" s="325" t="s">
        <v>1831</v>
      </c>
      <c r="F322" s="372" t="s">
        <v>5597</v>
      </c>
      <c r="G322" s="439" t="s">
        <v>444</v>
      </c>
      <c r="H322" s="349" t="s">
        <v>445</v>
      </c>
      <c r="I322" s="349">
        <v>15</v>
      </c>
      <c r="J322" s="349" t="s">
        <v>121</v>
      </c>
      <c r="K322" s="440"/>
      <c r="L322" s="441"/>
      <c r="M322" s="118" t="s">
        <v>5727</v>
      </c>
      <c r="N322" s="96"/>
      <c r="O322" s="61" t="s">
        <v>3018</v>
      </c>
      <c r="P322" s="358" t="s">
        <v>3618</v>
      </c>
      <c r="Q322" s="370">
        <v>43380</v>
      </c>
      <c r="R322" s="87" t="s">
        <v>5390</v>
      </c>
      <c r="S322" s="348" t="s">
        <v>5214</v>
      </c>
      <c r="T322" s="349"/>
      <c r="U322" s="349"/>
      <c r="V322" s="349"/>
      <c r="W322" s="351"/>
      <c r="X322" s="352"/>
      <c r="Y322" s="353"/>
      <c r="AA322" s="63"/>
      <c r="AC322" s="61"/>
    </row>
    <row r="323" spans="1:29" ht="48" customHeight="1" x14ac:dyDescent="0.25">
      <c r="A323" s="325">
        <v>320</v>
      </c>
      <c r="B323" s="340" t="s">
        <v>1485</v>
      </c>
      <c r="C323" s="340" t="s">
        <v>1837</v>
      </c>
      <c r="D323" s="340" t="s">
        <v>1837</v>
      </c>
      <c r="E323" s="325" t="s">
        <v>1831</v>
      </c>
      <c r="F323" s="372" t="s">
        <v>5597</v>
      </c>
      <c r="G323" s="439" t="s">
        <v>446</v>
      </c>
      <c r="H323" s="349" t="s">
        <v>447</v>
      </c>
      <c r="I323" s="349">
        <v>20</v>
      </c>
      <c r="J323" s="349" t="s">
        <v>19</v>
      </c>
      <c r="K323" s="440"/>
      <c r="L323" s="441"/>
      <c r="M323" s="118" t="s">
        <v>5727</v>
      </c>
      <c r="N323" s="96"/>
      <c r="O323" s="61" t="s">
        <v>3019</v>
      </c>
      <c r="P323" s="358" t="s">
        <v>3618</v>
      </c>
      <c r="Q323" s="370">
        <v>43380</v>
      </c>
      <c r="R323" s="87" t="s">
        <v>5390</v>
      </c>
      <c r="S323" s="348" t="s">
        <v>5214</v>
      </c>
      <c r="T323" s="349"/>
      <c r="U323" s="349"/>
      <c r="V323" s="349"/>
      <c r="W323" s="351"/>
      <c r="X323" s="352"/>
      <c r="Y323" s="353"/>
      <c r="AA323" s="63"/>
      <c r="AC323" s="61"/>
    </row>
    <row r="324" spans="1:29" ht="60" customHeight="1" x14ac:dyDescent="0.25">
      <c r="A324" s="325">
        <v>321</v>
      </c>
      <c r="B324" s="340" t="s">
        <v>1485</v>
      </c>
      <c r="C324" s="340" t="s">
        <v>1837</v>
      </c>
      <c r="D324" s="340" t="s">
        <v>1837</v>
      </c>
      <c r="E324" s="325" t="s">
        <v>1831</v>
      </c>
      <c r="F324" s="372" t="s">
        <v>5597</v>
      </c>
      <c r="G324" s="439" t="s">
        <v>448</v>
      </c>
      <c r="H324" s="349" t="s">
        <v>203</v>
      </c>
      <c r="I324" s="349">
        <v>25</v>
      </c>
      <c r="J324" s="349" t="s">
        <v>19</v>
      </c>
      <c r="K324" s="440"/>
      <c r="L324" s="441"/>
      <c r="M324" s="118" t="s">
        <v>5727</v>
      </c>
      <c r="N324" s="96"/>
      <c r="O324" s="61" t="s">
        <v>3020</v>
      </c>
      <c r="P324" s="358" t="s">
        <v>3618</v>
      </c>
      <c r="Q324" s="370">
        <v>43380</v>
      </c>
      <c r="R324" s="87" t="s">
        <v>5390</v>
      </c>
      <c r="S324" s="348" t="s">
        <v>5214</v>
      </c>
      <c r="T324" s="349"/>
      <c r="U324" s="349"/>
      <c r="V324" s="349"/>
      <c r="W324" s="351"/>
      <c r="X324" s="352"/>
      <c r="Y324" s="353"/>
      <c r="AA324" s="63"/>
      <c r="AC324" s="61"/>
    </row>
    <row r="325" spans="1:29" ht="45" customHeight="1" x14ac:dyDescent="0.25">
      <c r="A325" s="325">
        <v>322</v>
      </c>
      <c r="B325" s="340" t="s">
        <v>1485</v>
      </c>
      <c r="C325" s="340" t="s">
        <v>1837</v>
      </c>
      <c r="D325" s="340" t="s">
        <v>1837</v>
      </c>
      <c r="E325" s="325" t="s">
        <v>1831</v>
      </c>
      <c r="F325" s="372" t="s">
        <v>5597</v>
      </c>
      <c r="G325" s="439" t="s">
        <v>449</v>
      </c>
      <c r="H325" s="349" t="s">
        <v>450</v>
      </c>
      <c r="I325" s="349">
        <v>28</v>
      </c>
      <c r="J325" s="349" t="s">
        <v>19</v>
      </c>
      <c r="K325" s="440"/>
      <c r="L325" s="441"/>
      <c r="M325" s="118" t="s">
        <v>5727</v>
      </c>
      <c r="N325" s="96"/>
      <c r="O325" s="61" t="s">
        <v>3021</v>
      </c>
      <c r="P325" s="346" t="s">
        <v>3618</v>
      </c>
      <c r="Q325" s="347"/>
      <c r="R325" s="53" t="s">
        <v>4725</v>
      </c>
      <c r="S325" s="348" t="s">
        <v>5214</v>
      </c>
      <c r="T325" s="349"/>
      <c r="U325" s="349"/>
      <c r="V325" s="349"/>
      <c r="W325" s="351"/>
      <c r="X325" s="352"/>
      <c r="Y325" s="353"/>
      <c r="AA325" s="63"/>
      <c r="AC325" s="61"/>
    </row>
    <row r="326" spans="1:29" ht="108" customHeight="1" x14ac:dyDescent="0.25">
      <c r="A326" s="325">
        <v>323</v>
      </c>
      <c r="B326" s="340" t="s">
        <v>1485</v>
      </c>
      <c r="C326" s="340" t="s">
        <v>1837</v>
      </c>
      <c r="D326" s="340" t="s">
        <v>1837</v>
      </c>
      <c r="E326" s="325" t="s">
        <v>1831</v>
      </c>
      <c r="F326" s="372" t="s">
        <v>5597</v>
      </c>
      <c r="G326" s="439" t="s">
        <v>451</v>
      </c>
      <c r="H326" s="349" t="s">
        <v>452</v>
      </c>
      <c r="I326" s="349">
        <v>58</v>
      </c>
      <c r="J326" s="349" t="s">
        <v>121</v>
      </c>
      <c r="K326" s="440"/>
      <c r="L326" s="441"/>
      <c r="M326" s="118" t="s">
        <v>5727</v>
      </c>
      <c r="N326" s="96"/>
      <c r="O326" s="61" t="s">
        <v>3022</v>
      </c>
      <c r="P326" s="346" t="s">
        <v>4455</v>
      </c>
      <c r="Q326" s="347"/>
      <c r="R326" s="53" t="s">
        <v>4690</v>
      </c>
      <c r="S326" s="348" t="s">
        <v>5214</v>
      </c>
      <c r="T326" s="349"/>
      <c r="U326" s="349"/>
      <c r="V326" s="349"/>
      <c r="W326" s="351"/>
      <c r="X326" s="352"/>
      <c r="Y326" s="353"/>
      <c r="AA326" s="63"/>
      <c r="AC326" s="61"/>
    </row>
    <row r="327" spans="1:29" ht="84" customHeight="1" x14ac:dyDescent="0.25">
      <c r="A327" s="325">
        <v>324</v>
      </c>
      <c r="B327" s="340" t="s">
        <v>1485</v>
      </c>
      <c r="C327" s="340" t="s">
        <v>1837</v>
      </c>
      <c r="D327" s="340" t="s">
        <v>1837</v>
      </c>
      <c r="E327" s="325" t="s">
        <v>1831</v>
      </c>
      <c r="F327" s="372" t="s">
        <v>5597</v>
      </c>
      <c r="G327" s="439" t="s">
        <v>453</v>
      </c>
      <c r="H327" s="349" t="s">
        <v>454</v>
      </c>
      <c r="I327" s="349" t="s">
        <v>455</v>
      </c>
      <c r="J327" s="349" t="s">
        <v>46</v>
      </c>
      <c r="K327" s="440"/>
      <c r="L327" s="441"/>
      <c r="M327" s="118" t="s">
        <v>5727</v>
      </c>
      <c r="N327" s="96"/>
      <c r="O327" s="61" t="s">
        <v>3028</v>
      </c>
      <c r="P327" s="358" t="s">
        <v>3618</v>
      </c>
      <c r="Q327" s="370">
        <v>43380</v>
      </c>
      <c r="R327" s="87" t="s">
        <v>5390</v>
      </c>
      <c r="S327" s="348" t="s">
        <v>5214</v>
      </c>
      <c r="T327" s="349"/>
      <c r="U327" s="349"/>
      <c r="V327" s="349"/>
      <c r="W327" s="351"/>
      <c r="X327" s="352"/>
      <c r="Y327" s="353"/>
      <c r="AA327" s="63"/>
      <c r="AC327" s="61"/>
    </row>
    <row r="328" spans="1:29" ht="45" customHeight="1" x14ac:dyDescent="0.25">
      <c r="A328" s="325">
        <v>325</v>
      </c>
      <c r="B328" s="340" t="s">
        <v>1485</v>
      </c>
      <c r="C328" s="340" t="s">
        <v>1837</v>
      </c>
      <c r="D328" s="340" t="s">
        <v>1837</v>
      </c>
      <c r="E328" s="325" t="s">
        <v>1831</v>
      </c>
      <c r="F328" s="372" t="s">
        <v>5597</v>
      </c>
      <c r="G328" s="442" t="s">
        <v>440</v>
      </c>
      <c r="H328" s="443" t="s">
        <v>60</v>
      </c>
      <c r="I328" s="443">
        <v>32</v>
      </c>
      <c r="J328" s="443" t="s">
        <v>121</v>
      </c>
      <c r="K328" s="440"/>
      <c r="L328" s="441"/>
      <c r="M328" s="118" t="s">
        <v>5727</v>
      </c>
      <c r="N328" s="96"/>
      <c r="O328" s="61" t="s">
        <v>4985</v>
      </c>
      <c r="P328" s="346" t="s">
        <v>4455</v>
      </c>
      <c r="Q328" s="355">
        <v>43441</v>
      </c>
      <c r="R328" s="53" t="s">
        <v>5485</v>
      </c>
      <c r="S328" s="348" t="s">
        <v>5214</v>
      </c>
      <c r="T328" s="349"/>
      <c r="U328" s="349"/>
      <c r="V328" s="349"/>
      <c r="W328" s="351"/>
      <c r="X328" s="352"/>
      <c r="Y328" s="353"/>
      <c r="AA328" s="63"/>
      <c r="AC328" s="61"/>
    </row>
    <row r="329" spans="1:29" ht="45" customHeight="1" x14ac:dyDescent="0.25">
      <c r="A329" s="325">
        <v>326</v>
      </c>
      <c r="B329" s="340" t="s">
        <v>1485</v>
      </c>
      <c r="C329" s="340" t="s">
        <v>1836</v>
      </c>
      <c r="D329" s="340" t="s">
        <v>1837</v>
      </c>
      <c r="E329" s="325" t="s">
        <v>1831</v>
      </c>
      <c r="F329" s="372" t="s">
        <v>5597</v>
      </c>
      <c r="G329" s="444" t="s">
        <v>441</v>
      </c>
      <c r="H329" s="443" t="s">
        <v>456</v>
      </c>
      <c r="I329" s="443">
        <v>61</v>
      </c>
      <c r="J329" s="443" t="s">
        <v>19</v>
      </c>
      <c r="K329" s="441"/>
      <c r="L329" s="441"/>
      <c r="M329" s="118" t="s">
        <v>5727</v>
      </c>
      <c r="N329" s="96"/>
      <c r="O329" s="61" t="s">
        <v>3023</v>
      </c>
      <c r="P329" s="346" t="s">
        <v>3618</v>
      </c>
      <c r="Q329" s="347"/>
      <c r="R329" s="53" t="s">
        <v>4725</v>
      </c>
      <c r="S329" s="348" t="s">
        <v>5214</v>
      </c>
      <c r="T329" s="349"/>
      <c r="U329" s="349"/>
      <c r="V329" s="349"/>
      <c r="W329" s="351"/>
      <c r="X329" s="352"/>
      <c r="Y329" s="353"/>
      <c r="AA329" s="63"/>
      <c r="AC329" s="61"/>
    </row>
    <row r="330" spans="1:29" ht="63.75" customHeight="1" x14ac:dyDescent="0.25">
      <c r="A330" s="325">
        <v>327</v>
      </c>
      <c r="B330" s="340" t="s">
        <v>1485</v>
      </c>
      <c r="C330" s="340" t="s">
        <v>1837</v>
      </c>
      <c r="D330" s="340" t="s">
        <v>1837</v>
      </c>
      <c r="E330" s="325" t="s">
        <v>1831</v>
      </c>
      <c r="F330" s="372" t="s">
        <v>5597</v>
      </c>
      <c r="G330" s="444" t="s">
        <v>17</v>
      </c>
      <c r="H330" s="445"/>
      <c r="I330" s="445"/>
      <c r="J330" s="445" t="s">
        <v>19</v>
      </c>
      <c r="K330" s="446" t="s">
        <v>20</v>
      </c>
      <c r="L330" s="447"/>
      <c r="M330" s="118" t="s">
        <v>5727</v>
      </c>
      <c r="N330" s="96" t="s">
        <v>1902</v>
      </c>
      <c r="O330" s="37" t="s">
        <v>3024</v>
      </c>
      <c r="P330" s="346" t="s">
        <v>1985</v>
      </c>
      <c r="Q330" s="347"/>
      <c r="R330" s="53"/>
      <c r="S330" s="348" t="s">
        <v>5214</v>
      </c>
      <c r="T330" s="349"/>
      <c r="U330" s="349"/>
      <c r="V330" s="349"/>
      <c r="W330" s="351"/>
      <c r="X330" s="352"/>
      <c r="Y330" s="353"/>
      <c r="AA330" s="63"/>
      <c r="AC330" s="37"/>
    </row>
    <row r="331" spans="1:29" ht="96" customHeight="1" x14ac:dyDescent="0.25">
      <c r="A331" s="325">
        <v>328</v>
      </c>
      <c r="B331" s="340" t="s">
        <v>1485</v>
      </c>
      <c r="C331" s="340" t="s">
        <v>1837</v>
      </c>
      <c r="D331" s="340" t="s">
        <v>1837</v>
      </c>
      <c r="E331" s="325" t="s">
        <v>1831</v>
      </c>
      <c r="F331" s="372" t="s">
        <v>5597</v>
      </c>
      <c r="G331" s="444" t="s">
        <v>21</v>
      </c>
      <c r="H331" s="445" t="s">
        <v>457</v>
      </c>
      <c r="I331" s="445">
        <v>14</v>
      </c>
      <c r="J331" s="443" t="s">
        <v>19</v>
      </c>
      <c r="K331" s="448" t="s">
        <v>20</v>
      </c>
      <c r="L331" s="449"/>
      <c r="M331" s="118" t="s">
        <v>5727</v>
      </c>
      <c r="N331" s="96" t="s">
        <v>1907</v>
      </c>
      <c r="O331" s="55" t="s">
        <v>3025</v>
      </c>
      <c r="P331" s="346" t="s">
        <v>1979</v>
      </c>
      <c r="Q331" s="347"/>
      <c r="R331" s="53" t="s">
        <v>2029</v>
      </c>
      <c r="S331" s="348" t="s">
        <v>5214</v>
      </c>
      <c r="T331" s="349"/>
      <c r="U331" s="349"/>
      <c r="V331" s="349"/>
      <c r="W331" s="351"/>
      <c r="X331" s="352"/>
      <c r="Y331" s="353"/>
      <c r="AA331" s="63"/>
      <c r="AC331" s="55"/>
    </row>
    <row r="332" spans="1:29" ht="108" customHeight="1" x14ac:dyDescent="0.25">
      <c r="A332" s="325">
        <v>329</v>
      </c>
      <c r="B332" s="340" t="s">
        <v>1485</v>
      </c>
      <c r="C332" s="340" t="s">
        <v>1836</v>
      </c>
      <c r="D332" s="340" t="s">
        <v>1836</v>
      </c>
      <c r="E332" s="325" t="s">
        <v>1831</v>
      </c>
      <c r="F332" s="372" t="s">
        <v>5597</v>
      </c>
      <c r="G332" s="444" t="s">
        <v>24</v>
      </c>
      <c r="H332" s="445">
        <v>4.2</v>
      </c>
      <c r="I332" s="445"/>
      <c r="J332" s="445" t="s">
        <v>19</v>
      </c>
      <c r="K332" s="446" t="s">
        <v>20</v>
      </c>
      <c r="L332" s="447"/>
      <c r="M332" s="118" t="s">
        <v>5727</v>
      </c>
      <c r="N332" s="96" t="s">
        <v>1902</v>
      </c>
      <c r="O332" s="56" t="s">
        <v>3026</v>
      </c>
      <c r="P332" s="363" t="s">
        <v>3618</v>
      </c>
      <c r="Q332" s="363"/>
      <c r="R332" s="53" t="s">
        <v>1994</v>
      </c>
      <c r="S332" s="348" t="s">
        <v>5214</v>
      </c>
      <c r="T332" s="349"/>
      <c r="U332" s="349"/>
      <c r="V332" s="349"/>
      <c r="W332" s="351"/>
      <c r="X332" s="352"/>
      <c r="Y332" s="353"/>
      <c r="AA332" s="63"/>
      <c r="AC332" s="56"/>
    </row>
    <row r="333" spans="1:29" ht="45" customHeight="1" thickBot="1" x14ac:dyDescent="0.3">
      <c r="A333" s="325">
        <v>330</v>
      </c>
      <c r="B333" s="340" t="s">
        <v>1485</v>
      </c>
      <c r="C333" s="340" t="s">
        <v>1837</v>
      </c>
      <c r="D333" s="340" t="s">
        <v>1837</v>
      </c>
      <c r="E333" s="325" t="s">
        <v>1831</v>
      </c>
      <c r="F333" s="372" t="s">
        <v>5597</v>
      </c>
      <c r="G333" s="444" t="s">
        <v>26</v>
      </c>
      <c r="H333" s="445"/>
      <c r="I333" s="445"/>
      <c r="J333" s="445" t="s">
        <v>19</v>
      </c>
      <c r="K333" s="446"/>
      <c r="L333" s="447"/>
      <c r="M333" s="118" t="s">
        <v>5727</v>
      </c>
      <c r="N333" s="96"/>
      <c r="O333" s="61" t="s">
        <v>3027</v>
      </c>
      <c r="P333" s="346" t="s">
        <v>3618</v>
      </c>
      <c r="Q333" s="347"/>
      <c r="R333" s="53" t="s">
        <v>4695</v>
      </c>
      <c r="S333" s="348" t="s">
        <v>5214</v>
      </c>
      <c r="T333" s="349"/>
      <c r="U333" s="349"/>
      <c r="V333" s="349"/>
      <c r="W333" s="351"/>
      <c r="X333" s="352"/>
      <c r="Y333" s="353"/>
      <c r="AA333" s="63"/>
      <c r="AC333" s="61"/>
    </row>
    <row r="334" spans="1:29" ht="89.25" customHeight="1" x14ac:dyDescent="0.25">
      <c r="A334" s="325">
        <v>331</v>
      </c>
      <c r="B334" s="340" t="s">
        <v>1837</v>
      </c>
      <c r="C334" s="371" t="s">
        <v>1837</v>
      </c>
      <c r="D334" s="340" t="s">
        <v>1485</v>
      </c>
      <c r="E334" s="325" t="s">
        <v>1831</v>
      </c>
      <c r="F334" s="372" t="s">
        <v>5598</v>
      </c>
      <c r="G334" s="361" t="s">
        <v>258</v>
      </c>
      <c r="H334" s="354" t="s">
        <v>458</v>
      </c>
      <c r="I334" s="354">
        <v>8</v>
      </c>
      <c r="J334" s="354" t="s">
        <v>121</v>
      </c>
      <c r="K334" s="450"/>
      <c r="L334" s="434"/>
      <c r="M334" s="118" t="s">
        <v>5727</v>
      </c>
      <c r="N334" s="451" t="s">
        <v>1907</v>
      </c>
      <c r="O334" s="42" t="s">
        <v>2361</v>
      </c>
      <c r="P334" s="346" t="s">
        <v>1985</v>
      </c>
      <c r="Q334" s="347"/>
      <c r="R334" s="53" t="s">
        <v>4700</v>
      </c>
      <c r="S334" s="348" t="str">
        <f>IF(OR(TAB_DJD2_FELIN[[#This Row],[Décision DGA]]="OK",TAB_DJD2_FELIN[[#This Row],[Décision DGA]]="AVPE"),"Réponse faite","")</f>
        <v>Réponse faite</v>
      </c>
      <c r="T334" s="349"/>
      <c r="U334" s="349"/>
      <c r="V334" s="349"/>
      <c r="W334" s="351"/>
      <c r="X334" s="352"/>
      <c r="Y334" s="353"/>
      <c r="AA334" s="63"/>
      <c r="AC334" s="42"/>
    </row>
    <row r="335" spans="1:29" ht="45" customHeight="1" x14ac:dyDescent="0.25">
      <c r="A335" s="325">
        <v>332</v>
      </c>
      <c r="B335" s="340" t="s">
        <v>1837</v>
      </c>
      <c r="C335" s="371" t="s">
        <v>1837</v>
      </c>
      <c r="D335" s="340" t="s">
        <v>1485</v>
      </c>
      <c r="E335" s="325" t="s">
        <v>1831</v>
      </c>
      <c r="F335" s="372" t="s">
        <v>5598</v>
      </c>
      <c r="G335" s="361" t="s">
        <v>260</v>
      </c>
      <c r="H335" s="354" t="s">
        <v>382</v>
      </c>
      <c r="I335" s="354">
        <v>8</v>
      </c>
      <c r="J335" s="354" t="s">
        <v>46</v>
      </c>
      <c r="K335" s="450"/>
      <c r="L335" s="434"/>
      <c r="M335" s="118" t="s">
        <v>5727</v>
      </c>
      <c r="N335" s="451" t="s">
        <v>1902</v>
      </c>
      <c r="O335" s="43" t="s">
        <v>2362</v>
      </c>
      <c r="P335" s="358" t="s">
        <v>4455</v>
      </c>
      <c r="Q335" s="358"/>
      <c r="R335" s="87" t="s">
        <v>4699</v>
      </c>
      <c r="S335" s="348" t="str">
        <f>IF(OR(TAB_DJD2_FELIN[[#This Row],[Décision DGA]]="OK",TAB_DJD2_FELIN[[#This Row],[Décision DGA]]="AVPE"),"Réponse faite","")</f>
        <v>Réponse faite</v>
      </c>
      <c r="T335" s="357"/>
      <c r="U335" s="357"/>
      <c r="V335" s="357"/>
      <c r="W335" s="360"/>
      <c r="X335" s="352"/>
      <c r="Y335" s="353"/>
      <c r="AA335" s="63"/>
      <c r="AC335" s="43"/>
    </row>
    <row r="336" spans="1:29" ht="45" customHeight="1" x14ac:dyDescent="0.25">
      <c r="A336" s="325">
        <v>333</v>
      </c>
      <c r="B336" s="340" t="s">
        <v>1837</v>
      </c>
      <c r="C336" s="371" t="s">
        <v>1837</v>
      </c>
      <c r="D336" s="340" t="s">
        <v>1485</v>
      </c>
      <c r="E336" s="325" t="s">
        <v>1831</v>
      </c>
      <c r="F336" s="372" t="s">
        <v>5598</v>
      </c>
      <c r="G336" s="361" t="s">
        <v>459</v>
      </c>
      <c r="H336" s="354" t="s">
        <v>382</v>
      </c>
      <c r="I336" s="354">
        <v>8</v>
      </c>
      <c r="J336" s="354" t="s">
        <v>19</v>
      </c>
      <c r="K336" s="450"/>
      <c r="L336" s="434"/>
      <c r="M336" s="118" t="s">
        <v>5727</v>
      </c>
      <c r="N336" s="451" t="s">
        <v>1902</v>
      </c>
      <c r="O336" s="43" t="s">
        <v>2363</v>
      </c>
      <c r="P336" s="377" t="s">
        <v>1985</v>
      </c>
      <c r="Q336" s="388"/>
      <c r="R336" s="378" t="s">
        <v>4766</v>
      </c>
      <c r="S336" s="348" t="str">
        <f>IF(OR(TAB_DJD2_FELIN[[#This Row],[Décision DGA]]="OK",TAB_DJD2_FELIN[[#This Row],[Décision DGA]]="AVPE"),"Réponse faite","")</f>
        <v>Réponse faite</v>
      </c>
      <c r="T336" s="367"/>
      <c r="U336" s="367"/>
      <c r="V336" s="367"/>
      <c r="W336" s="368"/>
      <c r="X336" s="365"/>
      <c r="Y336" s="366"/>
      <c r="AA336" s="63"/>
      <c r="AC336" s="43"/>
    </row>
    <row r="337" spans="1:29" ht="45" customHeight="1" x14ac:dyDescent="0.25">
      <c r="A337" s="325">
        <v>334</v>
      </c>
      <c r="B337" s="340" t="s">
        <v>1837</v>
      </c>
      <c r="C337" s="371" t="s">
        <v>1837</v>
      </c>
      <c r="D337" s="340" t="s">
        <v>1485</v>
      </c>
      <c r="E337" s="325" t="s">
        <v>1831</v>
      </c>
      <c r="F337" s="372" t="s">
        <v>5598</v>
      </c>
      <c r="G337" s="361" t="s">
        <v>262</v>
      </c>
      <c r="H337" s="354" t="s">
        <v>382</v>
      </c>
      <c r="I337" s="354">
        <v>9</v>
      </c>
      <c r="J337" s="354" t="s">
        <v>46</v>
      </c>
      <c r="K337" s="450"/>
      <c r="L337" s="434"/>
      <c r="M337" s="118" t="s">
        <v>5727</v>
      </c>
      <c r="N337" s="451" t="s">
        <v>1902</v>
      </c>
      <c r="O337" s="43" t="s">
        <v>2364</v>
      </c>
      <c r="P337" s="346" t="s">
        <v>4455</v>
      </c>
      <c r="Q337" s="347"/>
      <c r="R337" s="53" t="s">
        <v>4699</v>
      </c>
      <c r="S337" s="348" t="str">
        <f>IF(OR(TAB_DJD2_FELIN[[#This Row],[Décision DGA]]="OK",TAB_DJD2_FELIN[[#This Row],[Décision DGA]]="AVPE"),"Réponse faite","")</f>
        <v>Réponse faite</v>
      </c>
      <c r="T337" s="349"/>
      <c r="U337" s="349"/>
      <c r="V337" s="349"/>
      <c r="W337" s="351"/>
      <c r="X337" s="352"/>
      <c r="Y337" s="353"/>
      <c r="AA337" s="63"/>
      <c r="AC337" s="43"/>
    </row>
    <row r="338" spans="1:29" ht="63.75" customHeight="1" x14ac:dyDescent="0.25">
      <c r="A338" s="325">
        <v>335</v>
      </c>
      <c r="B338" s="340" t="s">
        <v>1837</v>
      </c>
      <c r="C338" s="371" t="s">
        <v>1837</v>
      </c>
      <c r="D338" s="340" t="s">
        <v>1485</v>
      </c>
      <c r="E338" s="325" t="s">
        <v>1831</v>
      </c>
      <c r="F338" s="372" t="s">
        <v>5598</v>
      </c>
      <c r="G338" s="361" t="s">
        <v>264</v>
      </c>
      <c r="H338" s="354" t="s">
        <v>198</v>
      </c>
      <c r="I338" s="354">
        <v>9</v>
      </c>
      <c r="J338" s="354" t="s">
        <v>46</v>
      </c>
      <c r="K338" s="450"/>
      <c r="L338" s="434"/>
      <c r="M338" s="118" t="s">
        <v>5727</v>
      </c>
      <c r="N338" s="451" t="s">
        <v>1902</v>
      </c>
      <c r="O338" s="43" t="s">
        <v>2365</v>
      </c>
      <c r="P338" s="346" t="s">
        <v>1985</v>
      </c>
      <c r="Q338" s="347"/>
      <c r="R338" s="53" t="s">
        <v>4765</v>
      </c>
      <c r="S338" s="348" t="str">
        <f>IF(OR(TAB_DJD2_FELIN[[#This Row],[Décision DGA]]="OK",TAB_DJD2_FELIN[[#This Row],[Décision DGA]]="AVPE"),"Réponse faite","")</f>
        <v>Réponse faite</v>
      </c>
      <c r="T338" s="349"/>
      <c r="U338" s="349"/>
      <c r="V338" s="349"/>
      <c r="W338" s="351"/>
      <c r="X338" s="352"/>
      <c r="Y338" s="353"/>
      <c r="AA338" s="63"/>
      <c r="AC338" s="43"/>
    </row>
    <row r="339" spans="1:29" ht="45" customHeight="1" x14ac:dyDescent="0.25">
      <c r="A339" s="325">
        <v>336</v>
      </c>
      <c r="B339" s="340" t="s">
        <v>1837</v>
      </c>
      <c r="C339" s="371" t="s">
        <v>1837</v>
      </c>
      <c r="D339" s="340" t="s">
        <v>1485</v>
      </c>
      <c r="E339" s="325" t="s">
        <v>1831</v>
      </c>
      <c r="F339" s="372" t="s">
        <v>5598</v>
      </c>
      <c r="G339" s="361" t="s">
        <v>265</v>
      </c>
      <c r="H339" s="354" t="s">
        <v>198</v>
      </c>
      <c r="I339" s="354">
        <v>9</v>
      </c>
      <c r="J339" s="354" t="s">
        <v>46</v>
      </c>
      <c r="K339" s="450"/>
      <c r="L339" s="434"/>
      <c r="M339" s="118" t="s">
        <v>5727</v>
      </c>
      <c r="N339" s="451" t="s">
        <v>1902</v>
      </c>
      <c r="O339" s="43" t="s">
        <v>2495</v>
      </c>
      <c r="P339" s="346" t="s">
        <v>4455</v>
      </c>
      <c r="Q339" s="347"/>
      <c r="R339" s="53" t="s">
        <v>4699</v>
      </c>
      <c r="S339" s="348" t="str">
        <f>IF(OR(TAB_DJD2_FELIN[[#This Row],[Décision DGA]]="OK",TAB_DJD2_FELIN[[#This Row],[Décision DGA]]="AVPE"),"Réponse faite","")</f>
        <v>Réponse faite</v>
      </c>
      <c r="T339" s="349"/>
      <c r="U339" s="349"/>
      <c r="V339" s="349"/>
      <c r="W339" s="351"/>
      <c r="X339" s="352"/>
      <c r="Y339" s="353"/>
      <c r="AA339" s="63"/>
      <c r="AC339" s="43"/>
    </row>
    <row r="340" spans="1:29" ht="76.5" customHeight="1" x14ac:dyDescent="0.25">
      <c r="A340" s="325">
        <v>337</v>
      </c>
      <c r="B340" s="340" t="s">
        <v>1837</v>
      </c>
      <c r="C340" s="371" t="s">
        <v>1837</v>
      </c>
      <c r="D340" s="340" t="s">
        <v>1485</v>
      </c>
      <c r="E340" s="325" t="s">
        <v>1831</v>
      </c>
      <c r="F340" s="372" t="s">
        <v>5598</v>
      </c>
      <c r="G340" s="361" t="s">
        <v>460</v>
      </c>
      <c r="H340" s="354" t="s">
        <v>130</v>
      </c>
      <c r="I340" s="354">
        <v>9</v>
      </c>
      <c r="J340" s="354" t="s">
        <v>46</v>
      </c>
      <c r="K340" s="450"/>
      <c r="L340" s="434"/>
      <c r="M340" s="118" t="s">
        <v>5727</v>
      </c>
      <c r="N340" s="451" t="s">
        <v>1902</v>
      </c>
      <c r="O340" s="43" t="s">
        <v>2366</v>
      </c>
      <c r="P340" s="346" t="s">
        <v>4455</v>
      </c>
      <c r="Q340" s="347"/>
      <c r="R340" s="53" t="s">
        <v>4699</v>
      </c>
      <c r="S340" s="348" t="str">
        <f>IF(OR(TAB_DJD2_FELIN[[#This Row],[Décision DGA]]="OK",TAB_DJD2_FELIN[[#This Row],[Décision DGA]]="AVPE"),"Réponse faite","")</f>
        <v>Réponse faite</v>
      </c>
      <c r="T340" s="349"/>
      <c r="U340" s="349"/>
      <c r="V340" s="349"/>
      <c r="W340" s="351"/>
      <c r="X340" s="352"/>
      <c r="Y340" s="353"/>
      <c r="AA340" s="63"/>
      <c r="AC340" s="43"/>
    </row>
    <row r="341" spans="1:29" ht="63.75" customHeight="1" x14ac:dyDescent="0.25">
      <c r="A341" s="325">
        <v>338</v>
      </c>
      <c r="B341" s="340" t="s">
        <v>1837</v>
      </c>
      <c r="C341" s="371" t="s">
        <v>1837</v>
      </c>
      <c r="D341" s="340" t="s">
        <v>1485</v>
      </c>
      <c r="E341" s="325" t="s">
        <v>1831</v>
      </c>
      <c r="F341" s="372" t="s">
        <v>5598</v>
      </c>
      <c r="G341" s="361" t="s">
        <v>461</v>
      </c>
      <c r="H341" s="354" t="s">
        <v>462</v>
      </c>
      <c r="I341" s="354">
        <v>10</v>
      </c>
      <c r="J341" s="354" t="s">
        <v>46</v>
      </c>
      <c r="K341" s="450"/>
      <c r="L341" s="434"/>
      <c r="M341" s="118" t="s">
        <v>5727</v>
      </c>
      <c r="N341" s="451" t="s">
        <v>1902</v>
      </c>
      <c r="O341" s="43" t="s">
        <v>2367</v>
      </c>
      <c r="P341" s="346" t="s">
        <v>4455</v>
      </c>
      <c r="Q341" s="347"/>
      <c r="R341" s="53" t="s">
        <v>4699</v>
      </c>
      <c r="S341" s="348" t="str">
        <f>IF(OR(TAB_DJD2_FELIN[[#This Row],[Décision DGA]]="OK",TAB_DJD2_FELIN[[#This Row],[Décision DGA]]="AVPE"),"Réponse faite","")</f>
        <v>Réponse faite</v>
      </c>
      <c r="T341" s="349"/>
      <c r="U341" s="349"/>
      <c r="V341" s="349"/>
      <c r="W341" s="351"/>
      <c r="X341" s="352"/>
      <c r="Y341" s="353"/>
      <c r="AA341" s="63"/>
      <c r="AC341" s="43"/>
    </row>
    <row r="342" spans="1:29" ht="45" customHeight="1" x14ac:dyDescent="0.25">
      <c r="A342" s="325">
        <v>339</v>
      </c>
      <c r="B342" s="340" t="s">
        <v>1837</v>
      </c>
      <c r="C342" s="371" t="s">
        <v>1837</v>
      </c>
      <c r="D342" s="340" t="s">
        <v>1485</v>
      </c>
      <c r="E342" s="325" t="s">
        <v>1831</v>
      </c>
      <c r="F342" s="372" t="s">
        <v>5598</v>
      </c>
      <c r="G342" s="361" t="s">
        <v>463</v>
      </c>
      <c r="H342" s="354" t="s">
        <v>462</v>
      </c>
      <c r="I342" s="354">
        <v>10</v>
      </c>
      <c r="J342" s="354" t="s">
        <v>46</v>
      </c>
      <c r="K342" s="450"/>
      <c r="L342" s="434"/>
      <c r="M342" s="118" t="s">
        <v>5727</v>
      </c>
      <c r="N342" s="451" t="s">
        <v>1902</v>
      </c>
      <c r="O342" s="43" t="s">
        <v>2368</v>
      </c>
      <c r="P342" s="346" t="s">
        <v>4455</v>
      </c>
      <c r="Q342" s="347"/>
      <c r="R342" s="53" t="s">
        <v>4699</v>
      </c>
      <c r="S342" s="348" t="str">
        <f>IF(OR(TAB_DJD2_FELIN[[#This Row],[Décision DGA]]="OK",TAB_DJD2_FELIN[[#This Row],[Décision DGA]]="AVPE"),"Réponse faite","")</f>
        <v>Réponse faite</v>
      </c>
      <c r="T342" s="349"/>
      <c r="U342" s="349"/>
      <c r="V342" s="349"/>
      <c r="W342" s="351"/>
      <c r="X342" s="352"/>
      <c r="Y342" s="353"/>
      <c r="AA342" s="63"/>
      <c r="AC342" s="43"/>
    </row>
    <row r="343" spans="1:29" ht="45" customHeight="1" x14ac:dyDescent="0.25">
      <c r="A343" s="325">
        <v>340</v>
      </c>
      <c r="B343" s="340" t="s">
        <v>1837</v>
      </c>
      <c r="C343" s="371" t="s">
        <v>1837</v>
      </c>
      <c r="D343" s="340" t="s">
        <v>1485</v>
      </c>
      <c r="E343" s="325" t="s">
        <v>1831</v>
      </c>
      <c r="F343" s="372" t="s">
        <v>5598</v>
      </c>
      <c r="G343" s="361" t="s">
        <v>464</v>
      </c>
      <c r="H343" s="354" t="s">
        <v>465</v>
      </c>
      <c r="I343" s="354">
        <v>10</v>
      </c>
      <c r="J343" s="354" t="s">
        <v>46</v>
      </c>
      <c r="K343" s="450"/>
      <c r="L343" s="434"/>
      <c r="M343" s="118" t="s">
        <v>5727</v>
      </c>
      <c r="N343" s="451" t="s">
        <v>1902</v>
      </c>
      <c r="O343" s="43" t="s">
        <v>2369</v>
      </c>
      <c r="P343" s="346" t="s">
        <v>4455</v>
      </c>
      <c r="Q343" s="347"/>
      <c r="R343" s="53" t="s">
        <v>4699</v>
      </c>
      <c r="S343" s="348" t="str">
        <f>IF(OR(TAB_DJD2_FELIN[[#This Row],[Décision DGA]]="OK",TAB_DJD2_FELIN[[#This Row],[Décision DGA]]="AVPE"),"Réponse faite","")</f>
        <v>Réponse faite</v>
      </c>
      <c r="T343" s="349"/>
      <c r="U343" s="349"/>
      <c r="V343" s="349"/>
      <c r="W343" s="351"/>
      <c r="X343" s="352"/>
      <c r="Y343" s="353"/>
      <c r="AA343" s="63"/>
      <c r="AC343" s="43"/>
    </row>
    <row r="344" spans="1:29" ht="51" customHeight="1" x14ac:dyDescent="0.25">
      <c r="A344" s="325">
        <v>341</v>
      </c>
      <c r="B344" s="340" t="s">
        <v>1837</v>
      </c>
      <c r="C344" s="371" t="s">
        <v>1837</v>
      </c>
      <c r="D344" s="340" t="s">
        <v>1485</v>
      </c>
      <c r="E344" s="325" t="s">
        <v>1831</v>
      </c>
      <c r="F344" s="372" t="s">
        <v>5598</v>
      </c>
      <c r="G344" s="361" t="s">
        <v>466</v>
      </c>
      <c r="H344" s="354" t="s">
        <v>248</v>
      </c>
      <c r="I344" s="354">
        <v>10</v>
      </c>
      <c r="J344" s="354" t="s">
        <v>121</v>
      </c>
      <c r="K344" s="450"/>
      <c r="L344" s="434"/>
      <c r="M344" s="118" t="s">
        <v>5727</v>
      </c>
      <c r="N344" s="451" t="s">
        <v>1902</v>
      </c>
      <c r="O344" s="43" t="s">
        <v>2370</v>
      </c>
      <c r="P344" s="346" t="s">
        <v>4455</v>
      </c>
      <c r="Q344" s="347"/>
      <c r="R344" s="53" t="s">
        <v>4699</v>
      </c>
      <c r="S344" s="348" t="str">
        <f>IF(OR(TAB_DJD2_FELIN[[#This Row],[Décision DGA]]="OK",TAB_DJD2_FELIN[[#This Row],[Décision DGA]]="AVPE"),"Réponse faite","")</f>
        <v>Réponse faite</v>
      </c>
      <c r="T344" s="349"/>
      <c r="U344" s="349"/>
      <c r="V344" s="349"/>
      <c r="W344" s="351"/>
      <c r="X344" s="352"/>
      <c r="Y344" s="353"/>
      <c r="AA344" s="63"/>
      <c r="AC344" s="43"/>
    </row>
    <row r="345" spans="1:29" ht="51" customHeight="1" x14ac:dyDescent="0.25">
      <c r="A345" s="325">
        <v>342</v>
      </c>
      <c r="B345" s="340" t="s">
        <v>1837</v>
      </c>
      <c r="C345" s="371" t="s">
        <v>1837</v>
      </c>
      <c r="D345" s="340" t="s">
        <v>1485</v>
      </c>
      <c r="E345" s="325" t="s">
        <v>1831</v>
      </c>
      <c r="F345" s="372" t="s">
        <v>5598</v>
      </c>
      <c r="G345" s="361" t="s">
        <v>467</v>
      </c>
      <c r="H345" s="354" t="s">
        <v>248</v>
      </c>
      <c r="I345" s="354">
        <v>10</v>
      </c>
      <c r="J345" s="354" t="s">
        <v>46</v>
      </c>
      <c r="K345" s="450"/>
      <c r="L345" s="434"/>
      <c r="M345" s="118" t="s">
        <v>5727</v>
      </c>
      <c r="N345" s="451" t="s">
        <v>1902</v>
      </c>
      <c r="O345" s="43" t="s">
        <v>2371</v>
      </c>
      <c r="P345" s="346" t="s">
        <v>4455</v>
      </c>
      <c r="Q345" s="347"/>
      <c r="R345" s="53" t="s">
        <v>4699</v>
      </c>
      <c r="S345" s="348" t="str">
        <f>IF(OR(TAB_DJD2_FELIN[[#This Row],[Décision DGA]]="OK",TAB_DJD2_FELIN[[#This Row],[Décision DGA]]="AVPE"),"Réponse faite","")</f>
        <v>Réponse faite</v>
      </c>
      <c r="T345" s="349"/>
      <c r="U345" s="349"/>
      <c r="V345" s="349"/>
      <c r="W345" s="351"/>
      <c r="X345" s="352"/>
      <c r="Y345" s="353"/>
      <c r="AA345" s="63"/>
      <c r="AC345" s="43"/>
    </row>
    <row r="346" spans="1:29" ht="63.75" customHeight="1" x14ac:dyDescent="0.25">
      <c r="A346" s="325">
        <v>343</v>
      </c>
      <c r="B346" s="340" t="s">
        <v>1837</v>
      </c>
      <c r="C346" s="371" t="s">
        <v>1837</v>
      </c>
      <c r="D346" s="340" t="s">
        <v>1485</v>
      </c>
      <c r="E346" s="325" t="s">
        <v>1831</v>
      </c>
      <c r="F346" s="372" t="s">
        <v>5598</v>
      </c>
      <c r="G346" s="361" t="s">
        <v>468</v>
      </c>
      <c r="H346" s="354" t="s">
        <v>469</v>
      </c>
      <c r="I346" s="354">
        <v>12</v>
      </c>
      <c r="J346" s="354" t="s">
        <v>46</v>
      </c>
      <c r="K346" s="450"/>
      <c r="L346" s="434"/>
      <c r="M346" s="118" t="s">
        <v>5727</v>
      </c>
      <c r="N346" s="451" t="s">
        <v>1902</v>
      </c>
      <c r="O346" s="43" t="s">
        <v>2372</v>
      </c>
      <c r="P346" s="346" t="s">
        <v>4455</v>
      </c>
      <c r="Q346" s="347"/>
      <c r="R346" s="53" t="s">
        <v>4699</v>
      </c>
      <c r="S346" s="348" t="str">
        <f>IF(OR(TAB_DJD2_FELIN[[#This Row],[Décision DGA]]="OK",TAB_DJD2_FELIN[[#This Row],[Décision DGA]]="AVPE"),"Réponse faite","")</f>
        <v>Réponse faite</v>
      </c>
      <c r="T346" s="349"/>
      <c r="U346" s="349"/>
      <c r="V346" s="349"/>
      <c r="W346" s="351"/>
      <c r="X346" s="352"/>
      <c r="Y346" s="353"/>
      <c r="AA346" s="63"/>
      <c r="AC346" s="43"/>
    </row>
    <row r="347" spans="1:29" ht="65.25" customHeight="1" x14ac:dyDescent="0.25">
      <c r="A347" s="325">
        <v>344</v>
      </c>
      <c r="B347" s="340" t="s">
        <v>1837</v>
      </c>
      <c r="C347" s="371" t="s">
        <v>1837</v>
      </c>
      <c r="D347" s="340" t="s">
        <v>1485</v>
      </c>
      <c r="E347" s="325" t="s">
        <v>1831</v>
      </c>
      <c r="F347" s="372" t="s">
        <v>5598</v>
      </c>
      <c r="G347" s="361" t="s">
        <v>470</v>
      </c>
      <c r="H347" s="354"/>
      <c r="I347" s="354"/>
      <c r="J347" s="354" t="s">
        <v>121</v>
      </c>
      <c r="K347" s="450"/>
      <c r="L347" s="434"/>
      <c r="M347" s="118" t="s">
        <v>5727</v>
      </c>
      <c r="N347" s="451" t="s">
        <v>1902</v>
      </c>
      <c r="O347" s="43" t="s">
        <v>2373</v>
      </c>
      <c r="P347" s="346" t="s">
        <v>4455</v>
      </c>
      <c r="Q347" s="347"/>
      <c r="R347" s="53" t="s">
        <v>4699</v>
      </c>
      <c r="S347" s="348" t="str">
        <f>IF(OR(TAB_DJD2_FELIN[[#This Row],[Décision DGA]]="OK",TAB_DJD2_FELIN[[#This Row],[Décision DGA]]="AVPE"),"Réponse faite","")</f>
        <v>Réponse faite</v>
      </c>
      <c r="T347" s="349"/>
      <c r="U347" s="349"/>
      <c r="V347" s="349"/>
      <c r="W347" s="351"/>
      <c r="X347" s="352"/>
      <c r="Y347" s="353"/>
      <c r="AA347" s="63"/>
      <c r="AC347" s="43"/>
    </row>
    <row r="348" spans="1:29" ht="45" customHeight="1" x14ac:dyDescent="0.25">
      <c r="A348" s="325">
        <v>345</v>
      </c>
      <c r="B348" s="340" t="s">
        <v>1837</v>
      </c>
      <c r="C348" s="371" t="s">
        <v>1837</v>
      </c>
      <c r="D348" s="340" t="s">
        <v>1485</v>
      </c>
      <c r="E348" s="325" t="s">
        <v>1831</v>
      </c>
      <c r="F348" s="372" t="s">
        <v>5598</v>
      </c>
      <c r="G348" s="361" t="s">
        <v>471</v>
      </c>
      <c r="H348" s="354" t="s">
        <v>458</v>
      </c>
      <c r="I348" s="354">
        <v>8</v>
      </c>
      <c r="J348" s="354" t="s">
        <v>121</v>
      </c>
      <c r="K348" s="450"/>
      <c r="L348" s="434"/>
      <c r="M348" s="118" t="s">
        <v>5727</v>
      </c>
      <c r="N348" s="451" t="s">
        <v>1902</v>
      </c>
      <c r="O348" s="43" t="s">
        <v>2374</v>
      </c>
      <c r="P348" s="358" t="s">
        <v>3618</v>
      </c>
      <c r="Q348" s="370">
        <v>43380</v>
      </c>
      <c r="R348" s="87" t="s">
        <v>5390</v>
      </c>
      <c r="S348" s="348" t="str">
        <f>IF(OR(TAB_DJD2_FELIN[[#This Row],[Décision DGA]]="OK",TAB_DJD2_FELIN[[#This Row],[Décision DGA]]="AVPE"),"Réponse faite","")</f>
        <v/>
      </c>
      <c r="T348" s="349"/>
      <c r="U348" s="349"/>
      <c r="V348" s="349"/>
      <c r="W348" s="351"/>
      <c r="X348" s="352"/>
      <c r="Y348" s="353"/>
      <c r="AA348" s="63"/>
      <c r="AC348" s="43"/>
    </row>
    <row r="349" spans="1:29" ht="55.5" customHeight="1" x14ac:dyDescent="0.25">
      <c r="A349" s="325">
        <v>346</v>
      </c>
      <c r="B349" s="340" t="s">
        <v>1837</v>
      </c>
      <c r="C349" s="371" t="s">
        <v>1837</v>
      </c>
      <c r="D349" s="340" t="s">
        <v>1485</v>
      </c>
      <c r="E349" s="325" t="s">
        <v>1831</v>
      </c>
      <c r="F349" s="372" t="s">
        <v>5598</v>
      </c>
      <c r="G349" s="361" t="s">
        <v>472</v>
      </c>
      <c r="H349" s="354" t="s">
        <v>382</v>
      </c>
      <c r="I349" s="354">
        <v>8</v>
      </c>
      <c r="J349" s="434" t="s">
        <v>46</v>
      </c>
      <c r="K349" s="450"/>
      <c r="L349" s="434"/>
      <c r="M349" s="118" t="s">
        <v>5727</v>
      </c>
      <c r="N349" s="451" t="s">
        <v>1902</v>
      </c>
      <c r="O349" s="43" t="s">
        <v>2496</v>
      </c>
      <c r="P349" s="358" t="s">
        <v>3618</v>
      </c>
      <c r="Q349" s="370">
        <v>43380</v>
      </c>
      <c r="R349" s="87" t="s">
        <v>5390</v>
      </c>
      <c r="S349" s="348" t="str">
        <f>IF(OR(TAB_DJD2_FELIN[[#This Row],[Décision DGA]]="OK",TAB_DJD2_FELIN[[#This Row],[Décision DGA]]="AVPE"),"Réponse faite","")</f>
        <v/>
      </c>
      <c r="T349" s="349"/>
      <c r="U349" s="349"/>
      <c r="V349" s="349"/>
      <c r="W349" s="351"/>
      <c r="X349" s="352"/>
      <c r="Y349" s="353"/>
      <c r="AA349" s="63"/>
      <c r="AC349" s="43"/>
    </row>
    <row r="350" spans="1:29" ht="45" customHeight="1" x14ac:dyDescent="0.25">
      <c r="A350" s="325">
        <v>347</v>
      </c>
      <c r="B350" s="340" t="s">
        <v>1837</v>
      </c>
      <c r="C350" s="371" t="s">
        <v>1837</v>
      </c>
      <c r="D350" s="340" t="s">
        <v>1485</v>
      </c>
      <c r="E350" s="325" t="s">
        <v>1831</v>
      </c>
      <c r="F350" s="372" t="s">
        <v>5598</v>
      </c>
      <c r="G350" s="361" t="s">
        <v>473</v>
      </c>
      <c r="H350" s="354" t="s">
        <v>458</v>
      </c>
      <c r="I350" s="354">
        <v>8</v>
      </c>
      <c r="J350" s="434" t="s">
        <v>121</v>
      </c>
      <c r="K350" s="450"/>
      <c r="L350" s="434"/>
      <c r="M350" s="118" t="s">
        <v>5727</v>
      </c>
      <c r="N350" s="451" t="s">
        <v>1902</v>
      </c>
      <c r="O350" s="43" t="s">
        <v>2375</v>
      </c>
      <c r="P350" s="346" t="s">
        <v>4455</v>
      </c>
      <c r="Q350" s="347"/>
      <c r="R350" s="53" t="s">
        <v>4690</v>
      </c>
      <c r="S350" s="348" t="str">
        <f>IF(OR(TAB_DJD2_FELIN[[#This Row],[Décision DGA]]="OK",TAB_DJD2_FELIN[[#This Row],[Décision DGA]]="AVPE"),"Réponse faite","")</f>
        <v>Réponse faite</v>
      </c>
      <c r="T350" s="349"/>
      <c r="U350" s="349"/>
      <c r="V350" s="349"/>
      <c r="W350" s="351"/>
      <c r="X350" s="352"/>
      <c r="Y350" s="353"/>
      <c r="AA350" s="63"/>
      <c r="AC350" s="43"/>
    </row>
    <row r="351" spans="1:29" ht="45" customHeight="1" x14ac:dyDescent="0.25">
      <c r="A351" s="325">
        <v>348</v>
      </c>
      <c r="B351" s="340" t="s">
        <v>1837</v>
      </c>
      <c r="C351" s="371" t="s">
        <v>1837</v>
      </c>
      <c r="D351" s="340" t="s">
        <v>1485</v>
      </c>
      <c r="E351" s="325" t="s">
        <v>1831</v>
      </c>
      <c r="F351" s="372" t="s">
        <v>5598</v>
      </c>
      <c r="G351" s="361" t="s">
        <v>474</v>
      </c>
      <c r="H351" s="354" t="s">
        <v>458</v>
      </c>
      <c r="I351" s="354">
        <v>8</v>
      </c>
      <c r="J351" s="434" t="s">
        <v>121</v>
      </c>
      <c r="K351" s="450"/>
      <c r="L351" s="434"/>
      <c r="M351" s="118" t="s">
        <v>5727</v>
      </c>
      <c r="N351" s="451" t="s">
        <v>1902</v>
      </c>
      <c r="O351" s="43" t="s">
        <v>2369</v>
      </c>
      <c r="P351" s="358" t="s">
        <v>3618</v>
      </c>
      <c r="Q351" s="370">
        <v>43380</v>
      </c>
      <c r="R351" s="87" t="s">
        <v>5390</v>
      </c>
      <c r="S351" s="348" t="str">
        <f>IF(OR(TAB_DJD2_FELIN[[#This Row],[Décision DGA]]="OK",TAB_DJD2_FELIN[[#This Row],[Décision DGA]]="AVPE"),"Réponse faite","")</f>
        <v/>
      </c>
      <c r="T351" s="349"/>
      <c r="U351" s="349"/>
      <c r="V351" s="349"/>
      <c r="W351" s="351"/>
      <c r="X351" s="352"/>
      <c r="Y351" s="353"/>
      <c r="AA351" s="63"/>
      <c r="AC351" s="43"/>
    </row>
    <row r="352" spans="1:29" ht="45" customHeight="1" x14ac:dyDescent="0.25">
      <c r="A352" s="325">
        <v>349</v>
      </c>
      <c r="B352" s="340" t="s">
        <v>1837</v>
      </c>
      <c r="C352" s="371" t="s">
        <v>1837</v>
      </c>
      <c r="D352" s="340" t="s">
        <v>1485</v>
      </c>
      <c r="E352" s="325" t="s">
        <v>1831</v>
      </c>
      <c r="F352" s="372" t="s">
        <v>5598</v>
      </c>
      <c r="G352" s="361" t="s">
        <v>475</v>
      </c>
      <c r="H352" s="354" t="s">
        <v>458</v>
      </c>
      <c r="I352" s="354">
        <v>8</v>
      </c>
      <c r="J352" s="434" t="s">
        <v>121</v>
      </c>
      <c r="K352" s="450"/>
      <c r="L352" s="434"/>
      <c r="M352" s="118" t="s">
        <v>5727</v>
      </c>
      <c r="N352" s="451" t="s">
        <v>1902</v>
      </c>
      <c r="O352" s="43" t="s">
        <v>2376</v>
      </c>
      <c r="P352" s="358" t="s">
        <v>3618</v>
      </c>
      <c r="Q352" s="370">
        <v>43380</v>
      </c>
      <c r="R352" s="87" t="s">
        <v>5390</v>
      </c>
      <c r="S352" s="348" t="str">
        <f>IF(OR(TAB_DJD2_FELIN[[#This Row],[Décision DGA]]="OK",TAB_DJD2_FELIN[[#This Row],[Décision DGA]]="AVPE"),"Réponse faite","")</f>
        <v/>
      </c>
      <c r="T352" s="349"/>
      <c r="U352" s="349"/>
      <c r="V352" s="349"/>
      <c r="W352" s="351"/>
      <c r="X352" s="352"/>
      <c r="Y352" s="353"/>
      <c r="AA352" s="63"/>
      <c r="AC352" s="43"/>
    </row>
    <row r="353" spans="1:29" ht="45" customHeight="1" thickBot="1" x14ac:dyDescent="0.3">
      <c r="A353" s="325">
        <v>350</v>
      </c>
      <c r="B353" s="340" t="s">
        <v>1837</v>
      </c>
      <c r="C353" s="371" t="s">
        <v>1837</v>
      </c>
      <c r="D353" s="340" t="s">
        <v>1485</v>
      </c>
      <c r="E353" s="325" t="s">
        <v>1831</v>
      </c>
      <c r="F353" s="372" t="s">
        <v>5598</v>
      </c>
      <c r="G353" s="361" t="s">
        <v>476</v>
      </c>
      <c r="H353" s="354" t="s">
        <v>462</v>
      </c>
      <c r="I353" s="354">
        <v>10</v>
      </c>
      <c r="J353" s="354" t="s">
        <v>121</v>
      </c>
      <c r="K353" s="434"/>
      <c r="L353" s="434"/>
      <c r="M353" s="118" t="s">
        <v>5727</v>
      </c>
      <c r="N353" s="451" t="s">
        <v>1902</v>
      </c>
      <c r="O353" s="50" t="s">
        <v>2377</v>
      </c>
      <c r="P353" s="346" t="s">
        <v>4455</v>
      </c>
      <c r="Q353" s="347"/>
      <c r="R353" s="53" t="s">
        <v>4690</v>
      </c>
      <c r="S353" s="348" t="str">
        <f>IF(OR(TAB_DJD2_FELIN[[#This Row],[Décision DGA]]="OK",TAB_DJD2_FELIN[[#This Row],[Décision DGA]]="AVPE"),"Réponse faite","")</f>
        <v>Réponse faite</v>
      </c>
      <c r="T353" s="349"/>
      <c r="U353" s="349"/>
      <c r="V353" s="349"/>
      <c r="W353" s="351"/>
      <c r="X353" s="352"/>
      <c r="Y353" s="353"/>
      <c r="AA353" s="63"/>
      <c r="AC353" s="50"/>
    </row>
    <row r="354" spans="1:29" ht="63.75" x14ac:dyDescent="0.25">
      <c r="A354" s="325">
        <v>351</v>
      </c>
      <c r="B354" s="340" t="s">
        <v>1837</v>
      </c>
      <c r="C354" s="371" t="s">
        <v>1837</v>
      </c>
      <c r="D354" s="340" t="s">
        <v>1485</v>
      </c>
      <c r="E354" s="325" t="s">
        <v>1831</v>
      </c>
      <c r="F354" s="372" t="s">
        <v>5599</v>
      </c>
      <c r="G354" s="361" t="s">
        <v>17</v>
      </c>
      <c r="H354" s="354" t="s">
        <v>477</v>
      </c>
      <c r="I354" s="354"/>
      <c r="J354" s="354" t="s">
        <v>19</v>
      </c>
      <c r="K354" s="344"/>
      <c r="L354" s="344"/>
      <c r="M354" s="118" t="s">
        <v>5727</v>
      </c>
      <c r="N354" s="96" t="s">
        <v>1902</v>
      </c>
      <c r="O354" s="37" t="s">
        <v>5580</v>
      </c>
      <c r="P354" s="346" t="s">
        <v>3618</v>
      </c>
      <c r="Q354" s="347"/>
      <c r="R354" s="53" t="s">
        <v>4693</v>
      </c>
      <c r="S354" s="348" t="str">
        <f>IF(OR(TAB_DJD2_FELIN[[#This Row],[Décision DGA]]="OK",TAB_DJD2_FELIN[[#This Row],[Décision DGA]]="AVPE"),"Réponse faite","")</f>
        <v/>
      </c>
      <c r="T354" s="349"/>
      <c r="U354" s="349"/>
      <c r="V354" s="349"/>
      <c r="W354" s="351"/>
      <c r="X354" s="352"/>
      <c r="Y354" s="353"/>
      <c r="AA354" s="63"/>
      <c r="AC354" s="37"/>
    </row>
    <row r="355" spans="1:29" ht="114.75" customHeight="1" x14ac:dyDescent="0.25">
      <c r="A355" s="325">
        <v>352</v>
      </c>
      <c r="B355" s="340" t="s">
        <v>1836</v>
      </c>
      <c r="C355" s="340" t="s">
        <v>1836</v>
      </c>
      <c r="D355" s="340" t="s">
        <v>1485</v>
      </c>
      <c r="E355" s="325" t="s">
        <v>1831</v>
      </c>
      <c r="F355" s="372" t="s">
        <v>5599</v>
      </c>
      <c r="G355" s="361" t="s">
        <v>21</v>
      </c>
      <c r="H355" s="354"/>
      <c r="I355" s="354"/>
      <c r="J355" s="354" t="s">
        <v>19</v>
      </c>
      <c r="K355" s="343" t="s">
        <v>20</v>
      </c>
      <c r="L355" s="344"/>
      <c r="M355" s="118" t="s">
        <v>5727</v>
      </c>
      <c r="N355" s="96" t="s">
        <v>1902</v>
      </c>
      <c r="O355" s="37" t="s">
        <v>1905</v>
      </c>
      <c r="P355" s="346" t="s">
        <v>1979</v>
      </c>
      <c r="Q355" s="347"/>
      <c r="R355" s="53" t="s">
        <v>2030</v>
      </c>
      <c r="S355" s="348" t="s">
        <v>5214</v>
      </c>
      <c r="T355" s="349"/>
      <c r="U355" s="349"/>
      <c r="V355" s="349"/>
      <c r="W355" s="351"/>
      <c r="X355" s="352"/>
      <c r="Y355" s="353"/>
      <c r="AA355" s="63"/>
      <c r="AC355" s="37"/>
    </row>
    <row r="356" spans="1:29" ht="63.75" customHeight="1" x14ac:dyDescent="0.25">
      <c r="A356" s="325">
        <v>353</v>
      </c>
      <c r="B356" s="340" t="s">
        <v>1837</v>
      </c>
      <c r="C356" s="371" t="s">
        <v>1837</v>
      </c>
      <c r="D356" s="340" t="s">
        <v>1485</v>
      </c>
      <c r="E356" s="325" t="s">
        <v>1831</v>
      </c>
      <c r="F356" s="372" t="s">
        <v>5599</v>
      </c>
      <c r="G356" s="387" t="s">
        <v>258</v>
      </c>
      <c r="H356" s="379" t="s">
        <v>380</v>
      </c>
      <c r="I356" s="379">
        <v>12</v>
      </c>
      <c r="J356" s="379" t="s">
        <v>46</v>
      </c>
      <c r="K356" s="344"/>
      <c r="L356" s="344"/>
      <c r="M356" s="118" t="s">
        <v>5727</v>
      </c>
      <c r="N356" s="96" t="s">
        <v>1902</v>
      </c>
      <c r="O356" s="37" t="s">
        <v>2342</v>
      </c>
      <c r="P356" s="346" t="s">
        <v>4455</v>
      </c>
      <c r="Q356" s="347"/>
      <c r="R356" s="53" t="s">
        <v>4699</v>
      </c>
      <c r="S356" s="348" t="str">
        <f>IF(OR(TAB_DJD2_FELIN[[#This Row],[Décision DGA]]="OK",TAB_DJD2_FELIN[[#This Row],[Décision DGA]]="AVPE"),"Réponse faite","")</f>
        <v>Réponse faite</v>
      </c>
      <c r="T356" s="349"/>
      <c r="U356" s="349"/>
      <c r="V356" s="349"/>
      <c r="W356" s="351"/>
      <c r="X356" s="352"/>
      <c r="Y356" s="353"/>
      <c r="AA356" s="63"/>
      <c r="AC356" s="37"/>
    </row>
    <row r="357" spans="1:29" ht="144.75" customHeight="1" x14ac:dyDescent="0.25">
      <c r="A357" s="325">
        <v>354</v>
      </c>
      <c r="B357" s="340" t="s">
        <v>1837</v>
      </c>
      <c r="C357" s="340" t="s">
        <v>1837</v>
      </c>
      <c r="D357" s="340" t="s">
        <v>1485</v>
      </c>
      <c r="E357" s="325" t="s">
        <v>1831</v>
      </c>
      <c r="F357" s="372" t="s">
        <v>5600</v>
      </c>
      <c r="G357" s="341" t="s">
        <v>17</v>
      </c>
      <c r="H357" s="342" t="s">
        <v>478</v>
      </c>
      <c r="I357" s="342"/>
      <c r="J357" s="342" t="s">
        <v>19</v>
      </c>
      <c r="K357" s="373" t="s">
        <v>20</v>
      </c>
      <c r="L357" s="374"/>
      <c r="M357" s="118" t="s">
        <v>5727</v>
      </c>
      <c r="N357" s="96" t="s">
        <v>1902</v>
      </c>
      <c r="O357" s="37" t="s">
        <v>1967</v>
      </c>
      <c r="P357" s="346" t="s">
        <v>3618</v>
      </c>
      <c r="Q357" s="347"/>
      <c r="R357" s="53" t="s">
        <v>2001</v>
      </c>
      <c r="S357" s="348" t="str">
        <f>IF(OR(TAB_DJD2_FELIN[[#This Row],[Décision DGA]]="OK",TAB_DJD2_FELIN[[#This Row],[Décision DGA]]="AVPE"),"Réponse faite","")</f>
        <v/>
      </c>
      <c r="T357" s="349"/>
      <c r="U357" s="349"/>
      <c r="V357" s="349"/>
      <c r="W357" s="351"/>
      <c r="X357" s="352"/>
      <c r="Y357" s="353"/>
      <c r="AA357" s="63"/>
      <c r="AC357" s="37"/>
    </row>
    <row r="358" spans="1:29" ht="76.5" customHeight="1" x14ac:dyDescent="0.25">
      <c r="A358" s="325">
        <v>355</v>
      </c>
      <c r="B358" s="340" t="s">
        <v>1837</v>
      </c>
      <c r="C358" s="340" t="s">
        <v>1837</v>
      </c>
      <c r="D358" s="340" t="s">
        <v>1485</v>
      </c>
      <c r="E358" s="325" t="s">
        <v>1831</v>
      </c>
      <c r="F358" s="372" t="s">
        <v>5600</v>
      </c>
      <c r="G358" s="341" t="s">
        <v>21</v>
      </c>
      <c r="H358" s="342"/>
      <c r="I358" s="342"/>
      <c r="J358" s="342" t="s">
        <v>19</v>
      </c>
      <c r="K358" s="375" t="s">
        <v>20</v>
      </c>
      <c r="L358" s="376"/>
      <c r="M358" s="118" t="s">
        <v>5727</v>
      </c>
      <c r="N358" s="96" t="s">
        <v>1907</v>
      </c>
      <c r="O358" s="37" t="s">
        <v>1913</v>
      </c>
      <c r="P358" s="346" t="s">
        <v>1982</v>
      </c>
      <c r="Q358" s="347"/>
      <c r="R358" s="53"/>
      <c r="S358" s="348" t="str">
        <f>IF(OR(TAB_DJD2_FELIN[[#This Row],[Décision DGA]]="OK",TAB_DJD2_FELIN[[#This Row],[Décision DGA]]="AVPE"),"Réponse faite","")</f>
        <v>Réponse faite</v>
      </c>
      <c r="T358" s="349"/>
      <c r="U358" s="349"/>
      <c r="V358" s="349"/>
      <c r="W358" s="351"/>
      <c r="X358" s="352"/>
      <c r="Y358" s="353"/>
      <c r="AA358" s="63"/>
      <c r="AC358" s="37"/>
    </row>
    <row r="359" spans="1:29" ht="51" customHeight="1" x14ac:dyDescent="0.25">
      <c r="A359" s="325">
        <v>356</v>
      </c>
      <c r="B359" s="340" t="s">
        <v>1837</v>
      </c>
      <c r="C359" s="340" t="s">
        <v>1837</v>
      </c>
      <c r="D359" s="340" t="s">
        <v>1485</v>
      </c>
      <c r="E359" s="325" t="s">
        <v>1831</v>
      </c>
      <c r="F359" s="372" t="s">
        <v>5600</v>
      </c>
      <c r="G359" s="387" t="s">
        <v>479</v>
      </c>
      <c r="H359" s="379" t="s">
        <v>480</v>
      </c>
      <c r="I359" s="379">
        <v>12</v>
      </c>
      <c r="J359" s="379" t="s">
        <v>121</v>
      </c>
      <c r="K359" s="343"/>
      <c r="L359" s="344"/>
      <c r="M359" s="118" t="s">
        <v>5727</v>
      </c>
      <c r="N359" s="96" t="s">
        <v>1902</v>
      </c>
      <c r="O359" s="37" t="s">
        <v>2343</v>
      </c>
      <c r="P359" s="346" t="s">
        <v>1985</v>
      </c>
      <c r="Q359" s="355">
        <v>43441</v>
      </c>
      <c r="R359" s="53" t="s">
        <v>5479</v>
      </c>
      <c r="S359" s="348" t="str">
        <f>IF(OR(TAB_DJD2_FELIN[[#This Row],[Décision DGA]]="OK",TAB_DJD2_FELIN[[#This Row],[Décision DGA]]="AVPE"),"Réponse faite","")</f>
        <v>Réponse faite</v>
      </c>
      <c r="T359" s="349"/>
      <c r="U359" s="349"/>
      <c r="V359" s="349"/>
      <c r="W359" s="351"/>
      <c r="X359" s="352"/>
      <c r="Y359" s="353"/>
      <c r="AA359" s="63"/>
      <c r="AC359" s="37"/>
    </row>
    <row r="360" spans="1:29" ht="259.5" customHeight="1" x14ac:dyDescent="0.25">
      <c r="A360" s="325">
        <v>357</v>
      </c>
      <c r="B360" s="340" t="s">
        <v>1837</v>
      </c>
      <c r="C360" s="340" t="s">
        <v>1837</v>
      </c>
      <c r="D360" s="340" t="s">
        <v>1485</v>
      </c>
      <c r="E360" s="325" t="s">
        <v>1831</v>
      </c>
      <c r="F360" s="372" t="s">
        <v>5600</v>
      </c>
      <c r="G360" s="435" t="s">
        <v>481</v>
      </c>
      <c r="H360" s="389" t="s">
        <v>307</v>
      </c>
      <c r="I360" s="389">
        <v>13</v>
      </c>
      <c r="J360" s="389" t="s">
        <v>19</v>
      </c>
      <c r="K360" s="373"/>
      <c r="L360" s="374"/>
      <c r="M360" s="118" t="s">
        <v>5727</v>
      </c>
      <c r="N360" s="96" t="s">
        <v>1907</v>
      </c>
      <c r="O360" s="37" t="s">
        <v>5569</v>
      </c>
      <c r="P360" s="358" t="s">
        <v>3618</v>
      </c>
      <c r="Q360" s="370">
        <v>43380</v>
      </c>
      <c r="R360" s="87" t="s">
        <v>5390</v>
      </c>
      <c r="S360" s="348" t="str">
        <f>IF(OR(TAB_DJD2_FELIN[[#This Row],[Décision DGA]]="OK",TAB_DJD2_FELIN[[#This Row],[Décision DGA]]="AVPE"),"Réponse faite","")</f>
        <v/>
      </c>
      <c r="T360" s="349"/>
      <c r="U360" s="349"/>
      <c r="V360" s="349"/>
      <c r="W360" s="351"/>
      <c r="X360" s="352"/>
      <c r="Y360" s="353"/>
      <c r="AA360" s="63"/>
      <c r="AC360" s="37"/>
    </row>
    <row r="361" spans="1:29" ht="51" customHeight="1" x14ac:dyDescent="0.25">
      <c r="A361" s="325">
        <v>358</v>
      </c>
      <c r="B361" s="340" t="s">
        <v>1837</v>
      </c>
      <c r="C361" s="340" t="s">
        <v>1837</v>
      </c>
      <c r="D361" s="340" t="s">
        <v>1485</v>
      </c>
      <c r="E361" s="325" t="s">
        <v>1831</v>
      </c>
      <c r="F361" s="372" t="s">
        <v>5600</v>
      </c>
      <c r="G361" s="435" t="s">
        <v>482</v>
      </c>
      <c r="H361" s="389" t="s">
        <v>60</v>
      </c>
      <c r="I361" s="389">
        <v>14</v>
      </c>
      <c r="J361" s="389" t="s">
        <v>19</v>
      </c>
      <c r="K361" s="373"/>
      <c r="L361" s="374"/>
      <c r="M361" s="118" t="s">
        <v>5727</v>
      </c>
      <c r="N361" s="96" t="s">
        <v>1907</v>
      </c>
      <c r="O361" s="37" t="s">
        <v>2344</v>
      </c>
      <c r="P361" s="358" t="s">
        <v>1985</v>
      </c>
      <c r="Q361" s="370">
        <v>43380</v>
      </c>
      <c r="R361" s="87" t="s">
        <v>5393</v>
      </c>
      <c r="S361" s="348" t="str">
        <f>IF(OR(TAB_DJD2_FELIN[[#This Row],[Décision DGA]]="OK",TAB_DJD2_FELIN[[#This Row],[Décision DGA]]="AVPE"),"Réponse faite","")</f>
        <v>Réponse faite</v>
      </c>
      <c r="T361" s="357"/>
      <c r="U361" s="357"/>
      <c r="V361" s="357"/>
      <c r="W361" s="360"/>
      <c r="X361" s="352"/>
      <c r="Y361" s="353"/>
      <c r="AA361" s="63"/>
      <c r="AC361" s="37"/>
    </row>
    <row r="362" spans="1:29" ht="45" customHeight="1" x14ac:dyDescent="0.25">
      <c r="A362" s="325">
        <v>359</v>
      </c>
      <c r="B362" s="340" t="s">
        <v>1837</v>
      </c>
      <c r="C362" s="340" t="s">
        <v>1837</v>
      </c>
      <c r="D362" s="340" t="s">
        <v>1485</v>
      </c>
      <c r="E362" s="325" t="s">
        <v>1831</v>
      </c>
      <c r="F362" s="372" t="s">
        <v>5600</v>
      </c>
      <c r="G362" s="435" t="s">
        <v>483</v>
      </c>
      <c r="H362" s="389" t="s">
        <v>60</v>
      </c>
      <c r="I362" s="389">
        <v>14</v>
      </c>
      <c r="J362" s="389" t="s">
        <v>46</v>
      </c>
      <c r="K362" s="373"/>
      <c r="L362" s="374"/>
      <c r="M362" s="118" t="s">
        <v>5727</v>
      </c>
      <c r="N362" s="96" t="s">
        <v>1902</v>
      </c>
      <c r="O362" s="37" t="s">
        <v>2345</v>
      </c>
      <c r="P362" s="346" t="s">
        <v>1985</v>
      </c>
      <c r="Q362" s="355">
        <v>43441</v>
      </c>
      <c r="R362" s="53" t="s">
        <v>5479</v>
      </c>
      <c r="S362" s="452" t="s">
        <v>5214</v>
      </c>
      <c r="T362" s="367"/>
      <c r="U362" s="367"/>
      <c r="V362" s="367"/>
      <c r="W362" s="368"/>
      <c r="X362" s="365"/>
      <c r="Y362" s="366"/>
      <c r="AA362" s="63"/>
      <c r="AC362" s="37"/>
    </row>
    <row r="363" spans="1:29" ht="51" customHeight="1" x14ac:dyDescent="0.25">
      <c r="A363" s="325">
        <v>360</v>
      </c>
      <c r="B363" s="340" t="s">
        <v>1837</v>
      </c>
      <c r="C363" s="340" t="s">
        <v>1837</v>
      </c>
      <c r="D363" s="340" t="s">
        <v>1485</v>
      </c>
      <c r="E363" s="325" t="s">
        <v>1831</v>
      </c>
      <c r="F363" s="372" t="s">
        <v>5600</v>
      </c>
      <c r="G363" s="435" t="s">
        <v>484</v>
      </c>
      <c r="H363" s="389" t="s">
        <v>60</v>
      </c>
      <c r="I363" s="389">
        <v>14</v>
      </c>
      <c r="J363" s="389" t="s">
        <v>121</v>
      </c>
      <c r="K363" s="373"/>
      <c r="L363" s="374"/>
      <c r="M363" s="118" t="s">
        <v>5727</v>
      </c>
      <c r="N363" s="96" t="s">
        <v>1907</v>
      </c>
      <c r="O363" s="37" t="s">
        <v>2346</v>
      </c>
      <c r="P363" s="346" t="s">
        <v>1985</v>
      </c>
      <c r="Q363" s="347"/>
      <c r="R363" s="53" t="s">
        <v>5035</v>
      </c>
      <c r="S363" s="348" t="str">
        <f>IF(OR(TAB_DJD2_FELIN[[#This Row],[Décision DGA]]="OK",TAB_DJD2_FELIN[[#This Row],[Décision DGA]]="AVPE"),"Réponse faite","")</f>
        <v>Réponse faite</v>
      </c>
      <c r="T363" s="349"/>
      <c r="U363" s="349"/>
      <c r="V363" s="349"/>
      <c r="W363" s="351"/>
      <c r="X363" s="352"/>
      <c r="Y363" s="353"/>
      <c r="Z363" s="325" t="s">
        <v>1521</v>
      </c>
      <c r="AA363" s="63"/>
      <c r="AC363" s="37"/>
    </row>
    <row r="364" spans="1:29" ht="45" customHeight="1" x14ac:dyDescent="0.25">
      <c r="A364" s="325">
        <v>361</v>
      </c>
      <c r="B364" s="340" t="s">
        <v>1837</v>
      </c>
      <c r="C364" s="340" t="s">
        <v>1837</v>
      </c>
      <c r="D364" s="340" t="s">
        <v>1485</v>
      </c>
      <c r="E364" s="325" t="s">
        <v>1831</v>
      </c>
      <c r="F364" s="372" t="s">
        <v>5600</v>
      </c>
      <c r="G364" s="387" t="s">
        <v>485</v>
      </c>
      <c r="H364" s="389" t="s">
        <v>66</v>
      </c>
      <c r="I364" s="389">
        <v>14</v>
      </c>
      <c r="J364" s="389" t="s">
        <v>121</v>
      </c>
      <c r="K364" s="373"/>
      <c r="L364" s="374"/>
      <c r="M364" s="118" t="s">
        <v>5727</v>
      </c>
      <c r="N364" s="96" t="s">
        <v>1907</v>
      </c>
      <c r="O364" s="37" t="s">
        <v>2347</v>
      </c>
      <c r="P364" s="358" t="s">
        <v>1985</v>
      </c>
      <c r="Q364" s="370">
        <v>43380</v>
      </c>
      <c r="R364" s="87" t="s">
        <v>5393</v>
      </c>
      <c r="S364" s="348" t="str">
        <f>IF(OR(TAB_DJD2_FELIN[[#This Row],[Décision DGA]]="OK",TAB_DJD2_FELIN[[#This Row],[Décision DGA]]="AVPE"),"Réponse faite","")</f>
        <v>Réponse faite</v>
      </c>
      <c r="T364" s="349"/>
      <c r="U364" s="349"/>
      <c r="V364" s="349"/>
      <c r="W364" s="351"/>
      <c r="X364" s="352"/>
      <c r="Y364" s="353"/>
      <c r="AA364" s="63"/>
      <c r="AC364" s="37"/>
    </row>
    <row r="365" spans="1:29" ht="45" customHeight="1" x14ac:dyDescent="0.25">
      <c r="A365" s="325">
        <v>362</v>
      </c>
      <c r="B365" s="340" t="s">
        <v>1837</v>
      </c>
      <c r="C365" s="340" t="s">
        <v>1837</v>
      </c>
      <c r="D365" s="340" t="s">
        <v>1485</v>
      </c>
      <c r="E365" s="325" t="s">
        <v>1831</v>
      </c>
      <c r="F365" s="372" t="s">
        <v>5600</v>
      </c>
      <c r="G365" s="435" t="s">
        <v>486</v>
      </c>
      <c r="H365" s="389" t="s">
        <v>69</v>
      </c>
      <c r="I365" s="389">
        <v>16</v>
      </c>
      <c r="J365" s="389" t="s">
        <v>46</v>
      </c>
      <c r="K365" s="373"/>
      <c r="L365" s="374"/>
      <c r="M365" s="118" t="s">
        <v>5727</v>
      </c>
      <c r="N365" s="96" t="s">
        <v>1907</v>
      </c>
      <c r="O365" s="37" t="s">
        <v>2344</v>
      </c>
      <c r="P365" s="358" t="s">
        <v>1985</v>
      </c>
      <c r="Q365" s="370">
        <v>43380</v>
      </c>
      <c r="R365" s="87" t="s">
        <v>5393</v>
      </c>
      <c r="S365" s="348" t="str">
        <f>IF(OR(TAB_DJD2_FELIN[[#This Row],[Décision DGA]]="OK",TAB_DJD2_FELIN[[#This Row],[Décision DGA]]="AVPE"),"Réponse faite","")</f>
        <v>Réponse faite</v>
      </c>
      <c r="T365" s="349"/>
      <c r="U365" s="349"/>
      <c r="V365" s="349"/>
      <c r="W365" s="351"/>
      <c r="X365" s="352"/>
      <c r="Y365" s="353"/>
      <c r="AA365" s="63"/>
      <c r="AC365" s="37"/>
    </row>
    <row r="366" spans="1:29" ht="45" customHeight="1" x14ac:dyDescent="0.25">
      <c r="A366" s="325">
        <v>363</v>
      </c>
      <c r="B366" s="340" t="s">
        <v>1837</v>
      </c>
      <c r="C366" s="340" t="s">
        <v>1837</v>
      </c>
      <c r="D366" s="340" t="s">
        <v>1485</v>
      </c>
      <c r="E366" s="325" t="s">
        <v>1831</v>
      </c>
      <c r="F366" s="372" t="s">
        <v>5600</v>
      </c>
      <c r="G366" s="435" t="s">
        <v>487</v>
      </c>
      <c r="H366" s="389" t="s">
        <v>488</v>
      </c>
      <c r="I366" s="389">
        <v>19</v>
      </c>
      <c r="J366" s="389" t="s">
        <v>46</v>
      </c>
      <c r="K366" s="374"/>
      <c r="L366" s="374"/>
      <c r="M366" s="118" t="s">
        <v>5727</v>
      </c>
      <c r="N366" s="96" t="s">
        <v>1902</v>
      </c>
      <c r="O366" s="37" t="s">
        <v>2348</v>
      </c>
      <c r="P366" s="346" t="s">
        <v>1985</v>
      </c>
      <c r="Q366" s="355">
        <v>43441</v>
      </c>
      <c r="R366" s="53" t="s">
        <v>5479</v>
      </c>
      <c r="S366" s="348" t="str">
        <f>IF(OR(TAB_DJD2_FELIN[[#This Row],[Décision DGA]]="OK",TAB_DJD2_FELIN[[#This Row],[Décision DGA]]="AVPE"),"Réponse faite","")</f>
        <v>Réponse faite</v>
      </c>
      <c r="T366" s="349"/>
      <c r="U366" s="349"/>
      <c r="V366" s="349"/>
      <c r="W366" s="351"/>
      <c r="X366" s="352"/>
      <c r="Y366" s="353"/>
      <c r="AA366" s="63"/>
      <c r="AC366" s="37"/>
    </row>
    <row r="367" spans="1:29" ht="45" customHeight="1" x14ac:dyDescent="0.25">
      <c r="A367" s="325">
        <v>364</v>
      </c>
      <c r="B367" s="340" t="s">
        <v>1837</v>
      </c>
      <c r="C367" s="340" t="s">
        <v>1837</v>
      </c>
      <c r="D367" s="340" t="s">
        <v>1485</v>
      </c>
      <c r="E367" s="325" t="s">
        <v>1831</v>
      </c>
      <c r="F367" s="372" t="s">
        <v>5600</v>
      </c>
      <c r="G367" s="435" t="s">
        <v>489</v>
      </c>
      <c r="H367" s="389" t="s">
        <v>490</v>
      </c>
      <c r="I367" s="389">
        <v>19</v>
      </c>
      <c r="J367" s="389" t="s">
        <v>19</v>
      </c>
      <c r="K367" s="373"/>
      <c r="L367" s="374"/>
      <c r="M367" s="118" t="s">
        <v>5727</v>
      </c>
      <c r="N367" s="96" t="s">
        <v>1902</v>
      </c>
      <c r="O367" s="37" t="s">
        <v>2349</v>
      </c>
      <c r="P367" s="346" t="s">
        <v>1985</v>
      </c>
      <c r="Q367" s="355">
        <v>43441</v>
      </c>
      <c r="R367" s="53" t="s">
        <v>5479</v>
      </c>
      <c r="S367" s="348" t="str">
        <f>IF(OR(TAB_DJD2_FELIN[[#This Row],[Décision DGA]]="OK",TAB_DJD2_FELIN[[#This Row],[Décision DGA]]="AVPE"),"Réponse faite","")</f>
        <v>Réponse faite</v>
      </c>
      <c r="T367" s="349"/>
      <c r="U367" s="349"/>
      <c r="V367" s="349"/>
      <c r="W367" s="351"/>
      <c r="X367" s="352"/>
      <c r="Y367" s="353"/>
      <c r="AA367" s="63"/>
      <c r="AC367" s="37"/>
    </row>
    <row r="368" spans="1:29" ht="45" customHeight="1" x14ac:dyDescent="0.25">
      <c r="A368" s="325">
        <v>365</v>
      </c>
      <c r="B368" s="340" t="s">
        <v>1837</v>
      </c>
      <c r="C368" s="340" t="s">
        <v>1837</v>
      </c>
      <c r="D368" s="340" t="s">
        <v>1485</v>
      </c>
      <c r="E368" s="325" t="s">
        <v>1831</v>
      </c>
      <c r="F368" s="372" t="s">
        <v>5600</v>
      </c>
      <c r="G368" s="435" t="s">
        <v>491</v>
      </c>
      <c r="H368" s="389" t="s">
        <v>458</v>
      </c>
      <c r="I368" s="389">
        <v>19</v>
      </c>
      <c r="J368" s="389" t="s">
        <v>121</v>
      </c>
      <c r="K368" s="453"/>
      <c r="L368" s="454"/>
      <c r="M368" s="118" t="s">
        <v>5727</v>
      </c>
      <c r="N368" s="96" t="s">
        <v>1902</v>
      </c>
      <c r="O368" s="37" t="s">
        <v>2350</v>
      </c>
      <c r="P368" s="346" t="s">
        <v>1985</v>
      </c>
      <c r="Q368" s="355">
        <v>43380</v>
      </c>
      <c r="R368" s="53" t="s">
        <v>5391</v>
      </c>
      <c r="S368" s="348" t="str">
        <f>IF(OR(TAB_DJD2_FELIN[[#This Row],[Décision DGA]]="OK",TAB_DJD2_FELIN[[#This Row],[Décision DGA]]="AVPE"),"Réponse faite","")</f>
        <v>Réponse faite</v>
      </c>
      <c r="T368" s="349"/>
      <c r="U368" s="349"/>
      <c r="V368" s="349"/>
      <c r="W368" s="351"/>
      <c r="X368" s="352"/>
      <c r="Y368" s="353"/>
      <c r="AA368" s="63"/>
      <c r="AC368" s="37"/>
    </row>
    <row r="369" spans="1:31" ht="63.75" customHeight="1" x14ac:dyDescent="0.25">
      <c r="A369" s="325">
        <v>366</v>
      </c>
      <c r="B369" s="340" t="s">
        <v>1837</v>
      </c>
      <c r="C369" s="340" t="s">
        <v>1837</v>
      </c>
      <c r="D369" s="340" t="s">
        <v>1485</v>
      </c>
      <c r="E369" s="325" t="s">
        <v>1831</v>
      </c>
      <c r="F369" s="372" t="s">
        <v>5600</v>
      </c>
      <c r="G369" s="387" t="s">
        <v>492</v>
      </c>
      <c r="H369" s="389" t="s">
        <v>458</v>
      </c>
      <c r="I369" s="389">
        <v>19</v>
      </c>
      <c r="J369" s="389" t="s">
        <v>121</v>
      </c>
      <c r="K369" s="453"/>
      <c r="L369" s="454"/>
      <c r="M369" s="118" t="s">
        <v>5727</v>
      </c>
      <c r="N369" s="96" t="s">
        <v>1907</v>
      </c>
      <c r="O369" s="37" t="s">
        <v>2347</v>
      </c>
      <c r="P369" s="358" t="s">
        <v>1985</v>
      </c>
      <c r="Q369" s="370">
        <v>43380</v>
      </c>
      <c r="R369" s="87" t="s">
        <v>5393</v>
      </c>
      <c r="S369" s="348" t="str">
        <f>IF(OR(TAB_DJD2_FELIN[[#This Row],[Décision DGA]]="OK",TAB_DJD2_FELIN[[#This Row],[Décision DGA]]="AVPE"),"Réponse faite","")</f>
        <v>Réponse faite</v>
      </c>
      <c r="T369" s="349"/>
      <c r="U369" s="349"/>
      <c r="V369" s="349"/>
      <c r="W369" s="351"/>
      <c r="X369" s="352"/>
      <c r="Y369" s="353"/>
      <c r="AA369" s="63"/>
      <c r="AC369" s="37"/>
    </row>
    <row r="370" spans="1:31" ht="76.5" customHeight="1" x14ac:dyDescent="0.25">
      <c r="A370" s="325">
        <v>367</v>
      </c>
      <c r="B370" s="340" t="s">
        <v>1837</v>
      </c>
      <c r="C370" s="340" t="s">
        <v>1837</v>
      </c>
      <c r="D370" s="340" t="s">
        <v>1485</v>
      </c>
      <c r="E370" s="325" t="s">
        <v>1831</v>
      </c>
      <c r="F370" s="372" t="s">
        <v>5600</v>
      </c>
      <c r="G370" s="435" t="s">
        <v>493</v>
      </c>
      <c r="H370" s="389" t="s">
        <v>297</v>
      </c>
      <c r="I370" s="389">
        <v>20</v>
      </c>
      <c r="J370" s="389" t="s">
        <v>19</v>
      </c>
      <c r="K370" s="453"/>
      <c r="L370" s="454"/>
      <c r="M370" s="118" t="s">
        <v>5727</v>
      </c>
      <c r="N370" s="96" t="s">
        <v>1907</v>
      </c>
      <c r="O370" s="37" t="s">
        <v>2351</v>
      </c>
      <c r="P370" s="358" t="s">
        <v>1985</v>
      </c>
      <c r="Q370" s="370">
        <v>43380</v>
      </c>
      <c r="R370" s="87" t="s">
        <v>5393</v>
      </c>
      <c r="S370" s="348" t="str">
        <f>IF(OR(TAB_DJD2_FELIN[[#This Row],[Décision DGA]]="OK",TAB_DJD2_FELIN[[#This Row],[Décision DGA]]="AVPE"),"Réponse faite","")</f>
        <v>Réponse faite</v>
      </c>
      <c r="T370" s="349"/>
      <c r="U370" s="349"/>
      <c r="V370" s="349"/>
      <c r="W370" s="351"/>
      <c r="X370" s="352"/>
      <c r="Y370" s="353"/>
      <c r="AA370" s="63"/>
      <c r="AC370" s="37"/>
    </row>
    <row r="371" spans="1:31" ht="51" customHeight="1" x14ac:dyDescent="0.25">
      <c r="A371" s="325">
        <v>368</v>
      </c>
      <c r="B371" s="340" t="s">
        <v>1837</v>
      </c>
      <c r="C371" s="340" t="s">
        <v>1837</v>
      </c>
      <c r="D371" s="340" t="s">
        <v>1485</v>
      </c>
      <c r="E371" s="325" t="s">
        <v>1831</v>
      </c>
      <c r="F371" s="372" t="s">
        <v>5600</v>
      </c>
      <c r="G371" s="435" t="s">
        <v>494</v>
      </c>
      <c r="H371" s="389" t="s">
        <v>297</v>
      </c>
      <c r="I371" s="389">
        <v>21</v>
      </c>
      <c r="J371" s="389" t="s">
        <v>19</v>
      </c>
      <c r="K371" s="453"/>
      <c r="L371" s="454"/>
      <c r="M371" s="118" t="s">
        <v>5727</v>
      </c>
      <c r="N371" s="96" t="s">
        <v>1907</v>
      </c>
      <c r="O371" s="37" t="s">
        <v>2347</v>
      </c>
      <c r="P371" s="358" t="s">
        <v>1985</v>
      </c>
      <c r="Q371" s="370">
        <v>43380</v>
      </c>
      <c r="R371" s="87" t="s">
        <v>5393</v>
      </c>
      <c r="S371" s="348" t="str">
        <f>IF(OR(TAB_DJD2_FELIN[[#This Row],[Décision DGA]]="OK",TAB_DJD2_FELIN[[#This Row],[Décision DGA]]="AVPE"),"Réponse faite","")</f>
        <v>Réponse faite</v>
      </c>
      <c r="T371" s="349"/>
      <c r="U371" s="349"/>
      <c r="V371" s="349"/>
      <c r="W371" s="351"/>
      <c r="X371" s="352"/>
      <c r="Y371" s="353"/>
      <c r="AA371" s="63"/>
      <c r="AC371" s="37"/>
    </row>
    <row r="372" spans="1:31" ht="45" customHeight="1" x14ac:dyDescent="0.25">
      <c r="A372" s="325">
        <v>369</v>
      </c>
      <c r="B372" s="340" t="s">
        <v>1837</v>
      </c>
      <c r="C372" s="340" t="s">
        <v>1837</v>
      </c>
      <c r="D372" s="340" t="s">
        <v>1485</v>
      </c>
      <c r="E372" s="325" t="s">
        <v>1831</v>
      </c>
      <c r="F372" s="372" t="s">
        <v>5600</v>
      </c>
      <c r="G372" s="435" t="s">
        <v>495</v>
      </c>
      <c r="H372" s="389" t="s">
        <v>297</v>
      </c>
      <c r="I372" s="389">
        <v>21</v>
      </c>
      <c r="J372" s="389" t="s">
        <v>121</v>
      </c>
      <c r="K372" s="453"/>
      <c r="L372" s="454"/>
      <c r="M372" s="118" t="s">
        <v>5727</v>
      </c>
      <c r="N372" s="96" t="s">
        <v>1902</v>
      </c>
      <c r="O372" s="37" t="s">
        <v>2342</v>
      </c>
      <c r="P372" s="346" t="s">
        <v>1985</v>
      </c>
      <c r="Q372" s="355">
        <v>43441</v>
      </c>
      <c r="R372" s="53" t="s">
        <v>5479</v>
      </c>
      <c r="S372" s="348" t="str">
        <f>IF(OR(TAB_DJD2_FELIN[[#This Row],[Décision DGA]]="OK",TAB_DJD2_FELIN[[#This Row],[Décision DGA]]="AVPE"),"Réponse faite","")</f>
        <v>Réponse faite</v>
      </c>
      <c r="T372" s="349"/>
      <c r="U372" s="349"/>
      <c r="V372" s="349"/>
      <c r="W372" s="351"/>
      <c r="X372" s="352"/>
      <c r="Y372" s="353"/>
      <c r="AA372" s="63"/>
      <c r="AC372" s="37"/>
    </row>
    <row r="373" spans="1:31" ht="89.25" customHeight="1" x14ac:dyDescent="0.25">
      <c r="A373" s="325">
        <v>370</v>
      </c>
      <c r="B373" s="340" t="s">
        <v>1837</v>
      </c>
      <c r="C373" s="340" t="s">
        <v>1837</v>
      </c>
      <c r="D373" s="340" t="s">
        <v>1485</v>
      </c>
      <c r="E373" s="325" t="s">
        <v>1831</v>
      </c>
      <c r="F373" s="372" t="s">
        <v>5600</v>
      </c>
      <c r="G373" s="435" t="s">
        <v>496</v>
      </c>
      <c r="H373" s="389" t="s">
        <v>162</v>
      </c>
      <c r="I373" s="389">
        <v>23</v>
      </c>
      <c r="J373" s="389" t="s">
        <v>121</v>
      </c>
      <c r="K373" s="453"/>
      <c r="L373" s="454"/>
      <c r="M373" s="118" t="s">
        <v>5727</v>
      </c>
      <c r="N373" s="96" t="s">
        <v>1902</v>
      </c>
      <c r="O373" s="37" t="s">
        <v>2352</v>
      </c>
      <c r="P373" s="346" t="s">
        <v>4455</v>
      </c>
      <c r="Q373" s="347"/>
      <c r="R373" s="53" t="s">
        <v>4690</v>
      </c>
      <c r="S373" s="348" t="str">
        <f>IF(OR(TAB_DJD2_FELIN[[#This Row],[Décision DGA]]="OK",TAB_DJD2_FELIN[[#This Row],[Décision DGA]]="AVPE"),"Réponse faite","")</f>
        <v>Réponse faite</v>
      </c>
      <c r="T373" s="349"/>
      <c r="U373" s="349"/>
      <c r="V373" s="349"/>
      <c r="W373" s="351"/>
      <c r="X373" s="352"/>
      <c r="Y373" s="353"/>
      <c r="AA373" s="63"/>
      <c r="AC373" s="37"/>
    </row>
    <row r="374" spans="1:31" ht="45" customHeight="1" x14ac:dyDescent="0.25">
      <c r="A374" s="325">
        <v>371</v>
      </c>
      <c r="B374" s="340" t="s">
        <v>1837</v>
      </c>
      <c r="C374" s="340" t="s">
        <v>1837</v>
      </c>
      <c r="D374" s="340" t="s">
        <v>1485</v>
      </c>
      <c r="E374" s="325" t="s">
        <v>1831</v>
      </c>
      <c r="F374" s="372" t="s">
        <v>5600</v>
      </c>
      <c r="G374" s="387" t="s">
        <v>497</v>
      </c>
      <c r="H374" s="389" t="s">
        <v>162</v>
      </c>
      <c r="I374" s="389">
        <v>24</v>
      </c>
      <c r="J374" s="389" t="s">
        <v>46</v>
      </c>
      <c r="K374" s="454"/>
      <c r="L374" s="454"/>
      <c r="M374" s="118" t="s">
        <v>5727</v>
      </c>
      <c r="N374" s="96" t="s">
        <v>1902</v>
      </c>
      <c r="O374" s="37" t="s">
        <v>2353</v>
      </c>
      <c r="P374" s="346" t="s">
        <v>4455</v>
      </c>
      <c r="Q374" s="347"/>
      <c r="R374" s="53" t="s">
        <v>4690</v>
      </c>
      <c r="S374" s="348" t="str">
        <f>IF(OR(TAB_DJD2_FELIN[[#This Row],[Décision DGA]]="OK",TAB_DJD2_FELIN[[#This Row],[Décision DGA]]="AVPE"),"Réponse faite","")</f>
        <v>Réponse faite</v>
      </c>
      <c r="T374" s="349"/>
      <c r="U374" s="349"/>
      <c r="V374" s="349"/>
      <c r="W374" s="351"/>
      <c r="X374" s="352"/>
      <c r="Y374" s="353"/>
      <c r="AA374" s="63"/>
      <c r="AC374" s="37"/>
    </row>
    <row r="375" spans="1:31" ht="179.25" customHeight="1" x14ac:dyDescent="0.25">
      <c r="A375" s="325">
        <v>372</v>
      </c>
      <c r="B375" s="340" t="s">
        <v>1485</v>
      </c>
      <c r="C375" s="340" t="s">
        <v>1836</v>
      </c>
      <c r="D375" s="340" t="s">
        <v>1837</v>
      </c>
      <c r="E375" s="325" t="s">
        <v>1831</v>
      </c>
      <c r="F375" s="372" t="s">
        <v>5601</v>
      </c>
      <c r="G375" s="436" t="s">
        <v>17</v>
      </c>
      <c r="H375" s="399"/>
      <c r="I375" s="399"/>
      <c r="J375" s="399" t="s">
        <v>19</v>
      </c>
      <c r="K375" s="438" t="s">
        <v>20</v>
      </c>
      <c r="L375" s="438"/>
      <c r="M375" s="118" t="s">
        <v>5727</v>
      </c>
      <c r="N375" s="264"/>
      <c r="O375" s="37" t="s">
        <v>1966</v>
      </c>
      <c r="P375" s="363" t="s">
        <v>3618</v>
      </c>
      <c r="Q375" s="363"/>
      <c r="R375" s="53" t="s">
        <v>1994</v>
      </c>
      <c r="S375" s="348" t="s">
        <v>5214</v>
      </c>
      <c r="T375" s="349"/>
      <c r="U375" s="349"/>
      <c r="V375" s="349"/>
      <c r="W375" s="351"/>
      <c r="X375" s="352"/>
      <c r="Y375" s="353"/>
      <c r="AA375" s="63"/>
      <c r="AC375" s="37"/>
    </row>
    <row r="376" spans="1:31" ht="83.25" customHeight="1" x14ac:dyDescent="0.25">
      <c r="A376" s="325">
        <v>373</v>
      </c>
      <c r="B376" s="340" t="s">
        <v>1485</v>
      </c>
      <c r="C376" s="340" t="s">
        <v>1837</v>
      </c>
      <c r="D376" s="340" t="s">
        <v>1837</v>
      </c>
      <c r="E376" s="325" t="s">
        <v>1831</v>
      </c>
      <c r="F376" s="372" t="s">
        <v>5601</v>
      </c>
      <c r="G376" s="436" t="s">
        <v>21</v>
      </c>
      <c r="H376" s="399" t="s">
        <v>498</v>
      </c>
      <c r="I376" s="399"/>
      <c r="J376" s="399" t="s">
        <v>19</v>
      </c>
      <c r="K376" s="437" t="s">
        <v>20</v>
      </c>
      <c r="L376" s="438"/>
      <c r="M376" s="118" t="s">
        <v>5727</v>
      </c>
      <c r="N376" s="96" t="s">
        <v>1907</v>
      </c>
      <c r="O376" s="37" t="s">
        <v>1914</v>
      </c>
      <c r="P376" s="346" t="s">
        <v>1982</v>
      </c>
      <c r="Q376" s="347"/>
      <c r="R376" s="53"/>
      <c r="S376" s="348" t="s">
        <v>5214</v>
      </c>
      <c r="T376" s="349"/>
      <c r="U376" s="349"/>
      <c r="V376" s="349"/>
      <c r="W376" s="351"/>
      <c r="X376" s="352"/>
      <c r="Y376" s="353"/>
      <c r="AA376" s="63"/>
      <c r="AC376" s="37"/>
    </row>
    <row r="377" spans="1:31" ht="48" customHeight="1" x14ac:dyDescent="0.25">
      <c r="A377" s="325">
        <v>374</v>
      </c>
      <c r="B377" s="340" t="s">
        <v>1485</v>
      </c>
      <c r="C377" s="340" t="s">
        <v>1837</v>
      </c>
      <c r="D377" s="340" t="s">
        <v>1837</v>
      </c>
      <c r="E377" s="325" t="s">
        <v>1831</v>
      </c>
      <c r="F377" s="372" t="s">
        <v>5601</v>
      </c>
      <c r="G377" s="436" t="s">
        <v>499</v>
      </c>
      <c r="H377" s="399" t="s">
        <v>307</v>
      </c>
      <c r="I377" s="399">
        <v>14</v>
      </c>
      <c r="J377" s="399" t="s">
        <v>46</v>
      </c>
      <c r="K377" s="437"/>
      <c r="L377" s="438"/>
      <c r="M377" s="118" t="s">
        <v>5727</v>
      </c>
      <c r="N377" s="96"/>
      <c r="O377" s="61" t="s">
        <v>3029</v>
      </c>
      <c r="P377" s="346" t="s">
        <v>1985</v>
      </c>
      <c r="Q377" s="347"/>
      <c r="R377" s="53" t="s">
        <v>4764</v>
      </c>
      <c r="S377" s="348" t="s">
        <v>5214</v>
      </c>
      <c r="T377" s="349"/>
      <c r="U377" s="349"/>
      <c r="V377" s="349"/>
      <c r="W377" s="351"/>
      <c r="X377" s="352"/>
      <c r="Y377" s="353"/>
      <c r="AA377" s="63"/>
      <c r="AC377" s="61"/>
    </row>
    <row r="378" spans="1:31" ht="76.5" customHeight="1" x14ac:dyDescent="0.25">
      <c r="A378" s="325">
        <v>375</v>
      </c>
      <c r="B378" s="340" t="s">
        <v>1485</v>
      </c>
      <c r="C378" s="340" t="s">
        <v>1837</v>
      </c>
      <c r="D378" s="340" t="s">
        <v>1837</v>
      </c>
      <c r="E378" s="325" t="s">
        <v>1831</v>
      </c>
      <c r="F378" s="372" t="s">
        <v>5601</v>
      </c>
      <c r="G378" s="436" t="s">
        <v>500</v>
      </c>
      <c r="H378" s="399" t="s">
        <v>66</v>
      </c>
      <c r="I378" s="399">
        <v>17</v>
      </c>
      <c r="J378" s="399" t="s">
        <v>19</v>
      </c>
      <c r="K378" s="437" t="s">
        <v>20</v>
      </c>
      <c r="L378" s="438"/>
      <c r="M378" s="118" t="s">
        <v>5727</v>
      </c>
      <c r="N378" s="96" t="s">
        <v>1902</v>
      </c>
      <c r="O378" s="37" t="s">
        <v>1915</v>
      </c>
      <c r="P378" s="346" t="s">
        <v>1985</v>
      </c>
      <c r="Q378" s="347"/>
      <c r="R378" s="53" t="s">
        <v>1983</v>
      </c>
      <c r="S378" s="348" t="s">
        <v>5214</v>
      </c>
      <c r="T378" s="349"/>
      <c r="U378" s="414">
        <v>42916</v>
      </c>
      <c r="V378" s="349"/>
      <c r="W378" s="351"/>
      <c r="X378" s="352"/>
      <c r="Y378" s="353"/>
      <c r="AA378" s="63"/>
      <c r="AC378" s="37"/>
    </row>
    <row r="379" spans="1:31" ht="128.25" customHeight="1" x14ac:dyDescent="0.25">
      <c r="A379" s="325">
        <v>376</v>
      </c>
      <c r="B379" s="340" t="s">
        <v>1485</v>
      </c>
      <c r="C379" s="340" t="s">
        <v>1837</v>
      </c>
      <c r="D379" s="340" t="s">
        <v>1837</v>
      </c>
      <c r="E379" s="325" t="s">
        <v>1831</v>
      </c>
      <c r="F379" s="372" t="s">
        <v>5601</v>
      </c>
      <c r="G379" s="436" t="s">
        <v>501</v>
      </c>
      <c r="H379" s="399" t="s">
        <v>111</v>
      </c>
      <c r="I379" s="399">
        <v>23</v>
      </c>
      <c r="J379" s="399" t="s">
        <v>19</v>
      </c>
      <c r="K379" s="437" t="s">
        <v>20</v>
      </c>
      <c r="L379" s="438"/>
      <c r="M379" s="118" t="s">
        <v>5727</v>
      </c>
      <c r="N379" s="96" t="s">
        <v>1902</v>
      </c>
      <c r="O379" s="37" t="s">
        <v>1916</v>
      </c>
      <c r="P379" s="346" t="s">
        <v>1985</v>
      </c>
      <c r="Q379" s="347"/>
      <c r="R379" s="53" t="s">
        <v>1983</v>
      </c>
      <c r="S379" s="348" t="s">
        <v>5214</v>
      </c>
      <c r="T379" s="357"/>
      <c r="U379" s="455">
        <v>42916</v>
      </c>
      <c r="V379" s="357"/>
      <c r="W379" s="360"/>
      <c r="X379" s="352"/>
      <c r="Y379" s="353"/>
      <c r="AA379" s="63"/>
      <c r="AC379" s="37"/>
    </row>
    <row r="380" spans="1:31" ht="45" customHeight="1" x14ac:dyDescent="0.25">
      <c r="A380" s="325">
        <v>377</v>
      </c>
      <c r="B380" s="340" t="s">
        <v>1485</v>
      </c>
      <c r="C380" s="340" t="s">
        <v>1837</v>
      </c>
      <c r="D380" s="340" t="s">
        <v>1837</v>
      </c>
      <c r="E380" s="325" t="s">
        <v>1831</v>
      </c>
      <c r="F380" s="372" t="s">
        <v>5601</v>
      </c>
      <c r="G380" s="436" t="s">
        <v>502</v>
      </c>
      <c r="H380" s="399" t="s">
        <v>503</v>
      </c>
      <c r="I380" s="399">
        <v>25</v>
      </c>
      <c r="J380" s="399" t="s">
        <v>46</v>
      </c>
      <c r="K380" s="437"/>
      <c r="L380" s="438"/>
      <c r="M380" s="118" t="s">
        <v>5727</v>
      </c>
      <c r="N380" s="362"/>
      <c r="O380" s="265" t="s">
        <v>3030</v>
      </c>
      <c r="P380" s="377" t="s">
        <v>1985</v>
      </c>
      <c r="Q380" s="388"/>
      <c r="R380" s="378" t="s">
        <v>4763</v>
      </c>
      <c r="S380" s="348" t="s">
        <v>5214</v>
      </c>
      <c r="T380" s="367"/>
      <c r="U380" s="367"/>
      <c r="V380" s="367"/>
      <c r="W380" s="368"/>
      <c r="X380" s="365"/>
      <c r="Y380" s="366"/>
      <c r="AA380" s="63"/>
      <c r="AC380" s="265"/>
    </row>
    <row r="381" spans="1:31" ht="45" customHeight="1" x14ac:dyDescent="0.25">
      <c r="A381" s="325">
        <v>378</v>
      </c>
      <c r="B381" s="340" t="s">
        <v>1485</v>
      </c>
      <c r="C381" s="340" t="s">
        <v>1837</v>
      </c>
      <c r="D381" s="340" t="s">
        <v>1837</v>
      </c>
      <c r="E381" s="325" t="s">
        <v>1831</v>
      </c>
      <c r="F381" s="372" t="s">
        <v>5601</v>
      </c>
      <c r="G381" s="436" t="s">
        <v>504</v>
      </c>
      <c r="H381" s="399" t="s">
        <v>297</v>
      </c>
      <c r="I381" s="399">
        <v>22</v>
      </c>
      <c r="J381" s="399" t="s">
        <v>19</v>
      </c>
      <c r="K381" s="437"/>
      <c r="L381" s="438"/>
      <c r="M381" s="118" t="s">
        <v>5727</v>
      </c>
      <c r="N381" s="96"/>
      <c r="O381" s="61" t="s">
        <v>3031</v>
      </c>
      <c r="P381" s="346" t="s">
        <v>1985</v>
      </c>
      <c r="Q381" s="347"/>
      <c r="R381" s="53" t="s">
        <v>4762</v>
      </c>
      <c r="S381" s="348" t="s">
        <v>5214</v>
      </c>
      <c r="T381" s="349"/>
      <c r="U381" s="349"/>
      <c r="V381" s="349"/>
      <c r="W381" s="351"/>
      <c r="X381" s="352"/>
      <c r="Y381" s="353"/>
      <c r="AA381" s="63"/>
      <c r="AC381" s="61"/>
    </row>
    <row r="382" spans="1:31" ht="45" customHeight="1" x14ac:dyDescent="0.25">
      <c r="A382" s="325">
        <v>379</v>
      </c>
      <c r="B382" s="340" t="s">
        <v>1485</v>
      </c>
      <c r="C382" s="340" t="s">
        <v>1836</v>
      </c>
      <c r="D382" s="340" t="s">
        <v>1836</v>
      </c>
      <c r="E382" s="325" t="s">
        <v>1831</v>
      </c>
      <c r="F382" s="372" t="s">
        <v>5601</v>
      </c>
      <c r="G382" s="436" t="s">
        <v>440</v>
      </c>
      <c r="H382" s="399" t="s">
        <v>505</v>
      </c>
      <c r="I382" s="399"/>
      <c r="J382" s="399" t="s">
        <v>19</v>
      </c>
      <c r="K382" s="438"/>
      <c r="L382" s="438"/>
      <c r="M382" s="118" t="s">
        <v>5727</v>
      </c>
      <c r="N382" s="96" t="s">
        <v>1902</v>
      </c>
      <c r="O382" s="37" t="s">
        <v>2354</v>
      </c>
      <c r="P382" s="346" t="s">
        <v>1985</v>
      </c>
      <c r="Q382" s="347"/>
      <c r="R382" s="53" t="s">
        <v>4761</v>
      </c>
      <c r="S382" s="348" t="s">
        <v>5214</v>
      </c>
      <c r="T382" s="349"/>
      <c r="U382" s="349"/>
      <c r="V382" s="349"/>
      <c r="W382" s="351"/>
      <c r="X382" s="352"/>
      <c r="Y382" s="353"/>
      <c r="AA382" s="63"/>
      <c r="AC382" s="37"/>
      <c r="AE382" s="325" t="s">
        <v>1521</v>
      </c>
    </row>
    <row r="383" spans="1:31" ht="45" customHeight="1" x14ac:dyDescent="0.25">
      <c r="A383" s="325">
        <v>380</v>
      </c>
      <c r="B383" s="340" t="s">
        <v>1485</v>
      </c>
      <c r="C383" s="340" t="s">
        <v>1837</v>
      </c>
      <c r="D383" s="340" t="s">
        <v>1837</v>
      </c>
      <c r="E383" s="325" t="s">
        <v>1831</v>
      </c>
      <c r="F383" s="372" t="s">
        <v>5602</v>
      </c>
      <c r="G383" s="436" t="s">
        <v>17</v>
      </c>
      <c r="H383" s="399"/>
      <c r="I383" s="399"/>
      <c r="J383" s="399" t="s">
        <v>19</v>
      </c>
      <c r="K383" s="437"/>
      <c r="L383" s="438"/>
      <c r="M383" s="118" t="s">
        <v>5727</v>
      </c>
      <c r="N383" s="96" t="s">
        <v>1902</v>
      </c>
      <c r="O383" s="104" t="s">
        <v>3236</v>
      </c>
      <c r="P383" s="346" t="s">
        <v>1985</v>
      </c>
      <c r="Q383" s="347"/>
      <c r="R383" s="53" t="s">
        <v>5123</v>
      </c>
      <c r="S383" s="348" t="s">
        <v>5214</v>
      </c>
      <c r="T383" s="349"/>
      <c r="U383" s="349"/>
      <c r="V383" s="349"/>
      <c r="W383" s="351"/>
      <c r="X383" s="352"/>
      <c r="Y383" s="353" t="s">
        <v>1521</v>
      </c>
      <c r="AA383" s="63"/>
      <c r="AC383" s="104"/>
    </row>
    <row r="384" spans="1:31" ht="45" customHeight="1" x14ac:dyDescent="0.25">
      <c r="A384" s="325">
        <v>381</v>
      </c>
      <c r="B384" s="340" t="s">
        <v>1485</v>
      </c>
      <c r="C384" s="340" t="s">
        <v>1837</v>
      </c>
      <c r="D384" s="340" t="s">
        <v>1837</v>
      </c>
      <c r="E384" s="325" t="s">
        <v>1831</v>
      </c>
      <c r="F384" s="372" t="s">
        <v>5602</v>
      </c>
      <c r="G384" s="436" t="s">
        <v>21</v>
      </c>
      <c r="H384" s="399"/>
      <c r="I384" s="399"/>
      <c r="J384" s="399" t="s">
        <v>46</v>
      </c>
      <c r="K384" s="437"/>
      <c r="L384" s="438"/>
      <c r="M384" s="118" t="s">
        <v>5727</v>
      </c>
      <c r="N384" s="96" t="s">
        <v>1902</v>
      </c>
      <c r="O384" s="104" t="s">
        <v>1875</v>
      </c>
      <c r="P384" s="346" t="s">
        <v>3618</v>
      </c>
      <c r="Q384" s="347"/>
      <c r="R384" s="53" t="s">
        <v>4693</v>
      </c>
      <c r="S384" s="348" t="s">
        <v>5214</v>
      </c>
      <c r="T384" s="349"/>
      <c r="U384" s="349"/>
      <c r="V384" s="349"/>
      <c r="W384" s="351"/>
      <c r="X384" s="352"/>
      <c r="Y384" s="353"/>
      <c r="AA384" s="63"/>
      <c r="AC384" s="104"/>
    </row>
    <row r="385" spans="1:29" ht="48" customHeight="1" x14ac:dyDescent="0.25">
      <c r="A385" s="325">
        <v>382</v>
      </c>
      <c r="B385" s="340" t="s">
        <v>1485</v>
      </c>
      <c r="C385" s="340" t="s">
        <v>1836</v>
      </c>
      <c r="D385" s="340" t="s">
        <v>1837</v>
      </c>
      <c r="E385" s="325" t="s">
        <v>1831</v>
      </c>
      <c r="F385" s="372" t="s">
        <v>5602</v>
      </c>
      <c r="G385" s="436" t="s">
        <v>24</v>
      </c>
      <c r="H385" s="399"/>
      <c r="I385" s="399">
        <v>20</v>
      </c>
      <c r="J385" s="399" t="s">
        <v>19</v>
      </c>
      <c r="K385" s="437" t="s">
        <v>20</v>
      </c>
      <c r="L385" s="438"/>
      <c r="M385" s="118" t="s">
        <v>5727</v>
      </c>
      <c r="N385" s="96"/>
      <c r="O385" s="37" t="s">
        <v>1905</v>
      </c>
      <c r="P385" s="346" t="s">
        <v>1982</v>
      </c>
      <c r="Q385" s="358"/>
      <c r="R385" s="90" t="s">
        <v>2023</v>
      </c>
      <c r="S385" s="348" t="s">
        <v>5214</v>
      </c>
      <c r="T385" s="349"/>
      <c r="U385" s="349"/>
      <c r="V385" s="349"/>
      <c r="W385" s="351"/>
      <c r="X385" s="352"/>
      <c r="Y385" s="353"/>
      <c r="AA385" s="63"/>
      <c r="AC385" s="37"/>
    </row>
    <row r="386" spans="1:29" ht="89.25" customHeight="1" x14ac:dyDescent="0.25">
      <c r="A386" s="325">
        <v>383</v>
      </c>
      <c r="B386" s="340" t="s">
        <v>1485</v>
      </c>
      <c r="C386" s="340" t="s">
        <v>1837</v>
      </c>
      <c r="D386" s="340" t="s">
        <v>1837</v>
      </c>
      <c r="E386" s="325" t="s">
        <v>1831</v>
      </c>
      <c r="F386" s="372" t="s">
        <v>5602</v>
      </c>
      <c r="G386" s="436" t="s">
        <v>26</v>
      </c>
      <c r="H386" s="399"/>
      <c r="I386" s="399">
        <v>32</v>
      </c>
      <c r="J386" s="399" t="s">
        <v>19</v>
      </c>
      <c r="K386" s="437" t="s">
        <v>20</v>
      </c>
      <c r="L386" s="438"/>
      <c r="M386" s="118" t="s">
        <v>5727</v>
      </c>
      <c r="N386" s="96" t="s">
        <v>1902</v>
      </c>
      <c r="O386" s="37" t="s">
        <v>1917</v>
      </c>
      <c r="P386" s="346" t="s">
        <v>1985</v>
      </c>
      <c r="Q386" s="347"/>
      <c r="R386" s="53" t="s">
        <v>1983</v>
      </c>
      <c r="S386" s="348" t="s">
        <v>5214</v>
      </c>
      <c r="T386" s="349"/>
      <c r="U386" s="414">
        <v>42916</v>
      </c>
      <c r="V386" s="349"/>
      <c r="W386" s="351"/>
      <c r="X386" s="352"/>
      <c r="Y386" s="353"/>
      <c r="AA386" s="63"/>
      <c r="AC386" s="37"/>
    </row>
    <row r="387" spans="1:29" ht="45" customHeight="1" x14ac:dyDescent="0.25">
      <c r="A387" s="325">
        <v>384</v>
      </c>
      <c r="B387" s="340" t="s">
        <v>1485</v>
      </c>
      <c r="C387" s="340" t="s">
        <v>1837</v>
      </c>
      <c r="D387" s="340" t="s">
        <v>1837</v>
      </c>
      <c r="E387" s="325" t="s">
        <v>1831</v>
      </c>
      <c r="F387" s="372" t="s">
        <v>5602</v>
      </c>
      <c r="G387" s="436" t="s">
        <v>27</v>
      </c>
      <c r="H387" s="399"/>
      <c r="I387" s="399"/>
      <c r="J387" s="399" t="s">
        <v>19</v>
      </c>
      <c r="K387" s="437" t="s">
        <v>20</v>
      </c>
      <c r="L387" s="438"/>
      <c r="M387" s="118" t="s">
        <v>5727</v>
      </c>
      <c r="N387" s="96" t="s">
        <v>1907</v>
      </c>
      <c r="O387" s="37" t="s">
        <v>1918</v>
      </c>
      <c r="P387" s="358" t="s">
        <v>1985</v>
      </c>
      <c r="Q387" s="358"/>
      <c r="R387" s="87"/>
      <c r="S387" s="348" t="s">
        <v>5214</v>
      </c>
      <c r="T387" s="357"/>
      <c r="U387" s="357"/>
      <c r="V387" s="357"/>
      <c r="W387" s="360"/>
      <c r="X387" s="352"/>
      <c r="Y387" s="353"/>
      <c r="AA387" s="63"/>
      <c r="AC387" s="37"/>
    </row>
    <row r="388" spans="1:29" ht="48" customHeight="1" x14ac:dyDescent="0.25">
      <c r="A388" s="325">
        <v>385</v>
      </c>
      <c r="B388" s="340" t="s">
        <v>1485</v>
      </c>
      <c r="C388" s="340" t="s">
        <v>1858</v>
      </c>
      <c r="D388" s="340" t="s">
        <v>1858</v>
      </c>
      <c r="E388" s="325" t="s">
        <v>1831</v>
      </c>
      <c r="F388" s="372" t="s">
        <v>5602</v>
      </c>
      <c r="G388" s="436" t="s">
        <v>44</v>
      </c>
      <c r="H388" s="399"/>
      <c r="I388" s="399"/>
      <c r="J388" s="399" t="s">
        <v>19</v>
      </c>
      <c r="K388" s="437" t="s">
        <v>20</v>
      </c>
      <c r="L388" s="438"/>
      <c r="M388" s="118" t="s">
        <v>5727</v>
      </c>
      <c r="N388" s="362"/>
      <c r="O388" s="37" t="s">
        <v>1859</v>
      </c>
      <c r="P388" s="377" t="s">
        <v>1985</v>
      </c>
      <c r="Q388" s="388"/>
      <c r="R388" s="53" t="s">
        <v>4760</v>
      </c>
      <c r="S388" s="348" t="s">
        <v>5214</v>
      </c>
      <c r="T388" s="367"/>
      <c r="U388" s="367"/>
      <c r="V388" s="367"/>
      <c r="W388" s="368"/>
      <c r="X388" s="365"/>
      <c r="Y388" s="366"/>
      <c r="AA388" s="63"/>
      <c r="AC388" s="37"/>
    </row>
    <row r="389" spans="1:29" ht="45" customHeight="1" x14ac:dyDescent="0.25">
      <c r="A389" s="325">
        <v>386</v>
      </c>
      <c r="B389" s="340" t="s">
        <v>1485</v>
      </c>
      <c r="C389" s="340" t="s">
        <v>1837</v>
      </c>
      <c r="D389" s="340" t="s">
        <v>1837</v>
      </c>
      <c r="E389" s="325" t="s">
        <v>1831</v>
      </c>
      <c r="F389" s="372" t="s">
        <v>5602</v>
      </c>
      <c r="G389" s="444" t="s">
        <v>440</v>
      </c>
      <c r="H389" s="445"/>
      <c r="I389" s="445">
        <v>5</v>
      </c>
      <c r="J389" s="445" t="s">
        <v>19</v>
      </c>
      <c r="K389" s="437"/>
      <c r="L389" s="438"/>
      <c r="M389" s="118" t="s">
        <v>5727</v>
      </c>
      <c r="N389" s="96" t="s">
        <v>1902</v>
      </c>
      <c r="O389" s="61" t="s">
        <v>3237</v>
      </c>
      <c r="P389" s="346" t="s">
        <v>3618</v>
      </c>
      <c r="Q389" s="347"/>
      <c r="R389" s="53" t="s">
        <v>4725</v>
      </c>
      <c r="S389" s="348" t="s">
        <v>5214</v>
      </c>
      <c r="T389" s="349"/>
      <c r="U389" s="349"/>
      <c r="V389" s="349"/>
      <c r="W389" s="351"/>
      <c r="X389" s="352"/>
      <c r="Y389" s="353"/>
      <c r="AA389" s="63"/>
      <c r="AC389" s="61"/>
    </row>
    <row r="390" spans="1:29" ht="45" customHeight="1" x14ac:dyDescent="0.25">
      <c r="A390" s="325">
        <v>387</v>
      </c>
      <c r="B390" s="340" t="s">
        <v>1485</v>
      </c>
      <c r="C390" s="340" t="s">
        <v>1837</v>
      </c>
      <c r="D390" s="340" t="s">
        <v>1837</v>
      </c>
      <c r="E390" s="325" t="s">
        <v>1831</v>
      </c>
      <c r="F390" s="372" t="s">
        <v>5602</v>
      </c>
      <c r="G390" s="444" t="s">
        <v>441</v>
      </c>
      <c r="H390" s="443"/>
      <c r="I390" s="443">
        <v>5</v>
      </c>
      <c r="J390" s="443" t="s">
        <v>506</v>
      </c>
      <c r="K390" s="437"/>
      <c r="L390" s="438"/>
      <c r="M390" s="118" t="s">
        <v>5727</v>
      </c>
      <c r="N390" s="96" t="s">
        <v>1902</v>
      </c>
      <c r="O390" s="61" t="s">
        <v>3238</v>
      </c>
      <c r="P390" s="346" t="s">
        <v>1985</v>
      </c>
      <c r="Q390" s="347"/>
      <c r="R390" s="53" t="s">
        <v>4759</v>
      </c>
      <c r="S390" s="348" t="s">
        <v>5214</v>
      </c>
      <c r="T390" s="349"/>
      <c r="U390" s="349"/>
      <c r="V390" s="349"/>
      <c r="W390" s="351"/>
      <c r="X390" s="352"/>
      <c r="Y390" s="353"/>
      <c r="AA390" s="63"/>
      <c r="AC390" s="61"/>
    </row>
    <row r="391" spans="1:29" ht="45" customHeight="1" x14ac:dyDescent="0.25">
      <c r="A391" s="325">
        <v>388</v>
      </c>
      <c r="B391" s="340" t="s">
        <v>1485</v>
      </c>
      <c r="C391" s="340" t="s">
        <v>1837</v>
      </c>
      <c r="D391" s="340" t="s">
        <v>1837</v>
      </c>
      <c r="E391" s="325" t="s">
        <v>1831</v>
      </c>
      <c r="F391" s="372" t="s">
        <v>5602</v>
      </c>
      <c r="G391" s="444" t="s">
        <v>507</v>
      </c>
      <c r="H391" s="443"/>
      <c r="I391" s="443">
        <v>12</v>
      </c>
      <c r="J391" s="443" t="s">
        <v>46</v>
      </c>
      <c r="K391" s="456"/>
      <c r="L391" s="457"/>
      <c r="M391" s="118" t="s">
        <v>5727</v>
      </c>
      <c r="N391" s="96" t="s">
        <v>1902</v>
      </c>
      <c r="O391" s="61" t="s">
        <v>3239</v>
      </c>
      <c r="P391" s="346" t="s">
        <v>1985</v>
      </c>
      <c r="Q391" s="347"/>
      <c r="R391" s="53" t="s">
        <v>4697</v>
      </c>
      <c r="S391" s="348" t="s">
        <v>5214</v>
      </c>
      <c r="T391" s="349"/>
      <c r="U391" s="349"/>
      <c r="V391" s="349"/>
      <c r="W391" s="351"/>
      <c r="X391" s="352"/>
      <c r="Y391" s="353"/>
      <c r="AA391" s="63"/>
      <c r="AC391" s="61"/>
    </row>
    <row r="392" spans="1:29" ht="45" customHeight="1" x14ac:dyDescent="0.25">
      <c r="A392" s="325">
        <v>389</v>
      </c>
      <c r="B392" s="340" t="s">
        <v>1485</v>
      </c>
      <c r="C392" s="340" t="s">
        <v>1837</v>
      </c>
      <c r="D392" s="340" t="s">
        <v>1837</v>
      </c>
      <c r="E392" s="325" t="s">
        <v>1831</v>
      </c>
      <c r="F392" s="372" t="s">
        <v>5602</v>
      </c>
      <c r="G392" s="444" t="s">
        <v>508</v>
      </c>
      <c r="H392" s="443"/>
      <c r="I392" s="443">
        <v>18</v>
      </c>
      <c r="J392" s="443" t="s">
        <v>403</v>
      </c>
      <c r="K392" s="456"/>
      <c r="L392" s="457"/>
      <c r="M392" s="118" t="s">
        <v>5727</v>
      </c>
      <c r="N392" s="96" t="s">
        <v>1907</v>
      </c>
      <c r="O392" s="61" t="s">
        <v>3240</v>
      </c>
      <c r="P392" s="346" t="s">
        <v>1985</v>
      </c>
      <c r="Q392" s="347"/>
      <c r="R392" s="53" t="s">
        <v>4697</v>
      </c>
      <c r="S392" s="348" t="s">
        <v>5214</v>
      </c>
      <c r="T392" s="349"/>
      <c r="U392" s="349"/>
      <c r="V392" s="349"/>
      <c r="W392" s="351"/>
      <c r="X392" s="352"/>
      <c r="Y392" s="353"/>
      <c r="AA392" s="63"/>
      <c r="AC392" s="61"/>
    </row>
    <row r="393" spans="1:29" ht="45" customHeight="1" x14ac:dyDescent="0.25">
      <c r="A393" s="325">
        <v>390</v>
      </c>
      <c r="B393" s="340" t="s">
        <v>1485</v>
      </c>
      <c r="C393" s="340" t="s">
        <v>1837</v>
      </c>
      <c r="D393" s="340" t="s">
        <v>1837</v>
      </c>
      <c r="E393" s="325" t="s">
        <v>1831</v>
      </c>
      <c r="F393" s="372" t="s">
        <v>5602</v>
      </c>
      <c r="G393" s="444" t="s">
        <v>509</v>
      </c>
      <c r="H393" s="443"/>
      <c r="I393" s="443">
        <v>23</v>
      </c>
      <c r="J393" s="443" t="s">
        <v>19</v>
      </c>
      <c r="K393" s="458"/>
      <c r="L393" s="459"/>
      <c r="M393" s="118" t="s">
        <v>5727</v>
      </c>
      <c r="N393" s="96" t="s">
        <v>1902</v>
      </c>
      <c r="O393" s="61" t="s">
        <v>3241</v>
      </c>
      <c r="P393" s="346" t="s">
        <v>3618</v>
      </c>
      <c r="Q393" s="347"/>
      <c r="R393" s="53" t="s">
        <v>4758</v>
      </c>
      <c r="S393" s="348" t="s">
        <v>5214</v>
      </c>
      <c r="T393" s="349"/>
      <c r="U393" s="349"/>
      <c r="V393" s="349"/>
      <c r="W393" s="351"/>
      <c r="X393" s="352"/>
      <c r="Y393" s="353"/>
      <c r="AA393" s="63"/>
      <c r="AC393" s="61"/>
    </row>
    <row r="394" spans="1:29" ht="45" customHeight="1" x14ac:dyDescent="0.25">
      <c r="A394" s="325">
        <v>391</v>
      </c>
      <c r="B394" s="340" t="s">
        <v>1485</v>
      </c>
      <c r="C394" s="340" t="s">
        <v>1837</v>
      </c>
      <c r="D394" s="340" t="s">
        <v>1837</v>
      </c>
      <c r="E394" s="325" t="s">
        <v>1831</v>
      </c>
      <c r="F394" s="372" t="s">
        <v>5602</v>
      </c>
      <c r="G394" s="444" t="s">
        <v>510</v>
      </c>
      <c r="H394" s="443"/>
      <c r="I394" s="443">
        <v>27</v>
      </c>
      <c r="J394" s="443" t="s">
        <v>19</v>
      </c>
      <c r="K394" s="458"/>
      <c r="L394" s="459"/>
      <c r="M394" s="118" t="s">
        <v>5727</v>
      </c>
      <c r="N394" s="96" t="s">
        <v>1902</v>
      </c>
      <c r="O394" s="61" t="s">
        <v>3242</v>
      </c>
      <c r="P394" s="346" t="s">
        <v>3618</v>
      </c>
      <c r="Q394" s="347"/>
      <c r="R394" s="53" t="s">
        <v>4758</v>
      </c>
      <c r="S394" s="348" t="s">
        <v>5214</v>
      </c>
      <c r="T394" s="349"/>
      <c r="U394" s="349"/>
      <c r="V394" s="349"/>
      <c r="W394" s="351"/>
      <c r="X394" s="352"/>
      <c r="Y394" s="353"/>
      <c r="AA394" s="63"/>
      <c r="AC394" s="61"/>
    </row>
    <row r="395" spans="1:29" ht="45" customHeight="1" x14ac:dyDescent="0.25">
      <c r="A395" s="325">
        <v>392</v>
      </c>
      <c r="B395" s="340" t="s">
        <v>1485</v>
      </c>
      <c r="C395" s="340" t="s">
        <v>1837</v>
      </c>
      <c r="D395" s="340" t="s">
        <v>1837</v>
      </c>
      <c r="E395" s="325" t="s">
        <v>1831</v>
      </c>
      <c r="F395" s="372" t="s">
        <v>5602</v>
      </c>
      <c r="G395" s="444" t="s">
        <v>511</v>
      </c>
      <c r="H395" s="443"/>
      <c r="I395" s="443">
        <v>31</v>
      </c>
      <c r="J395" s="443" t="s">
        <v>19</v>
      </c>
      <c r="K395" s="458"/>
      <c r="L395" s="459"/>
      <c r="M395" s="118" t="s">
        <v>5727</v>
      </c>
      <c r="N395" s="96" t="s">
        <v>1902</v>
      </c>
      <c r="O395" s="61" t="s">
        <v>3242</v>
      </c>
      <c r="P395" s="346" t="s">
        <v>3618</v>
      </c>
      <c r="Q395" s="347"/>
      <c r="R395" s="53" t="s">
        <v>4757</v>
      </c>
      <c r="S395" s="348" t="s">
        <v>5214</v>
      </c>
      <c r="T395" s="349"/>
      <c r="U395" s="349"/>
      <c r="V395" s="349"/>
      <c r="W395" s="351"/>
      <c r="X395" s="352"/>
      <c r="Y395" s="353"/>
      <c r="AA395" s="63"/>
      <c r="AC395" s="61"/>
    </row>
    <row r="396" spans="1:29" ht="45" customHeight="1" x14ac:dyDescent="0.25">
      <c r="A396" s="325">
        <v>393</v>
      </c>
      <c r="B396" s="340" t="s">
        <v>1485</v>
      </c>
      <c r="C396" s="340" t="s">
        <v>1837</v>
      </c>
      <c r="D396" s="340" t="s">
        <v>1837</v>
      </c>
      <c r="E396" s="325" t="s">
        <v>1831</v>
      </c>
      <c r="F396" s="372" t="s">
        <v>5602</v>
      </c>
      <c r="G396" s="444" t="s">
        <v>512</v>
      </c>
      <c r="H396" s="443"/>
      <c r="I396" s="443">
        <v>36</v>
      </c>
      <c r="J396" s="443" t="s">
        <v>19</v>
      </c>
      <c r="K396" s="458"/>
      <c r="L396" s="459"/>
      <c r="M396" s="118" t="s">
        <v>5727</v>
      </c>
      <c r="N396" s="96" t="s">
        <v>1902</v>
      </c>
      <c r="O396" s="61" t="s">
        <v>3242</v>
      </c>
      <c r="P396" s="346" t="s">
        <v>1985</v>
      </c>
      <c r="Q396" s="347"/>
      <c r="R396" s="53" t="s">
        <v>4756</v>
      </c>
      <c r="S396" s="348" t="s">
        <v>5214</v>
      </c>
      <c r="T396" s="349"/>
      <c r="U396" s="349"/>
      <c r="V396" s="349"/>
      <c r="W396" s="351"/>
      <c r="X396" s="352"/>
      <c r="Y396" s="353"/>
      <c r="AA396" s="63"/>
      <c r="AC396" s="61"/>
    </row>
    <row r="397" spans="1:29" ht="45" customHeight="1" x14ac:dyDescent="0.25">
      <c r="A397" s="325">
        <v>394</v>
      </c>
      <c r="B397" s="340" t="s">
        <v>1837</v>
      </c>
      <c r="C397" s="340" t="s">
        <v>1837</v>
      </c>
      <c r="D397" s="340" t="s">
        <v>1485</v>
      </c>
      <c r="E397" s="325" t="s">
        <v>1832</v>
      </c>
      <c r="F397" s="372" t="s">
        <v>5603</v>
      </c>
      <c r="G397" s="439" t="s">
        <v>513</v>
      </c>
      <c r="H397" s="460" t="s">
        <v>458</v>
      </c>
      <c r="I397" s="460">
        <v>11</v>
      </c>
      <c r="J397" s="460" t="s">
        <v>46</v>
      </c>
      <c r="K397" s="457"/>
      <c r="L397" s="457"/>
      <c r="M397" s="118" t="s">
        <v>5727</v>
      </c>
      <c r="N397" s="96" t="s">
        <v>1902</v>
      </c>
      <c r="O397" s="37" t="s">
        <v>5438</v>
      </c>
      <c r="P397" s="346" t="s">
        <v>1985</v>
      </c>
      <c r="Q397" s="355">
        <v>43441</v>
      </c>
      <c r="R397" s="53" t="s">
        <v>5479</v>
      </c>
      <c r="S397" s="348" t="str">
        <f>IF(OR(TAB_DJD2_FELIN[[#This Row],[Décision DGA]]="OK",TAB_DJD2_FELIN[[#This Row],[Décision DGA]]="AVPE"),"Réponse faite","")</f>
        <v>Réponse faite</v>
      </c>
      <c r="T397" s="349"/>
      <c r="U397" s="349"/>
      <c r="V397" s="349"/>
      <c r="W397" s="351"/>
      <c r="X397" s="352"/>
      <c r="Y397" s="353"/>
      <c r="AA397" s="63"/>
      <c r="AC397" s="37"/>
    </row>
    <row r="398" spans="1:29" ht="45" customHeight="1" x14ac:dyDescent="0.25">
      <c r="A398" s="325">
        <v>395</v>
      </c>
      <c r="B398" s="340" t="s">
        <v>1837</v>
      </c>
      <c r="C398" s="340" t="s">
        <v>1837</v>
      </c>
      <c r="D398" s="340" t="s">
        <v>1485</v>
      </c>
      <c r="E398" s="325" t="s">
        <v>1832</v>
      </c>
      <c r="F398" s="372" t="s">
        <v>5603</v>
      </c>
      <c r="G398" s="439" t="s">
        <v>514</v>
      </c>
      <c r="H398" s="460" t="s">
        <v>458</v>
      </c>
      <c r="I398" s="460">
        <v>11</v>
      </c>
      <c r="J398" s="460" t="s">
        <v>46</v>
      </c>
      <c r="K398" s="456"/>
      <c r="L398" s="457"/>
      <c r="M398" s="118" t="s">
        <v>5727</v>
      </c>
      <c r="N398" s="96" t="s">
        <v>1902</v>
      </c>
      <c r="O398" s="37" t="s">
        <v>5439</v>
      </c>
      <c r="P398" s="346" t="s">
        <v>1985</v>
      </c>
      <c r="Q398" s="355">
        <v>43441</v>
      </c>
      <c r="R398" s="53" t="s">
        <v>5479</v>
      </c>
      <c r="S398" s="348" t="str">
        <f>IF(OR(TAB_DJD2_FELIN[[#This Row],[Décision DGA]]="OK",TAB_DJD2_FELIN[[#This Row],[Décision DGA]]="AVPE"),"Réponse faite","")</f>
        <v>Réponse faite</v>
      </c>
      <c r="T398" s="349"/>
      <c r="U398" s="349"/>
      <c r="V398" s="349"/>
      <c r="W398" s="351"/>
      <c r="X398" s="352"/>
      <c r="Y398" s="353"/>
      <c r="AA398" s="63"/>
      <c r="AC398" s="37"/>
    </row>
    <row r="399" spans="1:29" ht="45" customHeight="1" x14ac:dyDescent="0.25">
      <c r="A399" s="325">
        <v>396</v>
      </c>
      <c r="B399" s="340" t="s">
        <v>1837</v>
      </c>
      <c r="C399" s="340" t="s">
        <v>1837</v>
      </c>
      <c r="D399" s="340" t="s">
        <v>1485</v>
      </c>
      <c r="E399" s="325" t="s">
        <v>1832</v>
      </c>
      <c r="F399" s="372" t="s">
        <v>5603</v>
      </c>
      <c r="G399" s="439" t="s">
        <v>515</v>
      </c>
      <c r="H399" s="349" t="s">
        <v>382</v>
      </c>
      <c r="I399" s="349">
        <v>12</v>
      </c>
      <c r="J399" s="349" t="s">
        <v>46</v>
      </c>
      <c r="K399" s="456"/>
      <c r="L399" s="457"/>
      <c r="M399" s="118" t="s">
        <v>5727</v>
      </c>
      <c r="N399" s="96" t="s">
        <v>1902</v>
      </c>
      <c r="O399" s="37" t="s">
        <v>5440</v>
      </c>
      <c r="P399" s="346" t="s">
        <v>1985</v>
      </c>
      <c r="Q399" s="355">
        <v>43441</v>
      </c>
      <c r="R399" s="53" t="s">
        <v>5479</v>
      </c>
      <c r="S399" s="348" t="str">
        <f>IF(OR(TAB_DJD2_FELIN[[#This Row],[Décision DGA]]="OK",TAB_DJD2_FELIN[[#This Row],[Décision DGA]]="AVPE"),"Réponse faite","")</f>
        <v>Réponse faite</v>
      </c>
      <c r="T399" s="349"/>
      <c r="U399" s="349"/>
      <c r="V399" s="349"/>
      <c r="W399" s="351"/>
      <c r="X399" s="352"/>
      <c r="Y399" s="353"/>
      <c r="AA399" s="63"/>
      <c r="AC399" s="37"/>
    </row>
    <row r="400" spans="1:29" ht="45" customHeight="1" x14ac:dyDescent="0.25">
      <c r="A400" s="325">
        <v>397</v>
      </c>
      <c r="B400" s="340" t="s">
        <v>1837</v>
      </c>
      <c r="C400" s="340"/>
      <c r="D400" s="340" t="s">
        <v>1485</v>
      </c>
      <c r="E400" s="325" t="s">
        <v>1832</v>
      </c>
      <c r="F400" s="372" t="s">
        <v>5604</v>
      </c>
      <c r="G400" s="439" t="s">
        <v>513</v>
      </c>
      <c r="H400" s="460" t="s">
        <v>516</v>
      </c>
      <c r="I400" s="460" t="s">
        <v>517</v>
      </c>
      <c r="J400" s="460" t="s">
        <v>46</v>
      </c>
      <c r="K400" s="461"/>
      <c r="L400" s="462"/>
      <c r="M400" s="118" t="s">
        <v>5727</v>
      </c>
      <c r="N400" s="463" t="s">
        <v>1907</v>
      </c>
      <c r="O400" s="123" t="s">
        <v>3688</v>
      </c>
      <c r="P400" s="346" t="s">
        <v>3618</v>
      </c>
      <c r="Q400" s="347"/>
      <c r="R400" s="53" t="s">
        <v>4755</v>
      </c>
      <c r="S400" s="348" t="str">
        <f>IF(OR(TAB_DJD2_FELIN[[#This Row],[Décision DGA]]="OK",TAB_DJD2_FELIN[[#This Row],[Décision DGA]]="AVPE"),"Réponse faite","")</f>
        <v/>
      </c>
      <c r="T400" s="349"/>
      <c r="U400" s="349"/>
      <c r="V400" s="349"/>
      <c r="W400" s="351"/>
      <c r="X400" s="352"/>
      <c r="Y400" s="353"/>
      <c r="AA400" s="63"/>
      <c r="AC400" s="123"/>
    </row>
    <row r="401" spans="1:29" ht="45" customHeight="1" x14ac:dyDescent="0.25">
      <c r="A401" s="325">
        <v>398</v>
      </c>
      <c r="B401" s="340" t="s">
        <v>1837</v>
      </c>
      <c r="C401" s="340" t="s">
        <v>1837</v>
      </c>
      <c r="D401" s="340" t="s">
        <v>1485</v>
      </c>
      <c r="E401" s="325" t="s">
        <v>1832</v>
      </c>
      <c r="F401" s="372" t="s">
        <v>5604</v>
      </c>
      <c r="G401" s="431" t="s">
        <v>514</v>
      </c>
      <c r="H401" s="349" t="s">
        <v>518</v>
      </c>
      <c r="I401" s="349">
        <v>18</v>
      </c>
      <c r="J401" s="349" t="s">
        <v>19</v>
      </c>
      <c r="K401" s="461"/>
      <c r="L401" s="462"/>
      <c r="M401" s="118" t="s">
        <v>5727</v>
      </c>
      <c r="N401" s="463" t="s">
        <v>1902</v>
      </c>
      <c r="O401" s="123" t="s">
        <v>3689</v>
      </c>
      <c r="P401" s="346" t="s">
        <v>1985</v>
      </c>
      <c r="Q401" s="355">
        <v>43441</v>
      </c>
      <c r="R401" s="53" t="s">
        <v>5479</v>
      </c>
      <c r="S401" s="348" t="str">
        <f>IF(OR(TAB_DJD2_FELIN[[#This Row],[Décision DGA]]="OK",TAB_DJD2_FELIN[[#This Row],[Décision DGA]]="AVPE"),"Réponse faite","")</f>
        <v>Réponse faite</v>
      </c>
      <c r="T401" s="357"/>
      <c r="U401" s="357"/>
      <c r="V401" s="357"/>
      <c r="W401" s="360"/>
      <c r="X401" s="352"/>
      <c r="Y401" s="353"/>
      <c r="AA401" s="63"/>
      <c r="AC401" s="123"/>
    </row>
    <row r="402" spans="1:29" ht="45" customHeight="1" x14ac:dyDescent="0.25">
      <c r="A402" s="325">
        <v>399</v>
      </c>
      <c r="B402" s="340" t="s">
        <v>1837</v>
      </c>
      <c r="C402" s="340"/>
      <c r="D402" s="340" t="s">
        <v>1485</v>
      </c>
      <c r="E402" s="325" t="s">
        <v>1832</v>
      </c>
      <c r="F402" s="77" t="s">
        <v>5604</v>
      </c>
      <c r="G402" s="439" t="s">
        <v>515</v>
      </c>
      <c r="H402" s="349" t="s">
        <v>519</v>
      </c>
      <c r="I402" s="349" t="s">
        <v>520</v>
      </c>
      <c r="J402" s="349" t="s">
        <v>46</v>
      </c>
      <c r="K402" s="461"/>
      <c r="L402" s="462"/>
      <c r="M402" s="118" t="s">
        <v>5727</v>
      </c>
      <c r="N402" s="464" t="s">
        <v>1907</v>
      </c>
      <c r="O402" s="41" t="s">
        <v>3690</v>
      </c>
      <c r="P402" s="377" t="s">
        <v>3618</v>
      </c>
      <c r="Q402" s="407">
        <v>43475</v>
      </c>
      <c r="R402" s="378" t="s">
        <v>5556</v>
      </c>
      <c r="S402" s="348" t="str">
        <f>IF(OR(TAB_DJD2_FELIN[[#This Row],[Décision DGA]]="OK",TAB_DJD2_FELIN[[#This Row],[Décision DGA]]="AVPE"),"Réponse faite","")</f>
        <v/>
      </c>
      <c r="T402" s="367"/>
      <c r="U402" s="367"/>
      <c r="V402" s="367"/>
      <c r="W402" s="368"/>
      <c r="X402" s="365"/>
      <c r="Y402" s="366"/>
      <c r="AA402" s="63"/>
      <c r="AC402" s="41"/>
    </row>
    <row r="403" spans="1:29" ht="216" customHeight="1" x14ac:dyDescent="0.25">
      <c r="A403" s="325">
        <v>400</v>
      </c>
      <c r="B403" s="340" t="s">
        <v>1837</v>
      </c>
      <c r="C403" s="340"/>
      <c r="D403" s="340" t="s">
        <v>1485</v>
      </c>
      <c r="E403" s="325" t="s">
        <v>1832</v>
      </c>
      <c r="F403" s="372" t="s">
        <v>5604</v>
      </c>
      <c r="G403" s="431" t="s">
        <v>521</v>
      </c>
      <c r="H403" s="349" t="s">
        <v>522</v>
      </c>
      <c r="I403" s="349" t="s">
        <v>523</v>
      </c>
      <c r="J403" s="349" t="s">
        <v>46</v>
      </c>
      <c r="K403" s="461"/>
      <c r="L403" s="462"/>
      <c r="M403" s="118" t="s">
        <v>5727</v>
      </c>
      <c r="N403" s="463" t="s">
        <v>1907</v>
      </c>
      <c r="O403" s="123" t="s">
        <v>3691</v>
      </c>
      <c r="P403" s="346" t="s">
        <v>3618</v>
      </c>
      <c r="Q403" s="355">
        <v>43441</v>
      </c>
      <c r="R403" s="53" t="s">
        <v>5480</v>
      </c>
      <c r="S403" s="348" t="str">
        <f>IF(OR(TAB_DJD2_FELIN[[#This Row],[Décision DGA]]="OK",TAB_DJD2_FELIN[[#This Row],[Décision DGA]]="AVPE"),"Réponse faite","")</f>
        <v/>
      </c>
      <c r="T403" s="349"/>
      <c r="U403" s="349"/>
      <c r="V403" s="349"/>
      <c r="W403" s="351"/>
      <c r="X403" s="352"/>
      <c r="Y403" s="353"/>
      <c r="AA403" s="63"/>
      <c r="AC403" s="123"/>
    </row>
    <row r="404" spans="1:29" ht="36" customHeight="1" x14ac:dyDescent="0.25">
      <c r="A404" s="325">
        <v>401</v>
      </c>
      <c r="B404" s="340" t="s">
        <v>1837</v>
      </c>
      <c r="C404" s="340" t="s">
        <v>1837</v>
      </c>
      <c r="D404" s="340" t="s">
        <v>1485</v>
      </c>
      <c r="E404" s="325" t="s">
        <v>1832</v>
      </c>
      <c r="F404" s="372" t="s">
        <v>5605</v>
      </c>
      <c r="G404" s="439" t="s">
        <v>513</v>
      </c>
      <c r="H404" s="460"/>
      <c r="I404" s="460">
        <v>1</v>
      </c>
      <c r="J404" s="460" t="s">
        <v>46</v>
      </c>
      <c r="K404" s="458"/>
      <c r="L404" s="459"/>
      <c r="M404" s="118" t="s">
        <v>5727</v>
      </c>
      <c r="N404" s="96" t="s">
        <v>1902</v>
      </c>
      <c r="O404" s="37" t="s">
        <v>3692</v>
      </c>
      <c r="P404" s="346" t="s">
        <v>1985</v>
      </c>
      <c r="Q404" s="347"/>
      <c r="R404" s="53" t="s">
        <v>4700</v>
      </c>
      <c r="S404" s="348" t="str">
        <f>IF(OR(TAB_DJD2_FELIN[[#This Row],[Décision DGA]]="OK",TAB_DJD2_FELIN[[#This Row],[Décision DGA]]="AVPE"),"Réponse faite","")</f>
        <v>Réponse faite</v>
      </c>
      <c r="T404" s="349"/>
      <c r="U404" s="349"/>
      <c r="V404" s="349"/>
      <c r="W404" s="351"/>
      <c r="X404" s="352"/>
      <c r="Y404" s="353"/>
      <c r="AA404" s="63"/>
      <c r="AC404" s="37"/>
    </row>
    <row r="405" spans="1:29" ht="30" customHeight="1" x14ac:dyDescent="0.25">
      <c r="A405" s="325">
        <v>402</v>
      </c>
      <c r="B405" s="340" t="s">
        <v>1837</v>
      </c>
      <c r="C405" s="340" t="s">
        <v>1837</v>
      </c>
      <c r="D405" s="340" t="s">
        <v>1485</v>
      </c>
      <c r="E405" s="325" t="s">
        <v>1832</v>
      </c>
      <c r="F405" s="372" t="s">
        <v>5605</v>
      </c>
      <c r="G405" s="431" t="s">
        <v>514</v>
      </c>
      <c r="H405" s="349"/>
      <c r="I405" s="349">
        <v>1</v>
      </c>
      <c r="J405" s="349" t="s">
        <v>46</v>
      </c>
      <c r="K405" s="458"/>
      <c r="L405" s="459"/>
      <c r="M405" s="118" t="s">
        <v>5727</v>
      </c>
      <c r="N405" s="96" t="s">
        <v>1902</v>
      </c>
      <c r="O405" s="37" t="s">
        <v>3693</v>
      </c>
      <c r="P405" s="346" t="s">
        <v>1985</v>
      </c>
      <c r="Q405" s="355">
        <v>43442</v>
      </c>
      <c r="R405" s="53" t="s">
        <v>5528</v>
      </c>
      <c r="S405" s="348" t="str">
        <f>IF(OR(TAB_DJD2_FELIN[[#This Row],[Décision DGA]]="OK",TAB_DJD2_FELIN[[#This Row],[Décision DGA]]="AVPE"),"Réponse faite","")</f>
        <v>Réponse faite</v>
      </c>
      <c r="T405" s="349"/>
      <c r="U405" s="349"/>
      <c r="V405" s="349"/>
      <c r="W405" s="351"/>
      <c r="X405" s="352"/>
      <c r="Y405" s="353"/>
      <c r="AA405" s="63"/>
      <c r="AC405" s="37"/>
    </row>
    <row r="406" spans="1:29" ht="36" customHeight="1" x14ac:dyDescent="0.25">
      <c r="A406" s="325">
        <v>403</v>
      </c>
      <c r="B406" s="340" t="s">
        <v>1837</v>
      </c>
      <c r="C406" s="340" t="s">
        <v>1837</v>
      </c>
      <c r="D406" s="340" t="s">
        <v>1485</v>
      </c>
      <c r="E406" s="325" t="s">
        <v>1832</v>
      </c>
      <c r="F406" s="372" t="s">
        <v>5605</v>
      </c>
      <c r="G406" s="431" t="s">
        <v>524</v>
      </c>
      <c r="H406" s="349"/>
      <c r="I406" s="349">
        <v>1</v>
      </c>
      <c r="J406" s="349" t="s">
        <v>121</v>
      </c>
      <c r="K406" s="458"/>
      <c r="L406" s="459"/>
      <c r="M406" s="118" t="s">
        <v>5727</v>
      </c>
      <c r="N406" s="96" t="s">
        <v>1902</v>
      </c>
      <c r="O406" s="37" t="s">
        <v>3694</v>
      </c>
      <c r="P406" s="346" t="s">
        <v>1985</v>
      </c>
      <c r="Q406" s="355">
        <v>43441</v>
      </c>
      <c r="R406" s="53" t="s">
        <v>5481</v>
      </c>
      <c r="S406" s="348" t="str">
        <f>IF(OR(TAB_DJD2_FELIN[[#This Row],[Décision DGA]]="OK",TAB_DJD2_FELIN[[#This Row],[Décision DGA]]="AVPE"),"Réponse faite","")</f>
        <v>Réponse faite</v>
      </c>
      <c r="T406" s="349"/>
      <c r="U406" s="349"/>
      <c r="V406" s="349"/>
      <c r="W406" s="351"/>
      <c r="X406" s="352"/>
      <c r="Y406" s="353"/>
      <c r="AA406" s="63"/>
      <c r="AC406" s="37"/>
    </row>
    <row r="407" spans="1:29" ht="36" customHeight="1" x14ac:dyDescent="0.25">
      <c r="A407" s="325">
        <v>404</v>
      </c>
      <c r="B407" s="340" t="s">
        <v>1837</v>
      </c>
      <c r="C407" s="340" t="s">
        <v>1837</v>
      </c>
      <c r="D407" s="340" t="s">
        <v>1485</v>
      </c>
      <c r="E407" s="325" t="s">
        <v>1832</v>
      </c>
      <c r="F407" s="372" t="s">
        <v>5605</v>
      </c>
      <c r="G407" s="431" t="s">
        <v>525</v>
      </c>
      <c r="H407" s="349"/>
      <c r="I407" s="349">
        <v>1</v>
      </c>
      <c r="J407" s="349" t="s">
        <v>46</v>
      </c>
      <c r="K407" s="458"/>
      <c r="L407" s="459"/>
      <c r="M407" s="118" t="s">
        <v>5727</v>
      </c>
      <c r="N407" s="96" t="s">
        <v>1902</v>
      </c>
      <c r="O407" s="37" t="s">
        <v>3695</v>
      </c>
      <c r="P407" s="346" t="s">
        <v>1985</v>
      </c>
      <c r="Q407" s="347"/>
      <c r="R407" s="53" t="s">
        <v>4700</v>
      </c>
      <c r="S407" s="348" t="str">
        <f>IF(OR(TAB_DJD2_FELIN[[#This Row],[Décision DGA]]="OK",TAB_DJD2_FELIN[[#This Row],[Décision DGA]]="AVPE"),"Réponse faite","")</f>
        <v>Réponse faite</v>
      </c>
      <c r="T407" s="349"/>
      <c r="U407" s="349"/>
      <c r="V407" s="349"/>
      <c r="W407" s="351"/>
      <c r="X407" s="352"/>
      <c r="Y407" s="353"/>
      <c r="AA407" s="63"/>
      <c r="AC407" s="37"/>
    </row>
    <row r="408" spans="1:29" ht="75" customHeight="1" x14ac:dyDescent="0.25">
      <c r="A408" s="325">
        <v>405</v>
      </c>
      <c r="B408" s="340" t="s">
        <v>1837</v>
      </c>
      <c r="C408" s="340" t="s">
        <v>1837</v>
      </c>
      <c r="D408" s="340" t="s">
        <v>1485</v>
      </c>
      <c r="E408" s="325" t="s">
        <v>1832</v>
      </c>
      <c r="F408" s="372" t="s">
        <v>5605</v>
      </c>
      <c r="G408" s="431" t="s">
        <v>526</v>
      </c>
      <c r="H408" s="349"/>
      <c r="I408" s="349">
        <v>2</v>
      </c>
      <c r="J408" s="349" t="s">
        <v>19</v>
      </c>
      <c r="K408" s="441" t="s">
        <v>20</v>
      </c>
      <c r="L408" s="441"/>
      <c r="M408" s="118" t="s">
        <v>5727</v>
      </c>
      <c r="N408" s="96"/>
      <c r="O408" s="37" t="s">
        <v>3696</v>
      </c>
      <c r="P408" s="346" t="s">
        <v>1979</v>
      </c>
      <c r="Q408" s="347"/>
      <c r="R408" s="53" t="s">
        <v>1987</v>
      </c>
      <c r="S408" s="348" t="str">
        <f>IF(OR(TAB_DJD2_FELIN[[#This Row],[Décision DGA]]="OK",TAB_DJD2_FELIN[[#This Row],[Décision DGA]]="AVPE"),"Réponse faite","")</f>
        <v/>
      </c>
      <c r="T408" s="465"/>
      <c r="U408" s="357"/>
      <c r="V408" s="349"/>
      <c r="W408" s="351"/>
      <c r="X408" s="352"/>
      <c r="Y408" s="353"/>
      <c r="AA408" s="63"/>
      <c r="AC408" s="37"/>
    </row>
    <row r="409" spans="1:29" ht="36" customHeight="1" x14ac:dyDescent="0.25">
      <c r="A409" s="325">
        <v>406</v>
      </c>
      <c r="B409" s="340" t="s">
        <v>1837</v>
      </c>
      <c r="C409" s="340"/>
      <c r="D409" s="340" t="s">
        <v>1485</v>
      </c>
      <c r="E409" s="325" t="s">
        <v>1832</v>
      </c>
      <c r="F409" s="77" t="s">
        <v>5605</v>
      </c>
      <c r="G409" s="431" t="s">
        <v>527</v>
      </c>
      <c r="H409" s="349"/>
      <c r="I409" s="349">
        <v>2</v>
      </c>
      <c r="J409" s="349" t="s">
        <v>46</v>
      </c>
      <c r="K409" s="458"/>
      <c r="L409" s="459"/>
      <c r="M409" s="118" t="s">
        <v>5727</v>
      </c>
      <c r="N409" s="362" t="s">
        <v>1907</v>
      </c>
      <c r="O409" s="37" t="s">
        <v>3697</v>
      </c>
      <c r="P409" s="363" t="s">
        <v>1979</v>
      </c>
      <c r="Q409" s="394">
        <v>43475</v>
      </c>
      <c r="R409" s="90" t="s">
        <v>5557</v>
      </c>
      <c r="S409" s="348" t="str">
        <f>IF(OR(TAB_DJD2_FELIN[[#This Row],[Décision DGA]]="OK",TAB_DJD2_FELIN[[#This Row],[Décision DGA]]="AVPE"),"Réponse faite","")</f>
        <v/>
      </c>
      <c r="T409" s="359"/>
      <c r="U409" s="359"/>
      <c r="V409" s="359"/>
      <c r="W409" s="364"/>
      <c r="X409" s="365"/>
      <c r="Y409" s="366"/>
      <c r="AA409" s="63"/>
      <c r="AC409" s="37"/>
    </row>
    <row r="410" spans="1:29" ht="38.25" customHeight="1" x14ac:dyDescent="0.25">
      <c r="A410" s="325">
        <v>407</v>
      </c>
      <c r="B410" s="340" t="s">
        <v>1837</v>
      </c>
      <c r="C410" s="340" t="s">
        <v>1837</v>
      </c>
      <c r="D410" s="340" t="s">
        <v>1485</v>
      </c>
      <c r="E410" s="325" t="s">
        <v>1832</v>
      </c>
      <c r="F410" s="372" t="s">
        <v>5605</v>
      </c>
      <c r="G410" s="431" t="s">
        <v>528</v>
      </c>
      <c r="H410" s="349"/>
      <c r="I410" s="349">
        <v>2</v>
      </c>
      <c r="J410" s="349" t="s">
        <v>46</v>
      </c>
      <c r="K410" s="432"/>
      <c r="L410" s="432"/>
      <c r="M410" s="118" t="s">
        <v>5727</v>
      </c>
      <c r="N410" s="96" t="s">
        <v>1907</v>
      </c>
      <c r="O410" s="37" t="s">
        <v>3698</v>
      </c>
      <c r="P410" s="346" t="s">
        <v>1985</v>
      </c>
      <c r="Q410" s="347"/>
      <c r="R410" s="53" t="s">
        <v>4700</v>
      </c>
      <c r="S410" s="348" t="str">
        <f>IF(OR(TAB_DJD2_FELIN[[#This Row],[Décision DGA]]="OK",TAB_DJD2_FELIN[[#This Row],[Décision DGA]]="AVPE"),"Réponse faite","")</f>
        <v>Réponse faite</v>
      </c>
      <c r="T410" s="349"/>
      <c r="U410" s="349"/>
      <c r="V410" s="349"/>
      <c r="W410" s="351"/>
      <c r="X410" s="352"/>
      <c r="Y410" s="353"/>
      <c r="AA410" s="63"/>
      <c r="AC410" s="37"/>
    </row>
    <row r="411" spans="1:29" ht="102" customHeight="1" x14ac:dyDescent="0.25">
      <c r="A411" s="325">
        <v>408</v>
      </c>
      <c r="B411" s="340" t="s">
        <v>1837</v>
      </c>
      <c r="C411" s="340" t="s">
        <v>1837</v>
      </c>
      <c r="D411" s="340" t="s">
        <v>1485</v>
      </c>
      <c r="E411" s="325" t="s">
        <v>1832</v>
      </c>
      <c r="F411" s="372" t="s">
        <v>5606</v>
      </c>
      <c r="G411" s="361" t="s">
        <v>513</v>
      </c>
      <c r="H411" s="354" t="s">
        <v>480</v>
      </c>
      <c r="I411" s="354">
        <v>9</v>
      </c>
      <c r="J411" s="354" t="s">
        <v>121</v>
      </c>
      <c r="K411" s="344"/>
      <c r="L411" s="344"/>
      <c r="M411" s="118" t="s">
        <v>5727</v>
      </c>
      <c r="N411" s="96" t="s">
        <v>1902</v>
      </c>
      <c r="O411" s="37" t="s">
        <v>3687</v>
      </c>
      <c r="P411" s="346" t="s">
        <v>1985</v>
      </c>
      <c r="Q411" s="355">
        <v>43441</v>
      </c>
      <c r="R411" s="53" t="s">
        <v>5482</v>
      </c>
      <c r="S411" s="348" t="str">
        <f>IF(OR(TAB_DJD2_FELIN[[#This Row],[Décision DGA]]="OK",TAB_DJD2_FELIN[[#This Row],[Décision DGA]]="AVPE"),"Réponse faite","")</f>
        <v>Réponse faite</v>
      </c>
      <c r="T411" s="349"/>
      <c r="U411" s="349"/>
      <c r="V411" s="349"/>
      <c r="W411" s="351"/>
      <c r="X411" s="352"/>
      <c r="Y411" s="353"/>
      <c r="AA411" s="63"/>
      <c r="AC411" s="37"/>
    </row>
    <row r="412" spans="1:29" ht="45" customHeight="1" x14ac:dyDescent="0.25">
      <c r="A412" s="325">
        <v>409</v>
      </c>
      <c r="B412" s="340" t="s">
        <v>1837</v>
      </c>
      <c r="C412" s="340" t="s">
        <v>1837</v>
      </c>
      <c r="D412" s="340" t="s">
        <v>1485</v>
      </c>
      <c r="E412" s="325" t="s">
        <v>1832</v>
      </c>
      <c r="F412" s="372" t="s">
        <v>5606</v>
      </c>
      <c r="G412" s="361" t="s">
        <v>514</v>
      </c>
      <c r="H412" s="354" t="s">
        <v>529</v>
      </c>
      <c r="I412" s="354">
        <v>10</v>
      </c>
      <c r="J412" s="354" t="s">
        <v>121</v>
      </c>
      <c r="K412" s="343"/>
      <c r="L412" s="344"/>
      <c r="M412" s="118" t="s">
        <v>5727</v>
      </c>
      <c r="N412" s="96" t="s">
        <v>1902</v>
      </c>
      <c r="O412" s="37" t="s">
        <v>3687</v>
      </c>
      <c r="P412" s="346" t="s">
        <v>1985</v>
      </c>
      <c r="Q412" s="355">
        <v>43441</v>
      </c>
      <c r="R412" s="53" t="s">
        <v>5482</v>
      </c>
      <c r="S412" s="348" t="str">
        <f>IF(OR(TAB_DJD2_FELIN[[#This Row],[Décision DGA]]="OK",TAB_DJD2_FELIN[[#This Row],[Décision DGA]]="AVPE"),"Réponse faite","")</f>
        <v>Réponse faite</v>
      </c>
      <c r="T412" s="349"/>
      <c r="U412" s="349"/>
      <c r="V412" s="349"/>
      <c r="W412" s="351"/>
      <c r="X412" s="352"/>
      <c r="Y412" s="353"/>
      <c r="AA412" s="63"/>
      <c r="AC412" s="37"/>
    </row>
    <row r="413" spans="1:29" ht="45" customHeight="1" x14ac:dyDescent="0.25">
      <c r="A413" s="325">
        <v>410</v>
      </c>
      <c r="B413" s="340" t="s">
        <v>1837</v>
      </c>
      <c r="C413" s="340" t="s">
        <v>1837</v>
      </c>
      <c r="D413" s="340" t="s">
        <v>1485</v>
      </c>
      <c r="E413" s="325" t="s">
        <v>1832</v>
      </c>
      <c r="F413" s="372" t="s">
        <v>5606</v>
      </c>
      <c r="G413" s="361" t="s">
        <v>515</v>
      </c>
      <c r="H413" s="354" t="s">
        <v>529</v>
      </c>
      <c r="I413" s="354">
        <v>10</v>
      </c>
      <c r="J413" s="354" t="s">
        <v>46</v>
      </c>
      <c r="K413" s="343"/>
      <c r="L413" s="344"/>
      <c r="M413" s="118" t="s">
        <v>5727</v>
      </c>
      <c r="N413" s="96" t="s">
        <v>1902</v>
      </c>
      <c r="O413" s="37" t="s">
        <v>3699</v>
      </c>
      <c r="P413" s="346" t="s">
        <v>1985</v>
      </c>
      <c r="Q413" s="347"/>
      <c r="R413" s="53" t="s">
        <v>4700</v>
      </c>
      <c r="S413" s="348" t="str">
        <f>IF(OR(TAB_DJD2_FELIN[[#This Row],[Décision DGA]]="OK",TAB_DJD2_FELIN[[#This Row],[Décision DGA]]="AVPE"),"Réponse faite","")</f>
        <v>Réponse faite</v>
      </c>
      <c r="T413" s="349"/>
      <c r="U413" s="349"/>
      <c r="V413" s="349"/>
      <c r="W413" s="351"/>
      <c r="X413" s="352"/>
      <c r="Y413" s="353"/>
      <c r="AA413" s="63"/>
      <c r="AC413" s="37"/>
    </row>
    <row r="414" spans="1:29" ht="60" customHeight="1" x14ac:dyDescent="0.25">
      <c r="A414" s="325">
        <v>411</v>
      </c>
      <c r="B414" s="340" t="s">
        <v>1837</v>
      </c>
      <c r="C414" s="340" t="s">
        <v>1837</v>
      </c>
      <c r="D414" s="340" t="s">
        <v>1485</v>
      </c>
      <c r="E414" s="325" t="s">
        <v>1832</v>
      </c>
      <c r="F414" s="372" t="s">
        <v>5606</v>
      </c>
      <c r="G414" s="361" t="s">
        <v>521</v>
      </c>
      <c r="H414" s="354" t="s">
        <v>530</v>
      </c>
      <c r="I414" s="354">
        <v>12</v>
      </c>
      <c r="J414" s="354" t="s">
        <v>19</v>
      </c>
      <c r="K414" s="343" t="s">
        <v>20</v>
      </c>
      <c r="L414" s="344"/>
      <c r="M414" s="118" t="s">
        <v>5727</v>
      </c>
      <c r="N414" s="96" t="s">
        <v>1902</v>
      </c>
      <c r="O414" s="37" t="s">
        <v>3700</v>
      </c>
      <c r="P414" s="346" t="s">
        <v>1985</v>
      </c>
      <c r="Q414" s="347"/>
      <c r="R414" s="53" t="s">
        <v>4700</v>
      </c>
      <c r="S414" s="348" t="str">
        <f>IF(OR(TAB_DJD2_FELIN[[#This Row],[Décision DGA]]="OK",TAB_DJD2_FELIN[[#This Row],[Décision DGA]]="AVPE"),"Réponse faite","")</f>
        <v>Réponse faite</v>
      </c>
      <c r="T414" s="349"/>
      <c r="U414" s="349"/>
      <c r="V414" s="349"/>
      <c r="W414" s="351"/>
      <c r="X414" s="352"/>
      <c r="Y414" s="353"/>
      <c r="AA414" s="63"/>
      <c r="AC414" s="37"/>
    </row>
    <row r="415" spans="1:29" ht="45" customHeight="1" x14ac:dyDescent="0.25">
      <c r="A415" s="325">
        <v>412</v>
      </c>
      <c r="B415" s="340" t="s">
        <v>1837</v>
      </c>
      <c r="C415" s="340" t="s">
        <v>1837</v>
      </c>
      <c r="D415" s="340" t="s">
        <v>1485</v>
      </c>
      <c r="E415" s="325" t="s">
        <v>1832</v>
      </c>
      <c r="F415" s="372" t="s">
        <v>5606</v>
      </c>
      <c r="G415" s="361" t="s">
        <v>531</v>
      </c>
      <c r="H415" s="354" t="s">
        <v>530</v>
      </c>
      <c r="I415" s="354">
        <v>14</v>
      </c>
      <c r="J415" s="354" t="s">
        <v>46</v>
      </c>
      <c r="K415" s="344"/>
      <c r="L415" s="344"/>
      <c r="M415" s="118" t="s">
        <v>5727</v>
      </c>
      <c r="N415" s="96" t="s">
        <v>1902</v>
      </c>
      <c r="O415" s="37" t="s">
        <v>3699</v>
      </c>
      <c r="P415" s="363" t="s">
        <v>1985</v>
      </c>
      <c r="Q415" s="363"/>
      <c r="R415" s="90" t="s">
        <v>4700</v>
      </c>
      <c r="S415" s="348" t="str">
        <f>IF(OR(TAB_DJD2_FELIN[[#This Row],[Décision DGA]]="OK",TAB_DJD2_FELIN[[#This Row],[Décision DGA]]="AVPE"),"Réponse faite","")</f>
        <v>Réponse faite</v>
      </c>
      <c r="T415" s="359"/>
      <c r="U415" s="359"/>
      <c r="V415" s="359"/>
      <c r="W415" s="364"/>
      <c r="X415" s="365"/>
      <c r="Y415" s="366"/>
      <c r="AA415" s="63"/>
      <c r="AC415" s="37"/>
    </row>
    <row r="416" spans="1:29" ht="51" customHeight="1" x14ac:dyDescent="0.25">
      <c r="A416" s="325">
        <v>413</v>
      </c>
      <c r="B416" s="340" t="s">
        <v>1837</v>
      </c>
      <c r="C416" s="340" t="s">
        <v>1837</v>
      </c>
      <c r="D416" s="340" t="s">
        <v>1485</v>
      </c>
      <c r="E416" s="325" t="s">
        <v>1832</v>
      </c>
      <c r="F416" s="372" t="s">
        <v>5606</v>
      </c>
      <c r="G416" s="361" t="s">
        <v>532</v>
      </c>
      <c r="H416" s="354" t="s">
        <v>533</v>
      </c>
      <c r="I416" s="354" t="s">
        <v>534</v>
      </c>
      <c r="J416" s="354" t="s">
        <v>121</v>
      </c>
      <c r="K416" s="343"/>
      <c r="L416" s="344"/>
      <c r="M416" s="118" t="s">
        <v>5727</v>
      </c>
      <c r="N416" s="96" t="s">
        <v>1902</v>
      </c>
      <c r="O416" s="37" t="s">
        <v>3699</v>
      </c>
      <c r="P416" s="363" t="s">
        <v>1985</v>
      </c>
      <c r="Q416" s="363"/>
      <c r="R416" s="90" t="s">
        <v>4700</v>
      </c>
      <c r="S416" s="348" t="str">
        <f>IF(OR(TAB_DJD2_FELIN[[#This Row],[Décision DGA]]="OK",TAB_DJD2_FELIN[[#This Row],[Décision DGA]]="AVPE"),"Réponse faite","")</f>
        <v>Réponse faite</v>
      </c>
      <c r="T416" s="359"/>
      <c r="U416" s="359"/>
      <c r="V416" s="359"/>
      <c r="W416" s="364"/>
      <c r="X416" s="365"/>
      <c r="Y416" s="366"/>
      <c r="AA416" s="63"/>
      <c r="AC416" s="37"/>
    </row>
    <row r="417" spans="1:31" ht="45" customHeight="1" x14ac:dyDescent="0.25">
      <c r="A417" s="325">
        <v>414</v>
      </c>
      <c r="B417" s="340" t="s">
        <v>1837</v>
      </c>
      <c r="C417" s="340" t="s">
        <v>1837</v>
      </c>
      <c r="D417" s="340" t="s">
        <v>1485</v>
      </c>
      <c r="E417" s="325" t="s">
        <v>1832</v>
      </c>
      <c r="F417" s="372" t="s">
        <v>5606</v>
      </c>
      <c r="G417" s="361" t="s">
        <v>535</v>
      </c>
      <c r="H417" s="354" t="s">
        <v>380</v>
      </c>
      <c r="I417" s="354">
        <v>27</v>
      </c>
      <c r="J417" s="354" t="s">
        <v>46</v>
      </c>
      <c r="K417" s="344"/>
      <c r="L417" s="344"/>
      <c r="M417" s="118" t="s">
        <v>5727</v>
      </c>
      <c r="N417" s="96" t="s">
        <v>1902</v>
      </c>
      <c r="O417" s="37" t="s">
        <v>3699</v>
      </c>
      <c r="P417" s="363" t="s">
        <v>1985</v>
      </c>
      <c r="Q417" s="363"/>
      <c r="R417" s="90" t="s">
        <v>4700</v>
      </c>
      <c r="S417" s="348" t="str">
        <f>IF(OR(TAB_DJD2_FELIN[[#This Row],[Décision DGA]]="OK",TAB_DJD2_FELIN[[#This Row],[Décision DGA]]="AVPE"),"Réponse faite","")</f>
        <v>Réponse faite</v>
      </c>
      <c r="T417" s="359"/>
      <c r="U417" s="359"/>
      <c r="V417" s="359"/>
      <c r="W417" s="364"/>
      <c r="X417" s="365"/>
      <c r="Y417" s="366"/>
      <c r="AA417" s="63"/>
      <c r="AC417" s="37"/>
    </row>
    <row r="418" spans="1:31" ht="76.5" customHeight="1" x14ac:dyDescent="0.25">
      <c r="A418" s="325">
        <v>415</v>
      </c>
      <c r="B418" s="340" t="s">
        <v>1837</v>
      </c>
      <c r="C418" s="340" t="s">
        <v>1837</v>
      </c>
      <c r="D418" s="340" t="s">
        <v>1485</v>
      </c>
      <c r="E418" s="325" t="s">
        <v>1832</v>
      </c>
      <c r="F418" s="372" t="s">
        <v>5606</v>
      </c>
      <c r="G418" s="361" t="s">
        <v>536</v>
      </c>
      <c r="H418" s="354" t="s">
        <v>380</v>
      </c>
      <c r="I418" s="354" t="s">
        <v>537</v>
      </c>
      <c r="J418" s="354" t="s">
        <v>46</v>
      </c>
      <c r="K418" s="344"/>
      <c r="L418" s="344"/>
      <c r="M418" s="118" t="s">
        <v>5727</v>
      </c>
      <c r="N418" s="96" t="s">
        <v>1902</v>
      </c>
      <c r="O418" s="37" t="s">
        <v>3699</v>
      </c>
      <c r="P418" s="363" t="s">
        <v>1985</v>
      </c>
      <c r="Q418" s="363"/>
      <c r="R418" s="90" t="s">
        <v>4700</v>
      </c>
      <c r="S418" s="348" t="str">
        <f>IF(OR(TAB_DJD2_FELIN[[#This Row],[Décision DGA]]="OK",TAB_DJD2_FELIN[[#This Row],[Décision DGA]]="AVPE"),"Réponse faite","")</f>
        <v>Réponse faite</v>
      </c>
      <c r="T418" s="359"/>
      <c r="U418" s="359"/>
      <c r="V418" s="359"/>
      <c r="W418" s="364"/>
      <c r="X418" s="365"/>
      <c r="Y418" s="366"/>
      <c r="AA418" s="63"/>
      <c r="AC418" s="37"/>
    </row>
    <row r="419" spans="1:31" ht="45" customHeight="1" x14ac:dyDescent="0.25">
      <c r="A419" s="325">
        <v>416</v>
      </c>
      <c r="B419" s="340" t="s">
        <v>1837</v>
      </c>
      <c r="C419" s="340" t="s">
        <v>1837</v>
      </c>
      <c r="D419" s="340" t="s">
        <v>1485</v>
      </c>
      <c r="E419" s="325" t="s">
        <v>1832</v>
      </c>
      <c r="F419" s="372" t="s">
        <v>5606</v>
      </c>
      <c r="G419" s="361" t="s">
        <v>538</v>
      </c>
      <c r="H419" s="354" t="s">
        <v>539</v>
      </c>
      <c r="I419" s="354">
        <v>35</v>
      </c>
      <c r="J419" s="354" t="s">
        <v>121</v>
      </c>
      <c r="K419" s="344"/>
      <c r="L419" s="344"/>
      <c r="M419" s="118" t="s">
        <v>5727</v>
      </c>
      <c r="N419" s="96" t="s">
        <v>1902</v>
      </c>
      <c r="O419" s="37" t="s">
        <v>3687</v>
      </c>
      <c r="P419" s="346" t="s">
        <v>1985</v>
      </c>
      <c r="Q419" s="355">
        <v>43441</v>
      </c>
      <c r="R419" s="53" t="s">
        <v>5482</v>
      </c>
      <c r="S419" s="348" t="str">
        <f>IF(OR(TAB_DJD2_FELIN[[#This Row],[Décision DGA]]="OK",TAB_DJD2_FELIN[[#This Row],[Décision DGA]]="AVPE"),"Réponse faite","")</f>
        <v>Réponse faite</v>
      </c>
      <c r="T419" s="349"/>
      <c r="U419" s="349"/>
      <c r="V419" s="349"/>
      <c r="W419" s="351"/>
      <c r="X419" s="352"/>
      <c r="Y419" s="353"/>
      <c r="AA419" s="63"/>
      <c r="AC419" s="37"/>
    </row>
    <row r="420" spans="1:31" ht="45" customHeight="1" x14ac:dyDescent="0.25">
      <c r="A420" s="325">
        <v>417</v>
      </c>
      <c r="B420" s="340" t="s">
        <v>1837</v>
      </c>
      <c r="C420" s="340" t="s">
        <v>1837</v>
      </c>
      <c r="D420" s="340" t="s">
        <v>1485</v>
      </c>
      <c r="E420" s="325" t="s">
        <v>1832</v>
      </c>
      <c r="F420" s="372" t="s">
        <v>5606</v>
      </c>
      <c r="G420" s="361" t="s">
        <v>540</v>
      </c>
      <c r="H420" s="354" t="s">
        <v>539</v>
      </c>
      <c r="I420" s="354">
        <v>35</v>
      </c>
      <c r="J420" s="354" t="s">
        <v>46</v>
      </c>
      <c r="K420" s="343"/>
      <c r="L420" s="344"/>
      <c r="M420" s="118" t="s">
        <v>5727</v>
      </c>
      <c r="N420" s="96" t="s">
        <v>1902</v>
      </c>
      <c r="O420" s="37" t="s">
        <v>3701</v>
      </c>
      <c r="P420" s="346" t="s">
        <v>1985</v>
      </c>
      <c r="Q420" s="347"/>
      <c r="R420" s="53" t="s">
        <v>4700</v>
      </c>
      <c r="S420" s="348" t="str">
        <f>IF(OR(TAB_DJD2_FELIN[[#This Row],[Décision DGA]]="OK",TAB_DJD2_FELIN[[#This Row],[Décision DGA]]="AVPE"),"Réponse faite","")</f>
        <v>Réponse faite</v>
      </c>
      <c r="T420" s="349"/>
      <c r="U420" s="349"/>
      <c r="V420" s="349"/>
      <c r="W420" s="351"/>
      <c r="X420" s="352"/>
      <c r="Y420" s="353"/>
      <c r="AA420" s="63"/>
      <c r="AC420" s="37"/>
    </row>
    <row r="421" spans="1:31" ht="45" customHeight="1" x14ac:dyDescent="0.25">
      <c r="A421" s="325">
        <v>418</v>
      </c>
      <c r="B421" s="340" t="s">
        <v>1837</v>
      </c>
      <c r="C421" s="340" t="s">
        <v>1837</v>
      </c>
      <c r="D421" s="340" t="s">
        <v>1485</v>
      </c>
      <c r="E421" s="325" t="s">
        <v>1832</v>
      </c>
      <c r="F421" s="372" t="s">
        <v>5606</v>
      </c>
      <c r="G421" s="361" t="s">
        <v>541</v>
      </c>
      <c r="H421" s="354" t="s">
        <v>539</v>
      </c>
      <c r="I421" s="354">
        <v>35</v>
      </c>
      <c r="J421" s="354" t="s">
        <v>46</v>
      </c>
      <c r="K421" s="344"/>
      <c r="L421" s="344"/>
      <c r="M421" s="118" t="s">
        <v>5727</v>
      </c>
      <c r="N421" s="96" t="s">
        <v>1902</v>
      </c>
      <c r="O421" s="37" t="s">
        <v>3702</v>
      </c>
      <c r="P421" s="346" t="s">
        <v>1985</v>
      </c>
      <c r="Q421" s="347"/>
      <c r="R421" s="53" t="s">
        <v>4700</v>
      </c>
      <c r="S421" s="348" t="str">
        <f>IF(OR(TAB_DJD2_FELIN[[#This Row],[Décision DGA]]="OK",TAB_DJD2_FELIN[[#This Row],[Décision DGA]]="AVPE"),"Réponse faite","")</f>
        <v>Réponse faite</v>
      </c>
      <c r="T421" s="349"/>
      <c r="U421" s="349"/>
      <c r="V421" s="349"/>
      <c r="W421" s="351"/>
      <c r="X421" s="352"/>
      <c r="Y421" s="353"/>
      <c r="AA421" s="63"/>
      <c r="AC421" s="37"/>
    </row>
    <row r="422" spans="1:31" ht="45" customHeight="1" x14ac:dyDescent="0.25">
      <c r="A422" s="325">
        <v>419</v>
      </c>
      <c r="B422" s="340" t="s">
        <v>1837</v>
      </c>
      <c r="C422" s="340" t="s">
        <v>1837</v>
      </c>
      <c r="D422" s="340" t="s">
        <v>1485</v>
      </c>
      <c r="E422" s="325" t="s">
        <v>1832</v>
      </c>
      <c r="F422" s="372" t="s">
        <v>5606</v>
      </c>
      <c r="G422" s="361" t="s">
        <v>542</v>
      </c>
      <c r="H422" s="354" t="s">
        <v>543</v>
      </c>
      <c r="I422" s="354">
        <v>36</v>
      </c>
      <c r="J422" s="354" t="s">
        <v>46</v>
      </c>
      <c r="K422" s="344"/>
      <c r="L422" s="344"/>
      <c r="M422" s="118" t="s">
        <v>5727</v>
      </c>
      <c r="N422" s="96" t="s">
        <v>1902</v>
      </c>
      <c r="O422" s="37" t="s">
        <v>3699</v>
      </c>
      <c r="P422" s="346" t="s">
        <v>1985</v>
      </c>
      <c r="Q422" s="347"/>
      <c r="R422" s="53" t="s">
        <v>4700</v>
      </c>
      <c r="S422" s="348" t="str">
        <f>IF(OR(TAB_DJD2_FELIN[[#This Row],[Décision DGA]]="OK",TAB_DJD2_FELIN[[#This Row],[Décision DGA]]="AVPE"),"Réponse faite","")</f>
        <v>Réponse faite</v>
      </c>
      <c r="T422" s="349"/>
      <c r="U422" s="349"/>
      <c r="V422" s="349"/>
      <c r="W422" s="351"/>
      <c r="X422" s="352"/>
      <c r="Y422" s="353"/>
      <c r="AA422" s="63"/>
      <c r="AC422" s="37"/>
    </row>
    <row r="423" spans="1:31" ht="45" customHeight="1" x14ac:dyDescent="0.25">
      <c r="A423" s="325">
        <v>420</v>
      </c>
      <c r="B423" s="340" t="s">
        <v>1837</v>
      </c>
      <c r="C423" s="340" t="s">
        <v>1837</v>
      </c>
      <c r="D423" s="340" t="s">
        <v>1485</v>
      </c>
      <c r="E423" s="325" t="s">
        <v>1832</v>
      </c>
      <c r="F423" s="372" t="s">
        <v>5606</v>
      </c>
      <c r="G423" s="361" t="s">
        <v>544</v>
      </c>
      <c r="H423" s="354" t="s">
        <v>545</v>
      </c>
      <c r="I423" s="354">
        <v>36</v>
      </c>
      <c r="J423" s="354" t="s">
        <v>121</v>
      </c>
      <c r="K423" s="343"/>
      <c r="L423" s="344"/>
      <c r="M423" s="118" t="s">
        <v>5727</v>
      </c>
      <c r="N423" s="96" t="s">
        <v>1902</v>
      </c>
      <c r="O423" s="37" t="s">
        <v>3703</v>
      </c>
      <c r="P423" s="346" t="s">
        <v>1985</v>
      </c>
      <c r="Q423" s="355">
        <v>43441</v>
      </c>
      <c r="R423" s="53" t="s">
        <v>5482</v>
      </c>
      <c r="S423" s="348" t="str">
        <f>IF(OR(TAB_DJD2_FELIN[[#This Row],[Décision DGA]]="OK",TAB_DJD2_FELIN[[#This Row],[Décision DGA]]="AVPE"),"Réponse faite","")</f>
        <v>Réponse faite</v>
      </c>
      <c r="T423" s="349"/>
      <c r="U423" s="349"/>
      <c r="V423" s="349"/>
      <c r="W423" s="351"/>
      <c r="X423" s="352"/>
      <c r="Y423" s="353"/>
      <c r="AA423" s="63"/>
      <c r="AC423" s="37"/>
      <c r="AE423" s="325" t="s">
        <v>1521</v>
      </c>
    </row>
    <row r="424" spans="1:31" ht="51" customHeight="1" x14ac:dyDescent="0.25">
      <c r="A424" s="325">
        <v>421</v>
      </c>
      <c r="B424" s="340" t="s">
        <v>1837</v>
      </c>
      <c r="C424" s="340" t="s">
        <v>1837</v>
      </c>
      <c r="D424" s="340" t="s">
        <v>1485</v>
      </c>
      <c r="E424" s="325" t="s">
        <v>1832</v>
      </c>
      <c r="F424" s="372" t="s">
        <v>5606</v>
      </c>
      <c r="G424" s="361" t="s">
        <v>546</v>
      </c>
      <c r="H424" s="354" t="s">
        <v>545</v>
      </c>
      <c r="I424" s="354">
        <v>36</v>
      </c>
      <c r="J424" s="354" t="s">
        <v>46</v>
      </c>
      <c r="K424" s="343"/>
      <c r="L424" s="344"/>
      <c r="M424" s="118" t="s">
        <v>5727</v>
      </c>
      <c r="N424" s="96" t="s">
        <v>1902</v>
      </c>
      <c r="O424" s="37" t="s">
        <v>3704</v>
      </c>
      <c r="P424" s="346" t="s">
        <v>1985</v>
      </c>
      <c r="Q424" s="355">
        <v>43441</v>
      </c>
      <c r="R424" s="53" t="s">
        <v>5482</v>
      </c>
      <c r="S424" s="348" t="str">
        <f>IF(OR(TAB_DJD2_FELIN[[#This Row],[Décision DGA]]="OK",TAB_DJD2_FELIN[[#This Row],[Décision DGA]]="AVPE"),"Réponse faite","")</f>
        <v>Réponse faite</v>
      </c>
      <c r="T424" s="349"/>
      <c r="U424" s="349"/>
      <c r="V424" s="349"/>
      <c r="W424" s="351"/>
      <c r="X424" s="352"/>
      <c r="Y424" s="353"/>
      <c r="AA424" s="63"/>
      <c r="AC424" s="37"/>
      <c r="AE424" s="325" t="s">
        <v>1521</v>
      </c>
    </row>
    <row r="425" spans="1:31" ht="45" customHeight="1" x14ac:dyDescent="0.25">
      <c r="A425" s="325">
        <v>422</v>
      </c>
      <c r="B425" s="340" t="s">
        <v>1837</v>
      </c>
      <c r="C425" s="340" t="s">
        <v>1837</v>
      </c>
      <c r="D425" s="340" t="s">
        <v>1485</v>
      </c>
      <c r="E425" s="325" t="s">
        <v>1832</v>
      </c>
      <c r="F425" s="372" t="s">
        <v>5606</v>
      </c>
      <c r="G425" s="361" t="s">
        <v>547</v>
      </c>
      <c r="H425" s="354" t="s">
        <v>548</v>
      </c>
      <c r="I425" s="354">
        <v>37</v>
      </c>
      <c r="J425" s="354" t="s">
        <v>46</v>
      </c>
      <c r="K425" s="343"/>
      <c r="L425" s="344"/>
      <c r="M425" s="118" t="s">
        <v>5727</v>
      </c>
      <c r="N425" s="96" t="s">
        <v>1902</v>
      </c>
      <c r="O425" s="37" t="s">
        <v>3705</v>
      </c>
      <c r="P425" s="346" t="s">
        <v>1985</v>
      </c>
      <c r="Q425" s="355">
        <v>43441</v>
      </c>
      <c r="R425" s="53" t="s">
        <v>5482</v>
      </c>
      <c r="S425" s="348" t="str">
        <f>IF(OR(TAB_DJD2_FELIN[[#This Row],[Décision DGA]]="OK",TAB_DJD2_FELIN[[#This Row],[Décision DGA]]="AVPE"),"Réponse faite","")</f>
        <v>Réponse faite</v>
      </c>
      <c r="T425" s="349"/>
      <c r="U425" s="349"/>
      <c r="V425" s="349"/>
      <c r="W425" s="351"/>
      <c r="X425" s="352"/>
      <c r="Y425" s="353"/>
      <c r="AA425" s="63"/>
      <c r="AC425" s="37"/>
      <c r="AE425" s="325" t="s">
        <v>1521</v>
      </c>
    </row>
    <row r="426" spans="1:31" ht="45" customHeight="1" x14ac:dyDescent="0.25">
      <c r="A426" s="325">
        <v>423</v>
      </c>
      <c r="B426" s="340" t="s">
        <v>1858</v>
      </c>
      <c r="C426" s="340" t="s">
        <v>1858</v>
      </c>
      <c r="D426" s="340" t="s">
        <v>1485</v>
      </c>
      <c r="E426" s="325" t="s">
        <v>1832</v>
      </c>
      <c r="F426" s="372" t="s">
        <v>5606</v>
      </c>
      <c r="G426" s="361" t="s">
        <v>549</v>
      </c>
      <c r="H426" s="466"/>
      <c r="I426" s="354"/>
      <c r="J426" s="354" t="s">
        <v>19</v>
      </c>
      <c r="K426" s="343" t="s">
        <v>20</v>
      </c>
      <c r="L426" s="344"/>
      <c r="M426" s="118" t="s">
        <v>5727</v>
      </c>
      <c r="N426" s="96" t="s">
        <v>1902</v>
      </c>
      <c r="O426" s="37" t="s">
        <v>3706</v>
      </c>
      <c r="P426" s="358" t="s">
        <v>3618</v>
      </c>
      <c r="Q426" s="370">
        <v>43380</v>
      </c>
      <c r="R426" s="53" t="s">
        <v>2003</v>
      </c>
      <c r="S426" s="348" t="s">
        <v>5214</v>
      </c>
      <c r="T426" s="349"/>
      <c r="U426" s="349"/>
      <c r="V426" s="349"/>
      <c r="W426" s="351"/>
      <c r="X426" s="352"/>
      <c r="Y426" s="353"/>
      <c r="AA426" s="63"/>
      <c r="AC426" s="37"/>
    </row>
    <row r="427" spans="1:31" ht="45" customHeight="1" x14ac:dyDescent="0.25">
      <c r="A427" s="325">
        <v>424</v>
      </c>
      <c r="B427" s="340" t="s">
        <v>1837</v>
      </c>
      <c r="C427" s="340" t="s">
        <v>1837</v>
      </c>
      <c r="D427" s="340" t="s">
        <v>1485</v>
      </c>
      <c r="E427" s="325" t="s">
        <v>1832</v>
      </c>
      <c r="F427" s="372" t="s">
        <v>5607</v>
      </c>
      <c r="G427" s="361" t="s">
        <v>17</v>
      </c>
      <c r="H427" s="354" t="s">
        <v>550</v>
      </c>
      <c r="I427" s="354"/>
      <c r="J427" s="354" t="s">
        <v>19</v>
      </c>
      <c r="K427" s="344"/>
      <c r="L427" s="344"/>
      <c r="M427" s="118" t="s">
        <v>5727</v>
      </c>
      <c r="N427" s="96" t="s">
        <v>1902</v>
      </c>
      <c r="O427" s="37" t="s">
        <v>3722</v>
      </c>
      <c r="P427" s="346" t="s">
        <v>1985</v>
      </c>
      <c r="Q427" s="347"/>
      <c r="R427" s="53"/>
      <c r="S427" s="348" t="str">
        <f>IF(OR(TAB_DJD2_FELIN[[#This Row],[Décision DGA]]="OK",TAB_DJD2_FELIN[[#This Row],[Décision DGA]]="AVPE"),"Réponse faite","")</f>
        <v>Réponse faite</v>
      </c>
      <c r="T427" s="349"/>
      <c r="U427" s="349"/>
      <c r="V427" s="349"/>
      <c r="W427" s="351"/>
      <c r="X427" s="352"/>
      <c r="Y427" s="353"/>
      <c r="AA427" s="63"/>
      <c r="AC427" s="37"/>
    </row>
    <row r="428" spans="1:31" ht="90" customHeight="1" x14ac:dyDescent="0.25">
      <c r="A428" s="325">
        <v>425</v>
      </c>
      <c r="B428" s="340" t="s">
        <v>1837</v>
      </c>
      <c r="C428" s="340" t="s">
        <v>1837</v>
      </c>
      <c r="D428" s="340" t="s">
        <v>1485</v>
      </c>
      <c r="E428" s="325" t="s">
        <v>1832</v>
      </c>
      <c r="F428" s="372" t="s">
        <v>5607</v>
      </c>
      <c r="G428" s="361" t="s">
        <v>21</v>
      </c>
      <c r="H428" s="354" t="s">
        <v>551</v>
      </c>
      <c r="I428" s="354">
        <v>15</v>
      </c>
      <c r="J428" s="354" t="s">
        <v>19</v>
      </c>
      <c r="K428" s="343" t="s">
        <v>20</v>
      </c>
      <c r="L428" s="344"/>
      <c r="M428" s="118" t="s">
        <v>5727</v>
      </c>
      <c r="N428" s="96" t="s">
        <v>1902</v>
      </c>
      <c r="O428" s="37" t="s">
        <v>3707</v>
      </c>
      <c r="P428" s="346" t="s">
        <v>1979</v>
      </c>
      <c r="Q428" s="347"/>
      <c r="R428" s="53" t="s">
        <v>1988</v>
      </c>
      <c r="S428" s="348" t="str">
        <f>IF(OR(TAB_DJD2_FELIN[[#This Row],[Décision DGA]]="OK",TAB_DJD2_FELIN[[#This Row],[Décision DGA]]="AVPE"),"Réponse faite","")</f>
        <v/>
      </c>
      <c r="T428" s="349"/>
      <c r="U428" s="349"/>
      <c r="V428" s="349"/>
      <c r="W428" s="351"/>
      <c r="X428" s="352"/>
      <c r="Y428" s="353"/>
      <c r="AA428" s="63"/>
      <c r="AC428" s="37"/>
    </row>
    <row r="429" spans="1:31" ht="45" customHeight="1" x14ac:dyDescent="0.25">
      <c r="A429" s="325">
        <v>426</v>
      </c>
      <c r="B429" s="340" t="s">
        <v>1837</v>
      </c>
      <c r="C429" s="340" t="s">
        <v>1837</v>
      </c>
      <c r="D429" s="340" t="s">
        <v>1485</v>
      </c>
      <c r="E429" s="325" t="s">
        <v>1832</v>
      </c>
      <c r="F429" s="372" t="s">
        <v>5607</v>
      </c>
      <c r="G429" s="361" t="s">
        <v>24</v>
      </c>
      <c r="H429" s="354" t="s">
        <v>552</v>
      </c>
      <c r="I429" s="354"/>
      <c r="J429" s="354" t="s">
        <v>121</v>
      </c>
      <c r="K429" s="343"/>
      <c r="L429" s="344"/>
      <c r="M429" s="118" t="s">
        <v>5727</v>
      </c>
      <c r="N429" s="96" t="s">
        <v>1902</v>
      </c>
      <c r="O429" s="37" t="s">
        <v>3726</v>
      </c>
      <c r="P429" s="346" t="s">
        <v>1985</v>
      </c>
      <c r="Q429" s="355">
        <v>43442</v>
      </c>
      <c r="R429" s="53" t="s">
        <v>5527</v>
      </c>
      <c r="S429" s="348" t="str">
        <f>IF(OR(TAB_DJD2_FELIN[[#This Row],[Décision DGA]]="OK",TAB_DJD2_FELIN[[#This Row],[Décision DGA]]="AVPE"),"Réponse faite","")</f>
        <v>Réponse faite</v>
      </c>
      <c r="T429" s="349"/>
      <c r="U429" s="349"/>
      <c r="V429" s="349"/>
      <c r="W429" s="351"/>
      <c r="X429" s="352"/>
      <c r="Y429" s="353"/>
      <c r="AA429" s="63"/>
      <c r="AC429" s="37"/>
    </row>
    <row r="430" spans="1:31" ht="45" customHeight="1" x14ac:dyDescent="0.25">
      <c r="A430" s="325">
        <v>427</v>
      </c>
      <c r="B430" s="340" t="s">
        <v>1837</v>
      </c>
      <c r="C430" s="340" t="s">
        <v>1837</v>
      </c>
      <c r="D430" s="340" t="s">
        <v>1485</v>
      </c>
      <c r="E430" s="325" t="s">
        <v>1832</v>
      </c>
      <c r="F430" s="372" t="s">
        <v>5607</v>
      </c>
      <c r="G430" s="361" t="s">
        <v>26</v>
      </c>
      <c r="H430" s="354"/>
      <c r="I430" s="354"/>
      <c r="J430" s="354" t="s">
        <v>121</v>
      </c>
      <c r="K430" s="343"/>
      <c r="L430" s="344"/>
      <c r="M430" s="118" t="s">
        <v>5727</v>
      </c>
      <c r="N430" s="96" t="s">
        <v>1902</v>
      </c>
      <c r="O430" s="37" t="s">
        <v>3723</v>
      </c>
      <c r="P430" s="346" t="s">
        <v>1985</v>
      </c>
      <c r="Q430" s="347"/>
      <c r="R430" s="53" t="s">
        <v>5144</v>
      </c>
      <c r="S430" s="348" t="str">
        <f>IF(OR(TAB_DJD2_FELIN[[#This Row],[Décision DGA]]="OK",TAB_DJD2_FELIN[[#This Row],[Décision DGA]]="AVPE"),"Réponse faite","")</f>
        <v>Réponse faite</v>
      </c>
      <c r="T430" s="349"/>
      <c r="U430" s="349"/>
      <c r="V430" s="349"/>
      <c r="W430" s="351"/>
      <c r="X430" s="352"/>
      <c r="Y430" s="353" t="s">
        <v>1521</v>
      </c>
      <c r="AA430" s="63"/>
      <c r="AC430" s="37"/>
      <c r="AE430" s="325" t="s">
        <v>1521</v>
      </c>
    </row>
    <row r="431" spans="1:31" ht="63.75" customHeight="1" x14ac:dyDescent="0.25">
      <c r="A431" s="325">
        <v>428</v>
      </c>
      <c r="B431" s="340" t="s">
        <v>1858</v>
      </c>
      <c r="C431" s="340" t="s">
        <v>1858</v>
      </c>
      <c r="D431" s="340" t="s">
        <v>1485</v>
      </c>
      <c r="E431" s="325" t="s">
        <v>1832</v>
      </c>
      <c r="F431" s="372" t="s">
        <v>5607</v>
      </c>
      <c r="G431" s="361" t="s">
        <v>27</v>
      </c>
      <c r="H431" s="354"/>
      <c r="I431" s="354"/>
      <c r="J431" s="354" t="s">
        <v>19</v>
      </c>
      <c r="K431" s="343" t="s">
        <v>20</v>
      </c>
      <c r="L431" s="344"/>
      <c r="M431" s="118" t="s">
        <v>5727</v>
      </c>
      <c r="N431" s="362"/>
      <c r="O431" s="37" t="s">
        <v>3708</v>
      </c>
      <c r="P431" s="363" t="s">
        <v>1985</v>
      </c>
      <c r="Q431" s="363"/>
      <c r="R431" s="90" t="s">
        <v>4754</v>
      </c>
      <c r="S431" s="348" t="s">
        <v>5214</v>
      </c>
      <c r="T431" s="359"/>
      <c r="U431" s="359"/>
      <c r="V431" s="359"/>
      <c r="W431" s="364"/>
      <c r="X431" s="365"/>
      <c r="Y431" s="366"/>
      <c r="AA431" s="63"/>
      <c r="AC431" s="37"/>
    </row>
    <row r="432" spans="1:31" ht="76.5" customHeight="1" x14ac:dyDescent="0.25">
      <c r="A432" s="325">
        <v>429</v>
      </c>
      <c r="B432" s="340" t="s">
        <v>1837</v>
      </c>
      <c r="C432" s="340" t="s">
        <v>1837</v>
      </c>
      <c r="D432" s="340" t="s">
        <v>1485</v>
      </c>
      <c r="E432" s="325" t="s">
        <v>1832</v>
      </c>
      <c r="F432" s="372" t="s">
        <v>5607</v>
      </c>
      <c r="G432" s="361" t="s">
        <v>513</v>
      </c>
      <c r="H432" s="354" t="s">
        <v>553</v>
      </c>
      <c r="I432" s="354">
        <v>15</v>
      </c>
      <c r="J432" s="354" t="s">
        <v>121</v>
      </c>
      <c r="K432" s="430"/>
      <c r="L432" s="430"/>
      <c r="M432" s="118" t="s">
        <v>5727</v>
      </c>
      <c r="N432" s="96" t="s">
        <v>1902</v>
      </c>
      <c r="O432" s="37" t="s">
        <v>3724</v>
      </c>
      <c r="P432" s="346" t="s">
        <v>1985</v>
      </c>
      <c r="Q432" s="347"/>
      <c r="R432" s="53" t="s">
        <v>4700</v>
      </c>
      <c r="S432" s="348" t="str">
        <f>IF(OR(TAB_DJD2_FELIN[[#This Row],[Décision DGA]]="OK",TAB_DJD2_FELIN[[#This Row],[Décision DGA]]="AVPE"),"Réponse faite","")</f>
        <v>Réponse faite</v>
      </c>
      <c r="T432" s="349"/>
      <c r="U432" s="349"/>
      <c r="V432" s="349"/>
      <c r="W432" s="351"/>
      <c r="X432" s="352"/>
      <c r="Y432" s="353"/>
      <c r="AA432" s="63"/>
      <c r="AC432" s="37"/>
      <c r="AE432" s="325" t="s">
        <v>1521</v>
      </c>
    </row>
    <row r="433" spans="1:32" ht="45" customHeight="1" x14ac:dyDescent="0.25">
      <c r="A433" s="325">
        <v>430</v>
      </c>
      <c r="B433" s="340" t="s">
        <v>1837</v>
      </c>
      <c r="C433" s="340" t="s">
        <v>1837</v>
      </c>
      <c r="D433" s="340" t="s">
        <v>1485</v>
      </c>
      <c r="E433" s="325" t="s">
        <v>1832</v>
      </c>
      <c r="F433" s="372" t="s">
        <v>5607</v>
      </c>
      <c r="G433" s="361" t="s">
        <v>515</v>
      </c>
      <c r="H433" s="354" t="s">
        <v>554</v>
      </c>
      <c r="I433" s="354">
        <v>17</v>
      </c>
      <c r="J433" s="354" t="s">
        <v>46</v>
      </c>
      <c r="K433" s="430"/>
      <c r="L433" s="430"/>
      <c r="M433" s="118" t="s">
        <v>5727</v>
      </c>
      <c r="N433" s="96" t="s">
        <v>1902</v>
      </c>
      <c r="O433" s="37" t="s">
        <v>3728</v>
      </c>
      <c r="P433" s="346" t="s">
        <v>1985</v>
      </c>
      <c r="Q433" s="355">
        <v>43442</v>
      </c>
      <c r="R433" s="53" t="s">
        <v>5527</v>
      </c>
      <c r="S433" s="348" t="str">
        <f>IF(OR(TAB_DJD2_FELIN[[#This Row],[Décision DGA]]="OK",TAB_DJD2_FELIN[[#This Row],[Décision DGA]]="AVPE"),"Réponse faite","")</f>
        <v>Réponse faite</v>
      </c>
      <c r="T433" s="349"/>
      <c r="U433" s="349"/>
      <c r="V433" s="349"/>
      <c r="W433" s="351"/>
      <c r="X433" s="352"/>
      <c r="Y433" s="353"/>
      <c r="AA433" s="63"/>
      <c r="AC433" s="37"/>
    </row>
    <row r="434" spans="1:32" ht="45" customHeight="1" x14ac:dyDescent="0.25">
      <c r="A434" s="325">
        <v>431</v>
      </c>
      <c r="B434" s="340" t="s">
        <v>1837</v>
      </c>
      <c r="C434" s="340" t="s">
        <v>1837</v>
      </c>
      <c r="D434" s="340" t="s">
        <v>1485</v>
      </c>
      <c r="E434" s="325" t="s">
        <v>1832</v>
      </c>
      <c r="F434" s="372" t="s">
        <v>5607</v>
      </c>
      <c r="G434" s="361" t="s">
        <v>521</v>
      </c>
      <c r="H434" s="354" t="s">
        <v>555</v>
      </c>
      <c r="I434" s="354">
        <v>17</v>
      </c>
      <c r="J434" s="354" t="s">
        <v>121</v>
      </c>
      <c r="K434" s="430"/>
      <c r="L434" s="430"/>
      <c r="M434" s="118" t="s">
        <v>5727</v>
      </c>
      <c r="N434" s="96" t="s">
        <v>1902</v>
      </c>
      <c r="O434" s="37" t="s">
        <v>3726</v>
      </c>
      <c r="P434" s="346" t="s">
        <v>1985</v>
      </c>
      <c r="Q434" s="355">
        <v>43442</v>
      </c>
      <c r="R434" s="53" t="s">
        <v>5516</v>
      </c>
      <c r="S434" s="348" t="str">
        <f>IF(OR(TAB_DJD2_FELIN[[#This Row],[Décision DGA]]="OK",TAB_DJD2_FELIN[[#This Row],[Décision DGA]]="AVPE"),"Réponse faite","")</f>
        <v>Réponse faite</v>
      </c>
      <c r="T434" s="349"/>
      <c r="U434" s="349"/>
      <c r="V434" s="349"/>
      <c r="W434" s="351"/>
      <c r="X434" s="352"/>
      <c r="Y434" s="353"/>
      <c r="AA434" s="63"/>
      <c r="AC434" s="37"/>
      <c r="AE434" s="467" t="s">
        <v>1521</v>
      </c>
    </row>
    <row r="435" spans="1:32" ht="45" customHeight="1" x14ac:dyDescent="0.25">
      <c r="A435" s="325">
        <v>432</v>
      </c>
      <c r="B435" s="340" t="s">
        <v>1837</v>
      </c>
      <c r="C435" s="340" t="s">
        <v>1837</v>
      </c>
      <c r="D435" s="340" t="s">
        <v>1485</v>
      </c>
      <c r="E435" s="325" t="s">
        <v>1832</v>
      </c>
      <c r="F435" s="372" t="s">
        <v>5607</v>
      </c>
      <c r="G435" s="361" t="s">
        <v>531</v>
      </c>
      <c r="H435" s="354" t="s">
        <v>556</v>
      </c>
      <c r="I435" s="354">
        <v>19</v>
      </c>
      <c r="J435" s="354" t="s">
        <v>36</v>
      </c>
      <c r="K435" s="430"/>
      <c r="L435" s="430"/>
      <c r="M435" s="118" t="s">
        <v>5727</v>
      </c>
      <c r="N435" s="96" t="s">
        <v>1902</v>
      </c>
      <c r="O435" s="37" t="s">
        <v>3725</v>
      </c>
      <c r="P435" s="346" t="s">
        <v>1985</v>
      </c>
      <c r="Q435" s="347"/>
      <c r="R435" s="53" t="s">
        <v>5124</v>
      </c>
      <c r="S435" s="348" t="str">
        <f>IF(OR(TAB_DJD2_FELIN[[#This Row],[Décision DGA]]="OK",TAB_DJD2_FELIN[[#This Row],[Décision DGA]]="AVPE"),"Réponse faite","")</f>
        <v>Réponse faite</v>
      </c>
      <c r="T435" s="349"/>
      <c r="U435" s="349"/>
      <c r="V435" s="349"/>
      <c r="W435" s="351"/>
      <c r="X435" s="352"/>
      <c r="Y435" s="353" t="s">
        <v>1521</v>
      </c>
      <c r="AA435" s="63"/>
      <c r="AC435" s="37"/>
      <c r="AE435" s="325" t="s">
        <v>1521</v>
      </c>
    </row>
    <row r="436" spans="1:32" ht="45" customHeight="1" x14ac:dyDescent="0.25">
      <c r="A436" s="325">
        <v>433</v>
      </c>
      <c r="B436" s="340" t="s">
        <v>1837</v>
      </c>
      <c r="C436" s="340" t="s">
        <v>1837</v>
      </c>
      <c r="D436" s="340" t="s">
        <v>1485</v>
      </c>
      <c r="E436" s="325" t="s">
        <v>1832</v>
      </c>
      <c r="F436" s="372" t="s">
        <v>5607</v>
      </c>
      <c r="G436" s="361" t="s">
        <v>532</v>
      </c>
      <c r="H436" s="354" t="s">
        <v>557</v>
      </c>
      <c r="I436" s="354">
        <v>19</v>
      </c>
      <c r="J436" s="354" t="s">
        <v>36</v>
      </c>
      <c r="K436" s="430"/>
      <c r="L436" s="430"/>
      <c r="M436" s="118" t="s">
        <v>5727</v>
      </c>
      <c r="N436" s="96" t="s">
        <v>1902</v>
      </c>
      <c r="O436" s="37" t="s">
        <v>3725</v>
      </c>
      <c r="P436" s="346" t="s">
        <v>1985</v>
      </c>
      <c r="Q436" s="347"/>
      <c r="R436" s="53" t="s">
        <v>5124</v>
      </c>
      <c r="S436" s="348" t="str">
        <f>IF(OR(TAB_DJD2_FELIN[[#This Row],[Décision DGA]]="OK",TAB_DJD2_FELIN[[#This Row],[Décision DGA]]="AVPE"),"Réponse faite","")</f>
        <v>Réponse faite</v>
      </c>
      <c r="T436" s="349"/>
      <c r="U436" s="349"/>
      <c r="V436" s="349"/>
      <c r="W436" s="351"/>
      <c r="X436" s="352"/>
      <c r="Y436" s="353" t="s">
        <v>1521</v>
      </c>
      <c r="AA436" s="63"/>
      <c r="AC436" s="37"/>
      <c r="AE436" s="325" t="s">
        <v>1521</v>
      </c>
    </row>
    <row r="437" spans="1:32" ht="75" customHeight="1" x14ac:dyDescent="0.25">
      <c r="A437" s="325">
        <v>434</v>
      </c>
      <c r="B437" s="340" t="s">
        <v>1837</v>
      </c>
      <c r="C437" s="340"/>
      <c r="D437" s="340" t="s">
        <v>1485</v>
      </c>
      <c r="E437" s="325" t="s">
        <v>1832</v>
      </c>
      <c r="F437" s="372" t="s">
        <v>5607</v>
      </c>
      <c r="G437" s="361" t="s">
        <v>535</v>
      </c>
      <c r="H437" s="354" t="s">
        <v>558</v>
      </c>
      <c r="I437" s="354">
        <v>20</v>
      </c>
      <c r="J437" s="354" t="s">
        <v>46</v>
      </c>
      <c r="K437" s="430"/>
      <c r="L437" s="430"/>
      <c r="M437" s="118" t="s">
        <v>5727</v>
      </c>
      <c r="N437" s="96" t="s">
        <v>1902</v>
      </c>
      <c r="O437" s="37" t="s">
        <v>3727</v>
      </c>
      <c r="P437" s="346" t="s">
        <v>3618</v>
      </c>
      <c r="Q437" s="347"/>
      <c r="R437" s="53" t="s">
        <v>4753</v>
      </c>
      <c r="S437" s="348" t="str">
        <f>IF(OR(TAB_DJD2_FELIN[[#This Row],[Décision DGA]]="OK",TAB_DJD2_FELIN[[#This Row],[Décision DGA]]="AVPE"),"Réponse faite","")</f>
        <v/>
      </c>
      <c r="T437" s="349"/>
      <c r="U437" s="349"/>
      <c r="V437" s="349"/>
      <c r="W437" s="351"/>
      <c r="X437" s="352"/>
      <c r="Y437" s="353"/>
      <c r="AA437" s="63"/>
      <c r="AC437" s="37"/>
      <c r="AE437" s="467" t="s">
        <v>1521</v>
      </c>
    </row>
    <row r="438" spans="1:32" ht="45" customHeight="1" x14ac:dyDescent="0.25">
      <c r="A438" s="325">
        <v>435</v>
      </c>
      <c r="B438" s="340" t="s">
        <v>1837</v>
      </c>
      <c r="C438" s="340" t="s">
        <v>1837</v>
      </c>
      <c r="D438" s="340" t="s">
        <v>1485</v>
      </c>
      <c r="E438" s="325" t="s">
        <v>1832</v>
      </c>
      <c r="F438" s="372" t="s">
        <v>5607</v>
      </c>
      <c r="G438" s="361" t="s">
        <v>536</v>
      </c>
      <c r="H438" s="354" t="s">
        <v>558</v>
      </c>
      <c r="I438" s="354">
        <v>20</v>
      </c>
      <c r="J438" s="354" t="s">
        <v>36</v>
      </c>
      <c r="K438" s="430"/>
      <c r="L438" s="430"/>
      <c r="M438" s="118" t="s">
        <v>5727</v>
      </c>
      <c r="N438" s="96" t="s">
        <v>1902</v>
      </c>
      <c r="O438" s="37" t="s">
        <v>3725</v>
      </c>
      <c r="P438" s="346" t="s">
        <v>1985</v>
      </c>
      <c r="Q438" s="347"/>
      <c r="R438" s="53" t="s">
        <v>5124</v>
      </c>
      <c r="S438" s="348" t="str">
        <f>IF(OR(TAB_DJD2_FELIN[[#This Row],[Décision DGA]]="OK",TAB_DJD2_FELIN[[#This Row],[Décision DGA]]="AVPE"),"Réponse faite","")</f>
        <v>Réponse faite</v>
      </c>
      <c r="T438" s="349"/>
      <c r="U438" s="349"/>
      <c r="V438" s="349"/>
      <c r="W438" s="351"/>
      <c r="X438" s="352"/>
      <c r="Y438" s="353" t="s">
        <v>1521</v>
      </c>
      <c r="AA438" s="63"/>
      <c r="AC438" s="37"/>
      <c r="AE438" s="325" t="s">
        <v>1521</v>
      </c>
    </row>
    <row r="439" spans="1:32" ht="45" customHeight="1" x14ac:dyDescent="0.25">
      <c r="A439" s="325">
        <v>436</v>
      </c>
      <c r="B439" s="340" t="s">
        <v>1837</v>
      </c>
      <c r="C439" s="340" t="s">
        <v>1837</v>
      </c>
      <c r="D439" s="340" t="s">
        <v>1485</v>
      </c>
      <c r="E439" s="325" t="s">
        <v>1832</v>
      </c>
      <c r="F439" s="372" t="s">
        <v>5607</v>
      </c>
      <c r="G439" s="361" t="s">
        <v>538</v>
      </c>
      <c r="H439" s="354" t="s">
        <v>558</v>
      </c>
      <c r="I439" s="354">
        <v>20</v>
      </c>
      <c r="J439" s="354" t="s">
        <v>36</v>
      </c>
      <c r="K439" s="430"/>
      <c r="L439" s="430"/>
      <c r="M439" s="118" t="s">
        <v>5727</v>
      </c>
      <c r="N439" s="96" t="s">
        <v>1902</v>
      </c>
      <c r="O439" s="37" t="s">
        <v>3725</v>
      </c>
      <c r="P439" s="346" t="s">
        <v>1985</v>
      </c>
      <c r="Q439" s="347"/>
      <c r="R439" s="53" t="s">
        <v>5124</v>
      </c>
      <c r="S439" s="348" t="str">
        <f>IF(OR(TAB_DJD2_FELIN[[#This Row],[Décision DGA]]="OK",TAB_DJD2_FELIN[[#This Row],[Décision DGA]]="AVPE"),"Réponse faite","")</f>
        <v>Réponse faite</v>
      </c>
      <c r="T439" s="349"/>
      <c r="U439" s="349"/>
      <c r="V439" s="349"/>
      <c r="W439" s="351"/>
      <c r="X439" s="352"/>
      <c r="Y439" s="353" t="s">
        <v>1521</v>
      </c>
      <c r="AA439" s="63"/>
      <c r="AC439" s="37"/>
    </row>
    <row r="440" spans="1:32" ht="45" customHeight="1" x14ac:dyDescent="0.25">
      <c r="A440" s="325">
        <v>437</v>
      </c>
      <c r="B440" s="340" t="s">
        <v>1837</v>
      </c>
      <c r="C440" s="340" t="s">
        <v>1837</v>
      </c>
      <c r="D440" s="340" t="s">
        <v>1485</v>
      </c>
      <c r="E440" s="325" t="s">
        <v>1832</v>
      </c>
      <c r="F440" s="372" t="s">
        <v>5607</v>
      </c>
      <c r="G440" s="431" t="s">
        <v>44</v>
      </c>
      <c r="H440" s="349"/>
      <c r="I440" s="349" t="s">
        <v>559</v>
      </c>
      <c r="J440" s="349"/>
      <c r="K440" s="468"/>
      <c r="L440" s="432"/>
      <c r="M440" s="118" t="s">
        <v>5727</v>
      </c>
      <c r="N440" s="96" t="s">
        <v>1902</v>
      </c>
      <c r="O440" s="37" t="s">
        <v>3721</v>
      </c>
      <c r="P440" s="346" t="s">
        <v>1985</v>
      </c>
      <c r="Q440" s="347"/>
      <c r="R440" s="53"/>
      <c r="S440" s="348" t="str">
        <f>IF(OR(TAB_DJD2_FELIN[[#This Row],[Décision DGA]]="OK",TAB_DJD2_FELIN[[#This Row],[Décision DGA]]="AVPE"),"Réponse faite","")</f>
        <v>Réponse faite</v>
      </c>
      <c r="T440" s="349"/>
      <c r="U440" s="349"/>
      <c r="V440" s="349"/>
      <c r="W440" s="351"/>
      <c r="X440" s="352"/>
      <c r="Y440" s="353"/>
      <c r="AA440" s="63"/>
      <c r="AC440" s="37"/>
    </row>
    <row r="441" spans="1:32" ht="45" customHeight="1" x14ac:dyDescent="0.25">
      <c r="A441" s="325">
        <v>438</v>
      </c>
      <c r="B441" s="340" t="s">
        <v>1837</v>
      </c>
      <c r="C441" s="340" t="s">
        <v>1837</v>
      </c>
      <c r="D441" s="340" t="s">
        <v>1485</v>
      </c>
      <c r="E441" s="325" t="s">
        <v>1832</v>
      </c>
      <c r="F441" s="372" t="s">
        <v>5608</v>
      </c>
      <c r="G441" s="431" t="s">
        <v>560</v>
      </c>
      <c r="H441" s="349">
        <v>4.2</v>
      </c>
      <c r="I441" s="349">
        <v>7</v>
      </c>
      <c r="J441" s="349" t="s">
        <v>121</v>
      </c>
      <c r="K441" s="469"/>
      <c r="L441" s="357"/>
      <c r="M441" s="118" t="s">
        <v>5727</v>
      </c>
      <c r="N441" s="96" t="s">
        <v>1902</v>
      </c>
      <c r="O441" s="37" t="s">
        <v>3709</v>
      </c>
      <c r="P441" s="346" t="s">
        <v>4455</v>
      </c>
      <c r="Q441" s="347"/>
      <c r="R441" s="53" t="s">
        <v>3731</v>
      </c>
      <c r="S441" s="348" t="str">
        <f>IF(OR(TAB_DJD2_FELIN[[#This Row],[Décision DGA]]="OK",TAB_DJD2_FELIN[[#This Row],[Décision DGA]]="AVPE"),"Réponse faite","")</f>
        <v>Réponse faite</v>
      </c>
      <c r="T441" s="349"/>
      <c r="U441" s="349"/>
      <c r="V441" s="349"/>
      <c r="W441" s="351"/>
      <c r="X441" s="352"/>
      <c r="Y441" s="353"/>
      <c r="AA441" s="63"/>
      <c r="AC441" s="37"/>
      <c r="AE441" s="325" t="s">
        <v>1521</v>
      </c>
      <c r="AF441" s="328" t="s">
        <v>3729</v>
      </c>
    </row>
    <row r="442" spans="1:32" ht="45" customHeight="1" x14ac:dyDescent="0.25">
      <c r="A442" s="325">
        <v>439</v>
      </c>
      <c r="B442" s="340" t="s">
        <v>1485</v>
      </c>
      <c r="C442" s="340" t="s">
        <v>1836</v>
      </c>
      <c r="D442" s="340" t="s">
        <v>1836</v>
      </c>
      <c r="E442" s="325" t="s">
        <v>1850</v>
      </c>
      <c r="F442" s="372" t="s">
        <v>5609</v>
      </c>
      <c r="G442" s="361" t="s">
        <v>561</v>
      </c>
      <c r="H442" s="354">
        <v>4.4000000000000004</v>
      </c>
      <c r="I442" s="354">
        <v>14</v>
      </c>
      <c r="J442" s="354" t="s">
        <v>19</v>
      </c>
      <c r="K442" s="434"/>
      <c r="L442" s="434"/>
      <c r="M442" s="118" t="s">
        <v>5727</v>
      </c>
      <c r="N442" s="96" t="s">
        <v>1902</v>
      </c>
      <c r="O442" s="37" t="s">
        <v>4995</v>
      </c>
      <c r="P442" s="346" t="s">
        <v>4455</v>
      </c>
      <c r="Q442" s="355">
        <v>43441</v>
      </c>
      <c r="R442" s="53" t="s">
        <v>5485</v>
      </c>
      <c r="S442" s="348" t="s">
        <v>5214</v>
      </c>
      <c r="T442" s="349"/>
      <c r="U442" s="349"/>
      <c r="V442" s="349"/>
      <c r="W442" s="351"/>
      <c r="X442" s="352"/>
      <c r="Y442" s="353"/>
      <c r="AA442" s="63"/>
      <c r="AC442" s="37"/>
    </row>
    <row r="443" spans="1:32" ht="59.25" customHeight="1" x14ac:dyDescent="0.25">
      <c r="A443" s="325">
        <v>440</v>
      </c>
      <c r="B443" s="340" t="s">
        <v>1485</v>
      </c>
      <c r="C443" s="340" t="s">
        <v>1836</v>
      </c>
      <c r="D443" s="340" t="s">
        <v>1836</v>
      </c>
      <c r="E443" s="325" t="s">
        <v>1850</v>
      </c>
      <c r="F443" s="372" t="s">
        <v>5609</v>
      </c>
      <c r="G443" s="361" t="s">
        <v>562</v>
      </c>
      <c r="H443" s="354">
        <v>4.4000000000000004</v>
      </c>
      <c r="I443" s="354">
        <v>16</v>
      </c>
      <c r="J443" s="354" t="s">
        <v>46</v>
      </c>
      <c r="K443" s="450"/>
      <c r="L443" s="434"/>
      <c r="M443" s="118" t="s">
        <v>5727</v>
      </c>
      <c r="N443" s="96" t="s">
        <v>1907</v>
      </c>
      <c r="O443" s="37" t="s">
        <v>4996</v>
      </c>
      <c r="P443" s="346" t="s">
        <v>4455</v>
      </c>
      <c r="Q443" s="355">
        <v>43441</v>
      </c>
      <c r="R443" s="53" t="s">
        <v>5485</v>
      </c>
      <c r="S443" s="348" t="s">
        <v>5214</v>
      </c>
      <c r="T443" s="349"/>
      <c r="U443" s="349"/>
      <c r="V443" s="349"/>
      <c r="W443" s="351"/>
      <c r="X443" s="352"/>
      <c r="Y443" s="353"/>
      <c r="AA443" s="63"/>
      <c r="AC443" s="37"/>
    </row>
    <row r="444" spans="1:32" ht="45" customHeight="1" x14ac:dyDescent="0.25">
      <c r="A444" s="325">
        <v>441</v>
      </c>
      <c r="B444" s="340" t="s">
        <v>1485</v>
      </c>
      <c r="C444" s="340" t="s">
        <v>1836</v>
      </c>
      <c r="D444" s="340" t="s">
        <v>1836</v>
      </c>
      <c r="E444" s="325" t="s">
        <v>1850</v>
      </c>
      <c r="F444" s="372" t="s">
        <v>5610</v>
      </c>
      <c r="G444" s="361" t="s">
        <v>561</v>
      </c>
      <c r="H444" s="354">
        <v>3</v>
      </c>
      <c r="I444" s="354">
        <v>6</v>
      </c>
      <c r="J444" s="354" t="s">
        <v>121</v>
      </c>
      <c r="K444" s="434"/>
      <c r="L444" s="434"/>
      <c r="M444" s="118" t="s">
        <v>5727</v>
      </c>
      <c r="N444" s="96"/>
      <c r="O444" s="37"/>
      <c r="P444" s="346" t="s">
        <v>4456</v>
      </c>
      <c r="Q444" s="347"/>
      <c r="R444" s="53" t="s">
        <v>4691</v>
      </c>
      <c r="S444" s="348" t="str">
        <f>IF(OR(TAB_DJD2_FELIN[[#This Row],[Décision DGA]]="OK",TAB_DJD2_FELIN[[#This Row],[Décision DGA]]="AVPE"),"Réponse faite","")</f>
        <v/>
      </c>
      <c r="T444" s="349"/>
      <c r="U444" s="349"/>
      <c r="V444" s="349"/>
      <c r="W444" s="351"/>
      <c r="X444" s="352"/>
      <c r="Y444" s="353"/>
      <c r="AA444" s="63"/>
      <c r="AC444" s="37"/>
    </row>
    <row r="445" spans="1:32" ht="127.5" customHeight="1" x14ac:dyDescent="0.25">
      <c r="A445" s="325">
        <v>442</v>
      </c>
      <c r="B445" s="340" t="s">
        <v>1485</v>
      </c>
      <c r="C445" s="340" t="s">
        <v>1836</v>
      </c>
      <c r="D445" s="340" t="s">
        <v>1836</v>
      </c>
      <c r="E445" s="325" t="s">
        <v>1850</v>
      </c>
      <c r="F445" s="372" t="s">
        <v>5610</v>
      </c>
      <c r="G445" s="341" t="s">
        <v>562</v>
      </c>
      <c r="H445" s="342">
        <v>3</v>
      </c>
      <c r="I445" s="342">
        <v>6</v>
      </c>
      <c r="J445" s="342" t="s">
        <v>121</v>
      </c>
      <c r="K445" s="470"/>
      <c r="L445" s="402"/>
      <c r="M445" s="118" t="s">
        <v>5727</v>
      </c>
      <c r="N445" s="96"/>
      <c r="O445" s="37"/>
      <c r="P445" s="346" t="s">
        <v>4456</v>
      </c>
      <c r="Q445" s="347"/>
      <c r="R445" s="53" t="s">
        <v>4691</v>
      </c>
      <c r="S445" s="348" t="str">
        <f>IF(OR(TAB_DJD2_FELIN[[#This Row],[Décision DGA]]="OK",TAB_DJD2_FELIN[[#This Row],[Décision DGA]]="AVPE"),"Réponse faite","")</f>
        <v/>
      </c>
      <c r="T445" s="349"/>
      <c r="U445" s="349"/>
      <c r="V445" s="349"/>
      <c r="W445" s="351"/>
      <c r="X445" s="352"/>
      <c r="Y445" s="353"/>
      <c r="AA445" s="63"/>
      <c r="AC445" s="37"/>
    </row>
    <row r="446" spans="1:32" ht="89.25" customHeight="1" x14ac:dyDescent="0.25">
      <c r="A446" s="325">
        <v>443</v>
      </c>
      <c r="B446" s="340" t="s">
        <v>1836</v>
      </c>
      <c r="C446" s="340" t="s">
        <v>1485</v>
      </c>
      <c r="D446" s="340" t="s">
        <v>1836</v>
      </c>
      <c r="E446" s="325" t="s">
        <v>1850</v>
      </c>
      <c r="F446" s="372" t="s">
        <v>5610</v>
      </c>
      <c r="G446" s="361" t="s">
        <v>563</v>
      </c>
      <c r="H446" s="342" t="s">
        <v>564</v>
      </c>
      <c r="I446" s="342"/>
      <c r="J446" s="342" t="s">
        <v>19</v>
      </c>
      <c r="K446" s="470" t="s">
        <v>20</v>
      </c>
      <c r="L446" s="402"/>
      <c r="M446" s="118" t="s">
        <v>5727</v>
      </c>
      <c r="N446" s="96" t="s">
        <v>1902</v>
      </c>
      <c r="O446" s="37" t="s">
        <v>1963</v>
      </c>
      <c r="P446" s="346" t="s">
        <v>1979</v>
      </c>
      <c r="Q446" s="347"/>
      <c r="R446" s="53" t="s">
        <v>2008</v>
      </c>
      <c r="S446" s="348" t="s">
        <v>5214</v>
      </c>
      <c r="T446" s="349"/>
      <c r="U446" s="349"/>
      <c r="V446" s="349"/>
      <c r="W446" s="351"/>
      <c r="X446" s="352"/>
      <c r="Y446" s="353"/>
      <c r="AA446" s="63"/>
      <c r="AC446" s="37"/>
    </row>
    <row r="447" spans="1:32" ht="102" customHeight="1" x14ac:dyDescent="0.25">
      <c r="A447" s="325">
        <v>444</v>
      </c>
      <c r="B447" s="340" t="s">
        <v>1836</v>
      </c>
      <c r="C447" s="340" t="s">
        <v>1485</v>
      </c>
      <c r="D447" s="340" t="s">
        <v>1837</v>
      </c>
      <c r="E447" s="325" t="s">
        <v>1850</v>
      </c>
      <c r="F447" s="372" t="s">
        <v>5611</v>
      </c>
      <c r="G447" s="361" t="s">
        <v>561</v>
      </c>
      <c r="H447" s="354">
        <v>5</v>
      </c>
      <c r="I447" s="354">
        <v>21</v>
      </c>
      <c r="J447" s="354" t="s">
        <v>19</v>
      </c>
      <c r="K447" s="344" t="s">
        <v>20</v>
      </c>
      <c r="L447" s="344"/>
      <c r="M447" s="118" t="s">
        <v>5727</v>
      </c>
      <c r="N447" s="471" t="s">
        <v>1902</v>
      </c>
      <c r="O447" s="37" t="s">
        <v>1941</v>
      </c>
      <c r="P447" s="346" t="s">
        <v>1979</v>
      </c>
      <c r="Q447" s="347"/>
      <c r="R447" s="53" t="s">
        <v>2010</v>
      </c>
      <c r="S447" s="348" t="s">
        <v>5214</v>
      </c>
      <c r="T447" s="349"/>
      <c r="U447" s="349"/>
      <c r="V447" s="349"/>
      <c r="W447" s="351"/>
      <c r="X447" s="352"/>
      <c r="Y447" s="353"/>
      <c r="AA447" s="63"/>
      <c r="AC447" s="37"/>
    </row>
    <row r="448" spans="1:32" ht="45" customHeight="1" x14ac:dyDescent="0.25">
      <c r="A448" s="325">
        <v>445</v>
      </c>
      <c r="B448" s="340" t="s">
        <v>1485</v>
      </c>
      <c r="C448" s="340" t="s">
        <v>1836</v>
      </c>
      <c r="D448" s="340" t="s">
        <v>1836</v>
      </c>
      <c r="E448" s="325" t="s">
        <v>1850</v>
      </c>
      <c r="F448" s="372" t="s">
        <v>5611</v>
      </c>
      <c r="G448" s="361" t="s">
        <v>562</v>
      </c>
      <c r="H448" s="354">
        <v>5</v>
      </c>
      <c r="I448" s="354">
        <v>22</v>
      </c>
      <c r="J448" s="354" t="s">
        <v>19</v>
      </c>
      <c r="K448" s="343"/>
      <c r="L448" s="344"/>
      <c r="M448" s="118" t="s">
        <v>5727</v>
      </c>
      <c r="N448" s="96" t="s">
        <v>1902</v>
      </c>
      <c r="O448" s="124" t="s">
        <v>3032</v>
      </c>
      <c r="P448" s="346" t="s">
        <v>4692</v>
      </c>
      <c r="Q448" s="347"/>
      <c r="R448" s="53"/>
      <c r="S448" s="348" t="s">
        <v>5214</v>
      </c>
      <c r="T448" s="349"/>
      <c r="U448" s="349"/>
      <c r="V448" s="349"/>
      <c r="W448" s="351"/>
      <c r="X448" s="352"/>
      <c r="Y448" s="353"/>
      <c r="AA448" s="63"/>
      <c r="AC448" s="124"/>
    </row>
    <row r="449" spans="1:29" ht="63.75" customHeight="1" x14ac:dyDescent="0.25">
      <c r="A449" s="325">
        <v>446</v>
      </c>
      <c r="B449" s="340" t="s">
        <v>1485</v>
      </c>
      <c r="C449" s="340" t="s">
        <v>1836</v>
      </c>
      <c r="D449" s="340" t="s">
        <v>1836</v>
      </c>
      <c r="E449" s="325" t="s">
        <v>1850</v>
      </c>
      <c r="F449" s="372" t="s">
        <v>5611</v>
      </c>
      <c r="G449" s="361" t="s">
        <v>563</v>
      </c>
      <c r="H449" s="354">
        <v>5</v>
      </c>
      <c r="I449" s="354">
        <v>22</v>
      </c>
      <c r="J449" s="354" t="s">
        <v>19</v>
      </c>
      <c r="K449" s="343"/>
      <c r="L449" s="344"/>
      <c r="M449" s="118" t="s">
        <v>5727</v>
      </c>
      <c r="N449" s="96" t="s">
        <v>1902</v>
      </c>
      <c r="O449" s="125" t="s">
        <v>3033</v>
      </c>
      <c r="P449" s="346" t="s">
        <v>4692</v>
      </c>
      <c r="Q449" s="347"/>
      <c r="R449" s="53"/>
      <c r="S449" s="348" t="s">
        <v>5214</v>
      </c>
      <c r="T449" s="349"/>
      <c r="U449" s="349"/>
      <c r="V449" s="349"/>
      <c r="W449" s="351"/>
      <c r="X449" s="352"/>
      <c r="Y449" s="353"/>
      <c r="AA449" s="63"/>
      <c r="AC449" s="125"/>
    </row>
    <row r="450" spans="1:29" ht="45" customHeight="1" x14ac:dyDescent="0.25">
      <c r="A450" s="325">
        <v>447</v>
      </c>
      <c r="B450" s="340" t="s">
        <v>1485</v>
      </c>
      <c r="C450" s="340" t="s">
        <v>1836</v>
      </c>
      <c r="D450" s="340" t="s">
        <v>1836</v>
      </c>
      <c r="E450" s="325" t="s">
        <v>1850</v>
      </c>
      <c r="F450" s="372" t="s">
        <v>5611</v>
      </c>
      <c r="G450" s="361" t="s">
        <v>565</v>
      </c>
      <c r="H450" s="354">
        <v>5</v>
      </c>
      <c r="I450" s="354">
        <v>22</v>
      </c>
      <c r="J450" s="354" t="s">
        <v>19</v>
      </c>
      <c r="K450" s="343"/>
      <c r="L450" s="344"/>
      <c r="M450" s="118" t="s">
        <v>5727</v>
      </c>
      <c r="N450" s="96" t="s">
        <v>1902</v>
      </c>
      <c r="O450" s="126" t="s">
        <v>3034</v>
      </c>
      <c r="P450" s="363" t="s">
        <v>4692</v>
      </c>
      <c r="Q450" s="363"/>
      <c r="R450" s="90"/>
      <c r="S450" s="348" t="s">
        <v>5214</v>
      </c>
      <c r="T450" s="359"/>
      <c r="U450" s="359"/>
      <c r="V450" s="359"/>
      <c r="W450" s="364"/>
      <c r="X450" s="365"/>
      <c r="Y450" s="366"/>
      <c r="AA450" s="63"/>
      <c r="AC450" s="126"/>
    </row>
    <row r="451" spans="1:29" ht="63.75" customHeight="1" x14ac:dyDescent="0.25">
      <c r="A451" s="325">
        <v>448</v>
      </c>
      <c r="B451" s="340" t="s">
        <v>1485</v>
      </c>
      <c r="C451" s="340" t="s">
        <v>1836</v>
      </c>
      <c r="D451" s="340" t="s">
        <v>1836</v>
      </c>
      <c r="E451" s="325" t="s">
        <v>1850</v>
      </c>
      <c r="F451" s="372" t="s">
        <v>5611</v>
      </c>
      <c r="G451" s="361" t="s">
        <v>566</v>
      </c>
      <c r="H451" s="354">
        <v>5</v>
      </c>
      <c r="I451" s="354">
        <v>27</v>
      </c>
      <c r="J451" s="354" t="s">
        <v>19</v>
      </c>
      <c r="K451" s="343" t="s">
        <v>20</v>
      </c>
      <c r="L451" s="344"/>
      <c r="M451" s="118" t="s">
        <v>5727</v>
      </c>
      <c r="N451" s="96" t="s">
        <v>1902</v>
      </c>
      <c r="O451" s="37" t="s">
        <v>1942</v>
      </c>
      <c r="P451" s="346" t="s">
        <v>1979</v>
      </c>
      <c r="Q451" s="347"/>
      <c r="R451" s="472" t="s">
        <v>2009</v>
      </c>
      <c r="S451" s="348" t="s">
        <v>5214</v>
      </c>
      <c r="T451" s="349"/>
      <c r="U451" s="349"/>
      <c r="V451" s="349"/>
      <c r="W451" s="351"/>
      <c r="X451" s="352"/>
      <c r="Y451" s="353"/>
      <c r="AA451" s="63"/>
      <c r="AC451" s="37"/>
    </row>
    <row r="452" spans="1:29" ht="45" customHeight="1" x14ac:dyDescent="0.25">
      <c r="A452" s="325">
        <v>449</v>
      </c>
      <c r="B452" s="340" t="s">
        <v>1485</v>
      </c>
      <c r="C452" s="340" t="s">
        <v>1836</v>
      </c>
      <c r="D452" s="340" t="s">
        <v>1836</v>
      </c>
      <c r="E452" s="325" t="s">
        <v>1850</v>
      </c>
      <c r="F452" s="372" t="s">
        <v>5611</v>
      </c>
      <c r="G452" s="361" t="s">
        <v>567</v>
      </c>
      <c r="H452" s="354">
        <v>5</v>
      </c>
      <c r="I452" s="354">
        <v>28</v>
      </c>
      <c r="J452" s="354" t="s">
        <v>19</v>
      </c>
      <c r="K452" s="343" t="s">
        <v>20</v>
      </c>
      <c r="L452" s="344"/>
      <c r="M452" s="118" t="s">
        <v>5727</v>
      </c>
      <c r="N452" s="96" t="s">
        <v>1902</v>
      </c>
      <c r="O452" s="37" t="s">
        <v>1943</v>
      </c>
      <c r="P452" s="346" t="s">
        <v>1979</v>
      </c>
      <c r="Q452" s="347"/>
      <c r="R452" s="472" t="s">
        <v>2009</v>
      </c>
      <c r="S452" s="348" t="s">
        <v>5214</v>
      </c>
      <c r="T452" s="349"/>
      <c r="U452" s="349"/>
      <c r="V452" s="349"/>
      <c r="W452" s="351"/>
      <c r="X452" s="352"/>
      <c r="Y452" s="353"/>
      <c r="AA452" s="63"/>
      <c r="AC452" s="37"/>
    </row>
    <row r="453" spans="1:29" ht="30" customHeight="1" x14ac:dyDescent="0.25">
      <c r="A453" s="325">
        <v>450</v>
      </c>
      <c r="B453" s="340" t="s">
        <v>1485</v>
      </c>
      <c r="C453" s="340" t="s">
        <v>1836</v>
      </c>
      <c r="D453" s="340" t="s">
        <v>1836</v>
      </c>
      <c r="E453" s="325" t="s">
        <v>1850</v>
      </c>
      <c r="F453" s="372" t="s">
        <v>5612</v>
      </c>
      <c r="G453" s="361" t="s">
        <v>561</v>
      </c>
      <c r="H453" s="354">
        <v>5.2</v>
      </c>
      <c r="I453" s="354">
        <v>14</v>
      </c>
      <c r="J453" s="354" t="s">
        <v>46</v>
      </c>
      <c r="K453" s="434"/>
      <c r="L453" s="434"/>
      <c r="M453" s="118" t="s">
        <v>5727</v>
      </c>
      <c r="N453" s="96" t="s">
        <v>1902</v>
      </c>
      <c r="O453" s="61" t="s">
        <v>3286</v>
      </c>
      <c r="P453" s="346" t="s">
        <v>4692</v>
      </c>
      <c r="Q453" s="347"/>
      <c r="R453" s="53"/>
      <c r="S453" s="348" t="s">
        <v>5214</v>
      </c>
      <c r="T453" s="349"/>
      <c r="U453" s="349"/>
      <c r="V453" s="349"/>
      <c r="W453" s="351"/>
      <c r="X453" s="352"/>
      <c r="Y453" s="353"/>
      <c r="AA453" s="63"/>
      <c r="AC453" s="61"/>
    </row>
    <row r="454" spans="1:29" ht="30" customHeight="1" x14ac:dyDescent="0.25">
      <c r="A454" s="325">
        <v>451</v>
      </c>
      <c r="B454" s="340" t="s">
        <v>1485</v>
      </c>
      <c r="C454" s="340" t="s">
        <v>1836</v>
      </c>
      <c r="D454" s="340" t="s">
        <v>1836</v>
      </c>
      <c r="E454" s="325" t="s">
        <v>1850</v>
      </c>
      <c r="F454" s="372" t="s">
        <v>5612</v>
      </c>
      <c r="G454" s="361" t="s">
        <v>562</v>
      </c>
      <c r="H454" s="354">
        <v>5.3</v>
      </c>
      <c r="I454" s="354">
        <v>16</v>
      </c>
      <c r="J454" s="354" t="s">
        <v>121</v>
      </c>
      <c r="K454" s="450"/>
      <c r="L454" s="434"/>
      <c r="M454" s="118" t="s">
        <v>5727</v>
      </c>
      <c r="N454" s="96" t="s">
        <v>1902</v>
      </c>
      <c r="O454" s="124" t="s">
        <v>3287</v>
      </c>
      <c r="P454" s="346" t="s">
        <v>4692</v>
      </c>
      <c r="Q454" s="347"/>
      <c r="R454" s="53"/>
      <c r="S454" s="348" t="s">
        <v>5214</v>
      </c>
      <c r="T454" s="349"/>
      <c r="U454" s="349"/>
      <c r="V454" s="349"/>
      <c r="W454" s="351"/>
      <c r="X454" s="352"/>
      <c r="Y454" s="353"/>
      <c r="AA454" s="63"/>
      <c r="AC454" s="124"/>
    </row>
    <row r="455" spans="1:29" ht="30" customHeight="1" x14ac:dyDescent="0.25">
      <c r="A455" s="325">
        <v>452</v>
      </c>
      <c r="B455" s="340" t="s">
        <v>1485</v>
      </c>
      <c r="C455" s="340" t="s">
        <v>1836</v>
      </c>
      <c r="D455" s="340" t="s">
        <v>1836</v>
      </c>
      <c r="E455" s="325" t="s">
        <v>1850</v>
      </c>
      <c r="F455" s="372" t="s">
        <v>5612</v>
      </c>
      <c r="G455" s="361" t="s">
        <v>563</v>
      </c>
      <c r="H455" s="354">
        <v>5.3</v>
      </c>
      <c r="I455" s="354">
        <v>16</v>
      </c>
      <c r="J455" s="354" t="s">
        <v>46</v>
      </c>
      <c r="K455" s="450"/>
      <c r="L455" s="434"/>
      <c r="M455" s="118" t="s">
        <v>5727</v>
      </c>
      <c r="N455" s="96" t="s">
        <v>1902</v>
      </c>
      <c r="O455" s="61" t="s">
        <v>3288</v>
      </c>
      <c r="P455" s="346" t="s">
        <v>4692</v>
      </c>
      <c r="Q455" s="347"/>
      <c r="R455" s="53"/>
      <c r="S455" s="348" t="s">
        <v>5214</v>
      </c>
      <c r="T455" s="349"/>
      <c r="U455" s="349"/>
      <c r="V455" s="349"/>
      <c r="W455" s="351"/>
      <c r="X455" s="352"/>
      <c r="Y455" s="353"/>
      <c r="AA455" s="63"/>
      <c r="AC455" s="61"/>
    </row>
    <row r="456" spans="1:29" ht="30" customHeight="1" x14ac:dyDescent="0.25">
      <c r="A456" s="325">
        <v>453</v>
      </c>
      <c r="B456" s="340" t="s">
        <v>1485</v>
      </c>
      <c r="C456" s="340" t="s">
        <v>1836</v>
      </c>
      <c r="D456" s="340" t="s">
        <v>1836</v>
      </c>
      <c r="E456" s="325" t="s">
        <v>1850</v>
      </c>
      <c r="F456" s="372" t="s">
        <v>5612</v>
      </c>
      <c r="G456" s="361" t="s">
        <v>565</v>
      </c>
      <c r="H456" s="354">
        <v>5.3</v>
      </c>
      <c r="I456" s="354">
        <v>17</v>
      </c>
      <c r="J456" s="354" t="s">
        <v>46</v>
      </c>
      <c r="K456" s="450"/>
      <c r="L456" s="434"/>
      <c r="M456" s="118" t="s">
        <v>5727</v>
      </c>
      <c r="N456" s="96" t="s">
        <v>1902</v>
      </c>
      <c r="O456" s="62" t="s">
        <v>3289</v>
      </c>
      <c r="P456" s="363" t="s">
        <v>4692</v>
      </c>
      <c r="Q456" s="363"/>
      <c r="R456" s="90"/>
      <c r="S456" s="348" t="s">
        <v>5214</v>
      </c>
      <c r="T456" s="359"/>
      <c r="U456" s="359"/>
      <c r="V456" s="359"/>
      <c r="W456" s="364"/>
      <c r="X456" s="365"/>
      <c r="Y456" s="366"/>
      <c r="AA456" s="63"/>
      <c r="AC456" s="62"/>
    </row>
    <row r="457" spans="1:29" ht="30" customHeight="1" x14ac:dyDescent="0.25">
      <c r="A457" s="325">
        <v>454</v>
      </c>
      <c r="B457" s="340" t="s">
        <v>1485</v>
      </c>
      <c r="C457" s="340" t="s">
        <v>1836</v>
      </c>
      <c r="D457" s="340" t="s">
        <v>1836</v>
      </c>
      <c r="E457" s="325" t="s">
        <v>1850</v>
      </c>
      <c r="F457" s="372" t="s">
        <v>5612</v>
      </c>
      <c r="G457" s="361" t="s">
        <v>566</v>
      </c>
      <c r="H457" s="354">
        <v>5.4</v>
      </c>
      <c r="I457" s="354">
        <v>18</v>
      </c>
      <c r="J457" s="354" t="s">
        <v>121</v>
      </c>
      <c r="K457" s="450"/>
      <c r="L457" s="434"/>
      <c r="M457" s="118" t="s">
        <v>5727</v>
      </c>
      <c r="N457" s="96" t="s">
        <v>1902</v>
      </c>
      <c r="O457" s="61" t="s">
        <v>3290</v>
      </c>
      <c r="P457" s="346" t="s">
        <v>4692</v>
      </c>
      <c r="Q457" s="347"/>
      <c r="R457" s="53"/>
      <c r="S457" s="348" t="s">
        <v>5214</v>
      </c>
      <c r="T457" s="349"/>
      <c r="U457" s="349"/>
      <c r="V457" s="349"/>
      <c r="W457" s="351"/>
      <c r="X457" s="352"/>
      <c r="Y457" s="353"/>
      <c r="AA457" s="63"/>
      <c r="AC457" s="61"/>
    </row>
    <row r="458" spans="1:29" ht="38.25" customHeight="1" x14ac:dyDescent="0.25">
      <c r="A458" s="325">
        <v>455</v>
      </c>
      <c r="B458" s="340" t="s">
        <v>1485</v>
      </c>
      <c r="C458" s="340" t="s">
        <v>1836</v>
      </c>
      <c r="D458" s="340" t="s">
        <v>1836</v>
      </c>
      <c r="E458" s="325" t="s">
        <v>1850</v>
      </c>
      <c r="F458" s="372" t="s">
        <v>5612</v>
      </c>
      <c r="G458" s="361" t="s">
        <v>567</v>
      </c>
      <c r="H458" s="354">
        <v>5.4</v>
      </c>
      <c r="I458" s="354">
        <v>18</v>
      </c>
      <c r="J458" s="354" t="s">
        <v>121</v>
      </c>
      <c r="K458" s="450"/>
      <c r="L458" s="434"/>
      <c r="M458" s="118" t="s">
        <v>5727</v>
      </c>
      <c r="N458" s="96" t="s">
        <v>1902</v>
      </c>
      <c r="O458" s="61" t="s">
        <v>3291</v>
      </c>
      <c r="P458" s="346" t="s">
        <v>4692</v>
      </c>
      <c r="Q458" s="347"/>
      <c r="R458" s="53"/>
      <c r="S458" s="348" t="s">
        <v>5214</v>
      </c>
      <c r="T458" s="349"/>
      <c r="U458" s="349"/>
      <c r="V458" s="349"/>
      <c r="W458" s="351"/>
      <c r="X458" s="352"/>
      <c r="Y458" s="353"/>
      <c r="AA458" s="63"/>
      <c r="AC458" s="61"/>
    </row>
    <row r="459" spans="1:29" ht="45" customHeight="1" x14ac:dyDescent="0.25">
      <c r="A459" s="325">
        <v>456</v>
      </c>
      <c r="B459" s="340" t="s">
        <v>1836</v>
      </c>
      <c r="C459" s="340" t="s">
        <v>1485</v>
      </c>
      <c r="D459" s="340" t="s">
        <v>1836</v>
      </c>
      <c r="E459" s="325" t="s">
        <v>1850</v>
      </c>
      <c r="F459" s="372" t="s">
        <v>5613</v>
      </c>
      <c r="G459" s="361" t="s">
        <v>561</v>
      </c>
      <c r="H459" s="354">
        <v>1.1000000000000001</v>
      </c>
      <c r="I459" s="354">
        <v>5</v>
      </c>
      <c r="J459" s="354" t="s">
        <v>19</v>
      </c>
      <c r="K459" s="344"/>
      <c r="L459" s="344"/>
      <c r="M459" s="118" t="s">
        <v>5727</v>
      </c>
      <c r="N459" s="96" t="s">
        <v>1902</v>
      </c>
      <c r="O459" s="37" t="s">
        <v>1919</v>
      </c>
      <c r="P459" s="346" t="s">
        <v>4692</v>
      </c>
      <c r="Q459" s="347"/>
      <c r="R459" s="53"/>
      <c r="S459" s="348" t="str">
        <f>IF(OR(TAB_DJD2_FELIN[[#This Row],[Décision DGA]]="OK",TAB_DJD2_FELIN[[#This Row],[Décision DGA]]="AVPE"),"Réponse faite","")</f>
        <v/>
      </c>
      <c r="T459" s="349"/>
      <c r="U459" s="349"/>
      <c r="V459" s="349"/>
      <c r="W459" s="351"/>
      <c r="X459" s="352"/>
      <c r="Y459" s="353"/>
      <c r="AA459" s="63"/>
      <c r="AC459" s="37"/>
    </row>
    <row r="460" spans="1:29" ht="45" customHeight="1" x14ac:dyDescent="0.25">
      <c r="A460" s="325">
        <v>457</v>
      </c>
      <c r="B460" s="340" t="s">
        <v>1836</v>
      </c>
      <c r="C460" s="340" t="s">
        <v>1485</v>
      </c>
      <c r="D460" s="340" t="s">
        <v>1836</v>
      </c>
      <c r="E460" s="325" t="s">
        <v>1850</v>
      </c>
      <c r="F460" s="372" t="s">
        <v>5613</v>
      </c>
      <c r="G460" s="361" t="s">
        <v>562</v>
      </c>
      <c r="H460" s="354">
        <v>2.2000000000000002</v>
      </c>
      <c r="I460" s="354">
        <v>10</v>
      </c>
      <c r="J460" s="354" t="s">
        <v>121</v>
      </c>
      <c r="K460" s="343"/>
      <c r="L460" s="344"/>
      <c r="M460" s="118" t="s">
        <v>5727</v>
      </c>
      <c r="N460" s="96" t="s">
        <v>1902</v>
      </c>
      <c r="O460" s="37" t="s">
        <v>1920</v>
      </c>
      <c r="P460" s="346" t="s">
        <v>4692</v>
      </c>
      <c r="Q460" s="347"/>
      <c r="R460" s="53"/>
      <c r="S460" s="348" t="str">
        <f>IF(OR(TAB_DJD2_FELIN[[#This Row],[Décision DGA]]="OK",TAB_DJD2_FELIN[[#This Row],[Décision DGA]]="AVPE"),"Réponse faite","")</f>
        <v/>
      </c>
      <c r="T460" s="349"/>
      <c r="U460" s="349"/>
      <c r="V460" s="349"/>
      <c r="W460" s="351"/>
      <c r="X460" s="352"/>
      <c r="Y460" s="353"/>
      <c r="AA460" s="63"/>
      <c r="AC460" s="37"/>
    </row>
    <row r="461" spans="1:29" ht="45" customHeight="1" x14ac:dyDescent="0.25">
      <c r="A461" s="325">
        <v>458</v>
      </c>
      <c r="B461" s="340" t="s">
        <v>1836</v>
      </c>
      <c r="C461" s="340" t="s">
        <v>1485</v>
      </c>
      <c r="D461" s="340" t="s">
        <v>1836</v>
      </c>
      <c r="E461" s="325" t="s">
        <v>1850</v>
      </c>
      <c r="F461" s="372" t="s">
        <v>5613</v>
      </c>
      <c r="G461" s="361" t="s">
        <v>563</v>
      </c>
      <c r="H461" s="354">
        <v>2.2000000000000002</v>
      </c>
      <c r="I461" s="354">
        <v>10</v>
      </c>
      <c r="J461" s="354" t="s">
        <v>121</v>
      </c>
      <c r="K461" s="343"/>
      <c r="L461" s="344"/>
      <c r="M461" s="118" t="s">
        <v>5727</v>
      </c>
      <c r="N461" s="96"/>
      <c r="O461" s="37"/>
      <c r="P461" s="346" t="s">
        <v>4456</v>
      </c>
      <c r="Q461" s="347"/>
      <c r="R461" s="53" t="s">
        <v>4691</v>
      </c>
      <c r="S461" s="348" t="str">
        <f>IF(OR(TAB_DJD2_FELIN[[#This Row],[Décision DGA]]="OK",TAB_DJD2_FELIN[[#This Row],[Décision DGA]]="AVPE"),"Réponse faite","")</f>
        <v/>
      </c>
      <c r="T461" s="349"/>
      <c r="U461" s="349"/>
      <c r="V461" s="349"/>
      <c r="W461" s="351"/>
      <c r="X461" s="352"/>
      <c r="Y461" s="353"/>
      <c r="AA461" s="63"/>
      <c r="AC461" s="37"/>
    </row>
    <row r="462" spans="1:29" ht="144" customHeight="1" x14ac:dyDescent="0.25">
      <c r="A462" s="325">
        <v>459</v>
      </c>
      <c r="B462" s="340" t="s">
        <v>1836</v>
      </c>
      <c r="C462" s="340" t="s">
        <v>1485</v>
      </c>
      <c r="D462" s="340" t="s">
        <v>1836</v>
      </c>
      <c r="E462" s="325" t="s">
        <v>1850</v>
      </c>
      <c r="F462" s="372" t="s">
        <v>5613</v>
      </c>
      <c r="G462" s="361" t="s">
        <v>565</v>
      </c>
      <c r="H462" s="354" t="s">
        <v>568</v>
      </c>
      <c r="I462" s="354">
        <v>11</v>
      </c>
      <c r="J462" s="354" t="s">
        <v>19</v>
      </c>
      <c r="K462" s="343" t="s">
        <v>20</v>
      </c>
      <c r="L462" s="344"/>
      <c r="M462" s="118" t="s">
        <v>5727</v>
      </c>
      <c r="N462" s="96" t="s">
        <v>1902</v>
      </c>
      <c r="O462" s="37" t="s">
        <v>1921</v>
      </c>
      <c r="P462" s="363" t="s">
        <v>1979</v>
      </c>
      <c r="Q462" s="363"/>
      <c r="R462" s="473" t="s">
        <v>2012</v>
      </c>
      <c r="S462" s="348" t="s">
        <v>5214</v>
      </c>
      <c r="T462" s="359"/>
      <c r="U462" s="359"/>
      <c r="V462" s="359"/>
      <c r="W462" s="364"/>
      <c r="X462" s="365"/>
      <c r="Y462" s="366"/>
      <c r="AA462" s="63"/>
      <c r="AC462" s="37"/>
    </row>
    <row r="463" spans="1:29" ht="45" customHeight="1" x14ac:dyDescent="0.25">
      <c r="A463" s="325">
        <v>460</v>
      </c>
      <c r="B463" s="340" t="s">
        <v>1836</v>
      </c>
      <c r="C463" s="340" t="s">
        <v>1485</v>
      </c>
      <c r="D463" s="340" t="s">
        <v>1836</v>
      </c>
      <c r="E463" s="325" t="s">
        <v>1850</v>
      </c>
      <c r="F463" s="372" t="s">
        <v>5613</v>
      </c>
      <c r="G463" s="361" t="s">
        <v>566</v>
      </c>
      <c r="H463" s="354">
        <v>4.3</v>
      </c>
      <c r="I463" s="354">
        <v>19</v>
      </c>
      <c r="J463" s="354" t="s">
        <v>19</v>
      </c>
      <c r="K463" s="343"/>
      <c r="L463" s="344"/>
      <c r="M463" s="118" t="s">
        <v>5727</v>
      </c>
      <c r="N463" s="96"/>
      <c r="O463" s="37"/>
      <c r="P463" s="346" t="s">
        <v>4456</v>
      </c>
      <c r="Q463" s="347"/>
      <c r="R463" s="53" t="s">
        <v>4691</v>
      </c>
      <c r="S463" s="348" t="str">
        <f>IF(OR(TAB_DJD2_FELIN[[#This Row],[Décision DGA]]="OK",TAB_DJD2_FELIN[[#This Row],[Décision DGA]]="AVPE"),"Réponse faite","")</f>
        <v/>
      </c>
      <c r="T463" s="349"/>
      <c r="U463" s="349"/>
      <c r="V463" s="349"/>
      <c r="W463" s="351"/>
      <c r="X463" s="352"/>
      <c r="Y463" s="353"/>
      <c r="AA463" s="63"/>
      <c r="AC463" s="37"/>
    </row>
    <row r="464" spans="1:29" ht="77.25" customHeight="1" x14ac:dyDescent="0.25">
      <c r="A464" s="325">
        <v>461</v>
      </c>
      <c r="B464" s="340" t="s">
        <v>1836</v>
      </c>
      <c r="C464" s="340" t="s">
        <v>1485</v>
      </c>
      <c r="D464" s="340" t="s">
        <v>1836</v>
      </c>
      <c r="E464" s="325" t="s">
        <v>1850</v>
      </c>
      <c r="F464" s="372" t="s">
        <v>5613</v>
      </c>
      <c r="G464" s="361" t="s">
        <v>567</v>
      </c>
      <c r="H464" s="354" t="s">
        <v>48</v>
      </c>
      <c r="I464" s="354">
        <v>21</v>
      </c>
      <c r="J464" s="354" t="s">
        <v>19</v>
      </c>
      <c r="K464" s="343" t="s">
        <v>20</v>
      </c>
      <c r="L464" s="344"/>
      <c r="M464" s="118" t="s">
        <v>5727</v>
      </c>
      <c r="N464" s="96"/>
      <c r="O464" s="37"/>
      <c r="P464" s="346" t="s">
        <v>4456</v>
      </c>
      <c r="Q464" s="347"/>
      <c r="R464" s="53" t="s">
        <v>4782</v>
      </c>
      <c r="S464" s="348" t="str">
        <f>IF(OR(TAB_DJD2_FELIN[[#This Row],[Décision DGA]]="OK",TAB_DJD2_FELIN[[#This Row],[Décision DGA]]="AVPE"),"Réponse faite","")</f>
        <v/>
      </c>
      <c r="T464" s="349"/>
      <c r="U464" s="349"/>
      <c r="V464" s="349"/>
      <c r="W464" s="351"/>
      <c r="X464" s="352"/>
      <c r="Y464" s="353"/>
      <c r="AA464" s="63"/>
      <c r="AC464" s="37"/>
    </row>
    <row r="465" spans="1:29" ht="45" customHeight="1" x14ac:dyDescent="0.25">
      <c r="A465" s="325">
        <v>462</v>
      </c>
      <c r="B465" s="340" t="s">
        <v>1485</v>
      </c>
      <c r="C465" s="340" t="s">
        <v>1836</v>
      </c>
      <c r="D465" s="340" t="s">
        <v>1836</v>
      </c>
      <c r="E465" s="325" t="s">
        <v>1850</v>
      </c>
      <c r="F465" s="372" t="s">
        <v>5614</v>
      </c>
      <c r="G465" s="436" t="s">
        <v>569</v>
      </c>
      <c r="H465" s="399"/>
      <c r="I465" s="399"/>
      <c r="J465" s="399" t="s">
        <v>46</v>
      </c>
      <c r="K465" s="438"/>
      <c r="L465" s="438"/>
      <c r="M465" s="118" t="s">
        <v>5727</v>
      </c>
      <c r="N465" s="474" t="s">
        <v>584</v>
      </c>
      <c r="O465" s="106" t="s">
        <v>3292</v>
      </c>
      <c r="P465" s="346" t="s">
        <v>4455</v>
      </c>
      <c r="Q465" s="347"/>
      <c r="R465" s="475" t="s">
        <v>5037</v>
      </c>
      <c r="S465" s="348" t="s">
        <v>5214</v>
      </c>
      <c r="T465" s="349"/>
      <c r="U465" s="349"/>
      <c r="V465" s="349"/>
      <c r="W465" s="351"/>
      <c r="X465" s="352"/>
      <c r="Y465" s="353"/>
      <c r="Z465" s="325" t="s">
        <v>1521</v>
      </c>
      <c r="AA465" s="63"/>
      <c r="AC465" s="106"/>
    </row>
    <row r="466" spans="1:29" ht="51" customHeight="1" x14ac:dyDescent="0.25">
      <c r="A466" s="325">
        <v>463</v>
      </c>
      <c r="B466" s="340" t="s">
        <v>1485</v>
      </c>
      <c r="C466" s="340" t="s">
        <v>1836</v>
      </c>
      <c r="D466" s="340" t="s">
        <v>1836</v>
      </c>
      <c r="E466" s="325" t="s">
        <v>1850</v>
      </c>
      <c r="F466" s="372" t="s">
        <v>5614</v>
      </c>
      <c r="G466" s="439" t="s">
        <v>570</v>
      </c>
      <c r="H466" s="460"/>
      <c r="I466" s="460"/>
      <c r="J466" s="460" t="s">
        <v>19</v>
      </c>
      <c r="K466" s="456"/>
      <c r="L466" s="457"/>
      <c r="M466" s="118" t="s">
        <v>5727</v>
      </c>
      <c r="N466" s="476" t="s">
        <v>1907</v>
      </c>
      <c r="O466" s="106" t="s">
        <v>3293</v>
      </c>
      <c r="P466" s="346" t="s">
        <v>1985</v>
      </c>
      <c r="Q466" s="347"/>
      <c r="R466" s="475" t="s">
        <v>5145</v>
      </c>
      <c r="S466" s="348" t="s">
        <v>5214</v>
      </c>
      <c r="T466" s="349"/>
      <c r="U466" s="349"/>
      <c r="V466" s="349"/>
      <c r="W466" s="351"/>
      <c r="X466" s="352"/>
      <c r="Y466" s="353" t="s">
        <v>1521</v>
      </c>
      <c r="Z466" s="325" t="s">
        <v>1521</v>
      </c>
      <c r="AA466" s="63"/>
      <c r="AC466" s="106"/>
    </row>
    <row r="467" spans="1:29" ht="45" customHeight="1" x14ac:dyDescent="0.25">
      <c r="A467" s="325">
        <v>464</v>
      </c>
      <c r="B467" s="340" t="s">
        <v>1485</v>
      </c>
      <c r="C467" s="340" t="s">
        <v>1836</v>
      </c>
      <c r="D467" s="340" t="s">
        <v>1836</v>
      </c>
      <c r="E467" s="325" t="s">
        <v>1850</v>
      </c>
      <c r="F467" s="372" t="s">
        <v>5614</v>
      </c>
      <c r="G467" s="439" t="s">
        <v>571</v>
      </c>
      <c r="H467" s="349"/>
      <c r="I467" s="349"/>
      <c r="J467" s="349" t="s">
        <v>46</v>
      </c>
      <c r="K467" s="440"/>
      <c r="L467" s="441"/>
      <c r="M467" s="118" t="s">
        <v>5727</v>
      </c>
      <c r="N467" s="96"/>
      <c r="O467" s="63" t="s">
        <v>3298</v>
      </c>
      <c r="P467" s="346" t="s">
        <v>3618</v>
      </c>
      <c r="Q467" s="347"/>
      <c r="R467" s="53" t="s">
        <v>5146</v>
      </c>
      <c r="S467" s="348" t="s">
        <v>5214</v>
      </c>
      <c r="T467" s="349"/>
      <c r="U467" s="349"/>
      <c r="V467" s="349"/>
      <c r="W467" s="351"/>
      <c r="X467" s="352"/>
      <c r="Y467" s="353" t="s">
        <v>1521</v>
      </c>
      <c r="AA467" s="63"/>
      <c r="AC467" s="37"/>
    </row>
    <row r="468" spans="1:29" ht="45" customHeight="1" x14ac:dyDescent="0.25">
      <c r="A468" s="325">
        <v>465</v>
      </c>
      <c r="B468" s="340" t="s">
        <v>1485</v>
      </c>
      <c r="C468" s="340" t="s">
        <v>1836</v>
      </c>
      <c r="D468" s="340" t="s">
        <v>1836</v>
      </c>
      <c r="E468" s="325" t="s">
        <v>1850</v>
      </c>
      <c r="F468" s="372" t="s">
        <v>5614</v>
      </c>
      <c r="G468" s="439" t="s">
        <v>572</v>
      </c>
      <c r="H468" s="349"/>
      <c r="I468" s="349"/>
      <c r="J468" s="349" t="s">
        <v>46</v>
      </c>
      <c r="K468" s="440"/>
      <c r="L468" s="441"/>
      <c r="M468" s="118" t="s">
        <v>5727</v>
      </c>
      <c r="N468" s="362"/>
      <c r="O468" s="63" t="s">
        <v>3299</v>
      </c>
      <c r="P468" s="363" t="s">
        <v>3618</v>
      </c>
      <c r="Q468" s="363"/>
      <c r="R468" s="477" t="s">
        <v>5147</v>
      </c>
      <c r="S468" s="348" t="s">
        <v>5214</v>
      </c>
      <c r="T468" s="359"/>
      <c r="U468" s="359"/>
      <c r="V468" s="359"/>
      <c r="W468" s="364"/>
      <c r="X468" s="365"/>
      <c r="Y468" s="366" t="s">
        <v>1521</v>
      </c>
      <c r="AA468" s="63"/>
      <c r="AC468" s="37"/>
    </row>
    <row r="469" spans="1:29" ht="45" customHeight="1" x14ac:dyDescent="0.25">
      <c r="A469" s="325">
        <v>466</v>
      </c>
      <c r="B469" s="340" t="s">
        <v>1485</v>
      </c>
      <c r="C469" s="340" t="s">
        <v>1836</v>
      </c>
      <c r="D469" s="340" t="s">
        <v>1836</v>
      </c>
      <c r="E469" s="325" t="s">
        <v>1850</v>
      </c>
      <c r="F469" s="372" t="s">
        <v>5614</v>
      </c>
      <c r="G469" s="439" t="s">
        <v>573</v>
      </c>
      <c r="H469" s="349"/>
      <c r="I469" s="349"/>
      <c r="J469" s="349" t="s">
        <v>46</v>
      </c>
      <c r="K469" s="440"/>
      <c r="L469" s="441"/>
      <c r="M469" s="118" t="s">
        <v>5727</v>
      </c>
      <c r="N469" s="96"/>
      <c r="O469" s="63" t="s">
        <v>3300</v>
      </c>
      <c r="P469" s="346" t="s">
        <v>1985</v>
      </c>
      <c r="Q469" s="347"/>
      <c r="R469" s="475" t="s">
        <v>5148</v>
      </c>
      <c r="S469" s="348" t="s">
        <v>5214</v>
      </c>
      <c r="T469" s="349"/>
      <c r="U469" s="349"/>
      <c r="V469" s="349"/>
      <c r="W469" s="351"/>
      <c r="X469" s="352"/>
      <c r="Y469" s="353" t="s">
        <v>1521</v>
      </c>
      <c r="AA469" s="63"/>
      <c r="AC469" s="37"/>
    </row>
    <row r="470" spans="1:29" ht="45" customHeight="1" x14ac:dyDescent="0.25">
      <c r="A470" s="325">
        <v>467</v>
      </c>
      <c r="B470" s="340" t="s">
        <v>1485</v>
      </c>
      <c r="C470" s="340" t="s">
        <v>1836</v>
      </c>
      <c r="D470" s="340" t="s">
        <v>1836</v>
      </c>
      <c r="E470" s="325" t="s">
        <v>1850</v>
      </c>
      <c r="F470" s="372" t="s">
        <v>5614</v>
      </c>
      <c r="G470" s="439" t="s">
        <v>574</v>
      </c>
      <c r="H470" s="349"/>
      <c r="I470" s="349"/>
      <c r="J470" s="349" t="s">
        <v>19</v>
      </c>
      <c r="K470" s="440"/>
      <c r="L470" s="441"/>
      <c r="M470" s="118" t="s">
        <v>5727</v>
      </c>
      <c r="N470" s="96"/>
      <c r="O470" s="63" t="s">
        <v>3301</v>
      </c>
      <c r="P470" s="346" t="s">
        <v>3618</v>
      </c>
      <c r="Q470" s="347"/>
      <c r="R470" s="53" t="s">
        <v>5149</v>
      </c>
      <c r="S470" s="348" t="s">
        <v>5214</v>
      </c>
      <c r="T470" s="349"/>
      <c r="U470" s="349"/>
      <c r="V470" s="349"/>
      <c r="W470" s="351"/>
      <c r="X470" s="352"/>
      <c r="Y470" s="353" t="s">
        <v>1521</v>
      </c>
      <c r="AA470" s="63"/>
      <c r="AC470" s="37"/>
    </row>
    <row r="471" spans="1:29" ht="51" customHeight="1" x14ac:dyDescent="0.25">
      <c r="A471" s="325">
        <v>468</v>
      </c>
      <c r="B471" s="340" t="s">
        <v>1485</v>
      </c>
      <c r="C471" s="340" t="s">
        <v>1836</v>
      </c>
      <c r="D471" s="340" t="s">
        <v>1836</v>
      </c>
      <c r="E471" s="325" t="s">
        <v>1850</v>
      </c>
      <c r="F471" s="372" t="s">
        <v>5614</v>
      </c>
      <c r="G471" s="439" t="s">
        <v>575</v>
      </c>
      <c r="H471" s="349"/>
      <c r="I471" s="349"/>
      <c r="J471" s="349" t="s">
        <v>19</v>
      </c>
      <c r="K471" s="440"/>
      <c r="L471" s="441"/>
      <c r="M471" s="118" t="s">
        <v>5727</v>
      </c>
      <c r="N471" s="96"/>
      <c r="O471" s="63" t="s">
        <v>5407</v>
      </c>
      <c r="P471" s="346" t="s">
        <v>4455</v>
      </c>
      <c r="Q471" s="355">
        <v>43441</v>
      </c>
      <c r="R471" s="53" t="s">
        <v>5485</v>
      </c>
      <c r="S471" s="348" t="s">
        <v>5214</v>
      </c>
      <c r="T471" s="349"/>
      <c r="U471" s="349"/>
      <c r="V471" s="349"/>
      <c r="W471" s="351"/>
      <c r="X471" s="352"/>
      <c r="Y471" s="353"/>
      <c r="AA471" s="63"/>
      <c r="AC471" s="37"/>
    </row>
    <row r="472" spans="1:29" ht="51" customHeight="1" x14ac:dyDescent="0.25">
      <c r="A472" s="325">
        <v>469</v>
      </c>
      <c r="B472" s="340" t="s">
        <v>1485</v>
      </c>
      <c r="C472" s="340" t="s">
        <v>1836</v>
      </c>
      <c r="D472" s="340" t="s">
        <v>1836</v>
      </c>
      <c r="E472" s="325" t="s">
        <v>1850</v>
      </c>
      <c r="F472" s="372" t="s">
        <v>5615</v>
      </c>
      <c r="G472" s="436" t="s">
        <v>569</v>
      </c>
      <c r="H472" s="399"/>
      <c r="I472" s="399"/>
      <c r="J472" s="399" t="s">
        <v>19</v>
      </c>
      <c r="K472" s="438" t="s">
        <v>20</v>
      </c>
      <c r="L472" s="438"/>
      <c r="M472" s="118" t="s">
        <v>5727</v>
      </c>
      <c r="N472" s="96" t="s">
        <v>1902</v>
      </c>
      <c r="O472" s="37" t="s">
        <v>1919</v>
      </c>
      <c r="P472" s="346" t="s">
        <v>1985</v>
      </c>
      <c r="Q472" s="347"/>
      <c r="R472" s="53"/>
      <c r="S472" s="348" t="s">
        <v>5214</v>
      </c>
      <c r="T472" s="349"/>
      <c r="U472" s="349"/>
      <c r="V472" s="349"/>
      <c r="W472" s="351"/>
      <c r="X472" s="352"/>
      <c r="Y472" s="353"/>
      <c r="AA472" s="63"/>
      <c r="AC472" s="37"/>
    </row>
    <row r="473" spans="1:29" ht="51.75" customHeight="1" x14ac:dyDescent="0.25">
      <c r="A473" s="325">
        <v>470</v>
      </c>
      <c r="B473" s="340" t="s">
        <v>1485</v>
      </c>
      <c r="C473" s="340" t="s">
        <v>1836</v>
      </c>
      <c r="D473" s="340" t="s">
        <v>1836</v>
      </c>
      <c r="E473" s="325" t="s">
        <v>1850</v>
      </c>
      <c r="F473" s="77" t="s">
        <v>5616</v>
      </c>
      <c r="G473" s="361" t="s">
        <v>569</v>
      </c>
      <c r="H473" s="354"/>
      <c r="I473" s="354"/>
      <c r="J473" s="478" t="s">
        <v>19</v>
      </c>
      <c r="K473" s="479"/>
      <c r="L473" s="479"/>
      <c r="M473" s="118" t="s">
        <v>5727</v>
      </c>
      <c r="N473" s="96" t="s">
        <v>1907</v>
      </c>
      <c r="O473" s="266" t="s">
        <v>3294</v>
      </c>
      <c r="P473" s="480" t="s">
        <v>1985</v>
      </c>
      <c r="R473" s="1" t="s">
        <v>5150</v>
      </c>
      <c r="S473" s="348" t="s">
        <v>5214</v>
      </c>
      <c r="Y473" s="482" t="s">
        <v>1521</v>
      </c>
      <c r="Z473" s="325" t="s">
        <v>1521</v>
      </c>
      <c r="AA473" s="63"/>
      <c r="AC473" s="266"/>
    </row>
    <row r="474" spans="1:29" ht="67.5" customHeight="1" x14ac:dyDescent="0.25">
      <c r="A474" s="325">
        <v>471</v>
      </c>
      <c r="B474" s="340" t="s">
        <v>1485</v>
      </c>
      <c r="C474" s="340" t="s">
        <v>1836</v>
      </c>
      <c r="D474" s="340" t="s">
        <v>1836</v>
      </c>
      <c r="E474" s="325" t="s">
        <v>1850</v>
      </c>
      <c r="F474" s="77" t="s">
        <v>5616</v>
      </c>
      <c r="G474" s="361" t="s">
        <v>570</v>
      </c>
      <c r="H474" s="354"/>
      <c r="I474" s="354"/>
      <c r="J474" s="354" t="s">
        <v>19</v>
      </c>
      <c r="K474" s="483"/>
      <c r="L474" s="344"/>
      <c r="M474" s="118" t="s">
        <v>5727</v>
      </c>
      <c r="N474" s="96" t="s">
        <v>1902</v>
      </c>
      <c r="O474" s="106" t="s">
        <v>3295</v>
      </c>
      <c r="P474" s="480" t="s">
        <v>3618</v>
      </c>
      <c r="R474" s="1" t="s">
        <v>5041</v>
      </c>
      <c r="S474" s="348" t="s">
        <v>5214</v>
      </c>
      <c r="Z474" s="325" t="s">
        <v>1521</v>
      </c>
      <c r="AA474" s="63"/>
      <c r="AC474" s="106"/>
    </row>
    <row r="475" spans="1:29" ht="56.25" customHeight="1" x14ac:dyDescent="0.25">
      <c r="A475" s="325">
        <v>472</v>
      </c>
      <c r="B475" s="340" t="s">
        <v>1485</v>
      </c>
      <c r="C475" s="340" t="s">
        <v>1836</v>
      </c>
      <c r="D475" s="340" t="s">
        <v>1836</v>
      </c>
      <c r="E475" s="325" t="s">
        <v>1850</v>
      </c>
      <c r="F475" s="77" t="s">
        <v>5616</v>
      </c>
      <c r="G475" s="361" t="s">
        <v>571</v>
      </c>
      <c r="H475" s="354"/>
      <c r="I475" s="354"/>
      <c r="J475" s="354" t="s">
        <v>19</v>
      </c>
      <c r="K475" s="343"/>
      <c r="L475" s="344"/>
      <c r="M475" s="118" t="s">
        <v>5727</v>
      </c>
      <c r="N475" s="96" t="s">
        <v>1907</v>
      </c>
      <c r="O475" s="106" t="s">
        <v>3296</v>
      </c>
      <c r="P475" s="480" t="s">
        <v>1985</v>
      </c>
      <c r="R475" s="1" t="s">
        <v>5150</v>
      </c>
      <c r="S475" s="348" t="s">
        <v>5214</v>
      </c>
      <c r="Y475" s="482" t="s">
        <v>1521</v>
      </c>
      <c r="Z475" s="325" t="s">
        <v>1521</v>
      </c>
      <c r="AA475" s="63"/>
      <c r="AC475" s="106"/>
    </row>
    <row r="476" spans="1:29" ht="89.25" customHeight="1" x14ac:dyDescent="0.25">
      <c r="A476" s="325">
        <v>473</v>
      </c>
      <c r="B476" s="340" t="s">
        <v>1485</v>
      </c>
      <c r="C476" s="340" t="s">
        <v>1836</v>
      </c>
      <c r="D476" s="340" t="s">
        <v>1836</v>
      </c>
      <c r="E476" s="325" t="s">
        <v>1850</v>
      </c>
      <c r="F476" s="77" t="s">
        <v>5616</v>
      </c>
      <c r="G476" s="361" t="s">
        <v>572</v>
      </c>
      <c r="H476" s="354"/>
      <c r="I476" s="354"/>
      <c r="J476" s="354" t="s">
        <v>19</v>
      </c>
      <c r="K476" s="343"/>
      <c r="L476" s="344"/>
      <c r="M476" s="118" t="s">
        <v>5727</v>
      </c>
      <c r="N476" s="96" t="s">
        <v>1902</v>
      </c>
      <c r="O476" s="106" t="s">
        <v>3297</v>
      </c>
      <c r="P476" s="346" t="s">
        <v>4455</v>
      </c>
      <c r="Q476" s="347"/>
      <c r="R476" s="475" t="s">
        <v>5037</v>
      </c>
      <c r="S476" s="348" t="s">
        <v>5214</v>
      </c>
      <c r="T476" s="349"/>
      <c r="U476" s="349"/>
      <c r="V476" s="349"/>
      <c r="W476" s="351"/>
      <c r="X476" s="352"/>
      <c r="Y476" s="353"/>
      <c r="Z476" s="325" t="s">
        <v>1521</v>
      </c>
      <c r="AA476" s="63"/>
      <c r="AC476" s="106"/>
    </row>
    <row r="477" spans="1:29" ht="409.5" customHeight="1" x14ac:dyDescent="0.25">
      <c r="A477" s="325">
        <v>474</v>
      </c>
      <c r="B477" s="340" t="s">
        <v>1485</v>
      </c>
      <c r="C477" s="340" t="s">
        <v>1836</v>
      </c>
      <c r="D477" s="340" t="s">
        <v>1836</v>
      </c>
      <c r="E477" s="325" t="s">
        <v>1850</v>
      </c>
      <c r="F477" s="372" t="s">
        <v>5617</v>
      </c>
      <c r="G477" s="361" t="s">
        <v>17</v>
      </c>
      <c r="H477" s="354">
        <v>4.0999999999999996</v>
      </c>
      <c r="I477" s="354">
        <v>20</v>
      </c>
      <c r="J477" s="354" t="s">
        <v>19</v>
      </c>
      <c r="K477" s="344" t="s">
        <v>20</v>
      </c>
      <c r="L477" s="344"/>
      <c r="M477" s="118" t="s">
        <v>5727</v>
      </c>
      <c r="N477" s="96" t="s">
        <v>1902</v>
      </c>
      <c r="O477" s="37" t="s">
        <v>1920</v>
      </c>
      <c r="P477" s="363" t="s">
        <v>3618</v>
      </c>
      <c r="Q477" s="363"/>
      <c r="R477" s="53" t="s">
        <v>1989</v>
      </c>
      <c r="S477" s="348" t="s">
        <v>5214</v>
      </c>
      <c r="T477" s="349"/>
      <c r="U477" s="414">
        <v>43008</v>
      </c>
      <c r="V477" s="349"/>
      <c r="W477" s="351"/>
      <c r="X477" s="352"/>
      <c r="Y477" s="353"/>
      <c r="AA477" s="63"/>
      <c r="AC477" s="37"/>
    </row>
    <row r="478" spans="1:29" ht="75.75" customHeight="1" x14ac:dyDescent="0.25">
      <c r="A478" s="325">
        <v>475</v>
      </c>
      <c r="B478" s="340" t="s">
        <v>1485</v>
      </c>
      <c r="C478" s="340" t="s">
        <v>1836</v>
      </c>
      <c r="D478" s="340" t="s">
        <v>1836</v>
      </c>
      <c r="E478" s="325" t="s">
        <v>1850</v>
      </c>
      <c r="F478" s="372" t="s">
        <v>5617</v>
      </c>
      <c r="G478" s="361" t="s">
        <v>21</v>
      </c>
      <c r="H478" s="354" t="s">
        <v>576</v>
      </c>
      <c r="I478" s="354"/>
      <c r="J478" s="354" t="s">
        <v>19</v>
      </c>
      <c r="K478" s="344"/>
      <c r="L478" s="344"/>
      <c r="M478" s="118" t="s">
        <v>5727</v>
      </c>
      <c r="N478" s="96"/>
      <c r="O478" s="37" t="s">
        <v>4993</v>
      </c>
      <c r="P478" s="346" t="s">
        <v>3618</v>
      </c>
      <c r="Q478" s="355">
        <v>43441</v>
      </c>
      <c r="R478" s="53" t="s">
        <v>5486</v>
      </c>
      <c r="S478" s="348" t="s">
        <v>5214</v>
      </c>
      <c r="T478" s="349"/>
      <c r="U478" s="349"/>
      <c r="V478" s="349"/>
      <c r="W478" s="351"/>
      <c r="X478" s="352"/>
      <c r="Y478" s="353"/>
      <c r="AA478" s="63"/>
      <c r="AC478" s="37"/>
    </row>
    <row r="479" spans="1:29" ht="127.5" customHeight="1" x14ac:dyDescent="0.25">
      <c r="A479" s="325">
        <v>476</v>
      </c>
      <c r="B479" s="340" t="s">
        <v>1485</v>
      </c>
      <c r="C479" s="340" t="s">
        <v>1836</v>
      </c>
      <c r="D479" s="340" t="s">
        <v>1836</v>
      </c>
      <c r="E479" s="325" t="s">
        <v>1850</v>
      </c>
      <c r="F479" s="372" t="s">
        <v>5617</v>
      </c>
      <c r="G479" s="361" t="s">
        <v>24</v>
      </c>
      <c r="H479" s="379"/>
      <c r="I479" s="379"/>
      <c r="J479" s="379" t="s">
        <v>19</v>
      </c>
      <c r="K479" s="413" t="s">
        <v>20</v>
      </c>
      <c r="L479" s="413"/>
      <c r="M479" s="118" t="s">
        <v>5727</v>
      </c>
      <c r="N479" s="96" t="s">
        <v>1902</v>
      </c>
      <c r="O479" s="37" t="s">
        <v>1921</v>
      </c>
      <c r="P479" s="346" t="s">
        <v>1985</v>
      </c>
      <c r="Q479" s="347"/>
      <c r="R479" s="53" t="s">
        <v>2004</v>
      </c>
      <c r="S479" s="348" t="str">
        <f>IF(OR(TAB_DJD2_FELIN[[#This Row],[Décision DGA]]="OK",TAB_DJD2_FELIN[[#This Row],[Décision DGA]]="AVPE"),"Réponse faite","")</f>
        <v>Réponse faite</v>
      </c>
      <c r="T479" s="349"/>
      <c r="U479" s="349"/>
      <c r="V479" s="349"/>
      <c r="W479" s="351"/>
      <c r="X479" s="352"/>
      <c r="Y479" s="353"/>
      <c r="AA479" s="63"/>
      <c r="AC479" s="37"/>
    </row>
    <row r="480" spans="1:29" ht="45" customHeight="1" x14ac:dyDescent="0.25">
      <c r="A480" s="325">
        <v>477</v>
      </c>
      <c r="B480" s="340" t="s">
        <v>1485</v>
      </c>
      <c r="C480" s="340" t="s">
        <v>1836</v>
      </c>
      <c r="D480" s="340" t="s">
        <v>1836</v>
      </c>
      <c r="E480" s="325" t="s">
        <v>1850</v>
      </c>
      <c r="F480" s="372" t="s">
        <v>5618</v>
      </c>
      <c r="G480" s="436" t="s">
        <v>577</v>
      </c>
      <c r="H480" s="399" t="s">
        <v>456</v>
      </c>
      <c r="I480" s="399">
        <v>14</v>
      </c>
      <c r="J480" s="399" t="s">
        <v>121</v>
      </c>
      <c r="K480" s="438"/>
      <c r="L480" s="438"/>
      <c r="M480" s="118" t="s">
        <v>5727</v>
      </c>
      <c r="N480" s="96" t="s">
        <v>1902</v>
      </c>
      <c r="O480" s="316" t="s">
        <v>5547</v>
      </c>
      <c r="P480" s="346" t="s">
        <v>3618</v>
      </c>
      <c r="Q480" s="355">
        <v>43479</v>
      </c>
      <c r="R480" s="53" t="s">
        <v>5560</v>
      </c>
      <c r="S480" s="348" t="s">
        <v>5214</v>
      </c>
      <c r="T480" s="349"/>
      <c r="U480" s="349"/>
      <c r="V480" s="349"/>
      <c r="W480" s="351"/>
      <c r="X480" s="352"/>
      <c r="Y480" s="353"/>
      <c r="AA480" s="63"/>
      <c r="AC480" s="37"/>
    </row>
    <row r="481" spans="1:29" ht="45" customHeight="1" x14ac:dyDescent="0.25">
      <c r="A481" s="325">
        <v>478</v>
      </c>
      <c r="B481" s="340" t="s">
        <v>1485</v>
      </c>
      <c r="C481" s="340" t="s">
        <v>1836</v>
      </c>
      <c r="D481" s="340" t="s">
        <v>1836</v>
      </c>
      <c r="E481" s="325" t="s">
        <v>1850</v>
      </c>
      <c r="F481" s="372" t="s">
        <v>5618</v>
      </c>
      <c r="G481" s="436" t="s">
        <v>578</v>
      </c>
      <c r="H481" s="460" t="s">
        <v>579</v>
      </c>
      <c r="I481" s="460">
        <v>17</v>
      </c>
      <c r="J481" s="460" t="s">
        <v>46</v>
      </c>
      <c r="K481" s="456"/>
      <c r="L481" s="457"/>
      <c r="M481" s="118" t="s">
        <v>5727</v>
      </c>
      <c r="N481" s="96" t="s">
        <v>1902</v>
      </c>
      <c r="O481" s="316" t="s">
        <v>5548</v>
      </c>
      <c r="P481" s="346" t="s">
        <v>3618</v>
      </c>
      <c r="Q481" s="355">
        <v>43479</v>
      </c>
      <c r="R481" s="53" t="s">
        <v>5562</v>
      </c>
      <c r="S481" s="348" t="s">
        <v>5214</v>
      </c>
      <c r="T481" s="349"/>
      <c r="U481" s="349"/>
      <c r="V481" s="349"/>
      <c r="W481" s="351"/>
      <c r="X481" s="352"/>
      <c r="Y481" s="353"/>
      <c r="AA481" s="63"/>
      <c r="AC481" s="37"/>
    </row>
    <row r="482" spans="1:29" ht="45" customHeight="1" x14ac:dyDescent="0.25">
      <c r="A482" s="325">
        <v>479</v>
      </c>
      <c r="B482" s="340" t="s">
        <v>1485</v>
      </c>
      <c r="C482" s="340" t="s">
        <v>1836</v>
      </c>
      <c r="D482" s="340" t="s">
        <v>1836</v>
      </c>
      <c r="E482" s="325" t="s">
        <v>1850</v>
      </c>
      <c r="F482" s="372" t="s">
        <v>5618</v>
      </c>
      <c r="G482" s="436" t="s">
        <v>580</v>
      </c>
      <c r="H482" s="349" t="s">
        <v>579</v>
      </c>
      <c r="I482" s="349">
        <v>18</v>
      </c>
      <c r="J482" s="349" t="s">
        <v>36</v>
      </c>
      <c r="K482" s="440"/>
      <c r="L482" s="441"/>
      <c r="M482" s="118" t="s">
        <v>5727</v>
      </c>
      <c r="N482" s="96" t="s">
        <v>1902</v>
      </c>
      <c r="O482" s="316" t="s">
        <v>5549</v>
      </c>
      <c r="P482" s="346" t="s">
        <v>4455</v>
      </c>
      <c r="Q482" s="355">
        <v>43477</v>
      </c>
      <c r="R482" s="53" t="s">
        <v>5555</v>
      </c>
      <c r="S482" s="348" t="s">
        <v>5214</v>
      </c>
      <c r="T482" s="349"/>
      <c r="U482" s="349"/>
      <c r="V482" s="349"/>
      <c r="W482" s="351"/>
      <c r="X482" s="352"/>
      <c r="Y482" s="353"/>
      <c r="AA482" s="63"/>
      <c r="AC482" s="37"/>
    </row>
    <row r="483" spans="1:29" ht="33.75" customHeight="1" x14ac:dyDescent="0.25">
      <c r="A483" s="325">
        <v>480</v>
      </c>
      <c r="B483" s="340" t="s">
        <v>1485</v>
      </c>
      <c r="C483" s="340" t="s">
        <v>1836</v>
      </c>
      <c r="D483" s="340" t="s">
        <v>1836</v>
      </c>
      <c r="E483" s="325" t="s">
        <v>1850</v>
      </c>
      <c r="F483" s="77" t="s">
        <v>5618</v>
      </c>
      <c r="G483" s="436" t="s">
        <v>581</v>
      </c>
      <c r="H483" s="399" t="s">
        <v>579</v>
      </c>
      <c r="I483" s="399">
        <v>18</v>
      </c>
      <c r="J483" s="399" t="s">
        <v>19</v>
      </c>
      <c r="K483" s="437"/>
      <c r="L483" s="438"/>
      <c r="M483" s="118" t="s">
        <v>5727</v>
      </c>
      <c r="N483" s="362" t="s">
        <v>1902</v>
      </c>
      <c r="O483" s="316" t="s">
        <v>5550</v>
      </c>
      <c r="P483" s="363" t="s">
        <v>1985</v>
      </c>
      <c r="Q483" s="394">
        <v>43479</v>
      </c>
      <c r="R483" s="90" t="s">
        <v>5559</v>
      </c>
      <c r="S483" s="348" t="s">
        <v>5214</v>
      </c>
      <c r="T483" s="359"/>
      <c r="U483" s="359"/>
      <c r="V483" s="359"/>
      <c r="W483" s="364"/>
      <c r="X483" s="365"/>
      <c r="Y483" s="366"/>
      <c r="AA483" s="63"/>
      <c r="AC483" s="37"/>
    </row>
    <row r="484" spans="1:29" ht="48" customHeight="1" x14ac:dyDescent="0.25">
      <c r="A484" s="325">
        <v>481</v>
      </c>
      <c r="B484" s="340" t="s">
        <v>1485</v>
      </c>
      <c r="C484" s="340" t="s">
        <v>1836</v>
      </c>
      <c r="D484" s="340" t="s">
        <v>1836</v>
      </c>
      <c r="E484" s="325" t="s">
        <v>1850</v>
      </c>
      <c r="F484" s="372" t="s">
        <v>5619</v>
      </c>
      <c r="G484" s="436" t="s">
        <v>577</v>
      </c>
      <c r="H484" s="399" t="s">
        <v>582</v>
      </c>
      <c r="I484" s="399">
        <v>9</v>
      </c>
      <c r="J484" s="399" t="s">
        <v>19</v>
      </c>
      <c r="K484" s="484"/>
      <c r="L484" s="484"/>
      <c r="M484" s="118" t="s">
        <v>5727</v>
      </c>
      <c r="N484" s="96"/>
      <c r="O484" s="37" t="s">
        <v>4994</v>
      </c>
      <c r="P484" s="346" t="s">
        <v>1985</v>
      </c>
      <c r="Q484" s="355">
        <v>43441</v>
      </c>
      <c r="R484" s="53" t="s">
        <v>5561</v>
      </c>
      <c r="S484" s="348" t="s">
        <v>5214</v>
      </c>
      <c r="T484" s="349"/>
      <c r="U484" s="349"/>
      <c r="V484" s="349"/>
      <c r="W484" s="351"/>
      <c r="X484" s="352"/>
      <c r="Y484" s="353"/>
      <c r="AA484" s="63"/>
      <c r="AC484" s="37"/>
    </row>
    <row r="485" spans="1:29" ht="45" customHeight="1" x14ac:dyDescent="0.25">
      <c r="A485" s="325">
        <v>482</v>
      </c>
      <c r="B485" s="340" t="s">
        <v>1836</v>
      </c>
      <c r="C485" s="340" t="s">
        <v>1485</v>
      </c>
      <c r="D485" s="340" t="s">
        <v>1836</v>
      </c>
      <c r="E485" s="325" t="s">
        <v>1850</v>
      </c>
      <c r="F485" s="372" t="s">
        <v>5620</v>
      </c>
      <c r="G485" s="439" t="s">
        <v>201</v>
      </c>
      <c r="H485" s="349" t="s">
        <v>583</v>
      </c>
      <c r="I485" s="349">
        <v>8</v>
      </c>
      <c r="J485" s="349" t="s">
        <v>121</v>
      </c>
      <c r="K485" s="469"/>
      <c r="L485" s="357"/>
      <c r="M485" s="118" t="s">
        <v>5727</v>
      </c>
      <c r="N485" s="96"/>
      <c r="O485" s="37"/>
      <c r="P485" s="346" t="s">
        <v>1985</v>
      </c>
      <c r="Q485" s="347"/>
      <c r="R485" s="475" t="s">
        <v>5151</v>
      </c>
      <c r="S485" s="348" t="s">
        <v>5214</v>
      </c>
      <c r="T485" s="349"/>
      <c r="U485" s="349"/>
      <c r="V485" s="349"/>
      <c r="W485" s="351"/>
      <c r="X485" s="352"/>
      <c r="Y485" s="353" t="s">
        <v>1521</v>
      </c>
      <c r="AA485" s="63"/>
      <c r="AC485" s="37"/>
    </row>
    <row r="486" spans="1:29" ht="33.75" customHeight="1" x14ac:dyDescent="0.25">
      <c r="A486" s="325">
        <v>483</v>
      </c>
      <c r="B486" s="340" t="s">
        <v>1836</v>
      </c>
      <c r="C486" s="340" t="s">
        <v>1485</v>
      </c>
      <c r="D486" s="340" t="s">
        <v>1836</v>
      </c>
      <c r="E486" s="325" t="s">
        <v>1850</v>
      </c>
      <c r="F486" s="77" t="s">
        <v>5620</v>
      </c>
      <c r="G486" s="439" t="s">
        <v>202</v>
      </c>
      <c r="H486" s="349">
        <v>5.2</v>
      </c>
      <c r="I486" s="349">
        <v>9</v>
      </c>
      <c r="J486" s="349" t="s">
        <v>121</v>
      </c>
      <c r="K486" s="469"/>
      <c r="L486" s="357"/>
      <c r="M486" s="118" t="s">
        <v>5727</v>
      </c>
      <c r="N486" s="362"/>
      <c r="O486" s="37"/>
      <c r="P486" s="346" t="s">
        <v>1985</v>
      </c>
      <c r="Q486" s="347"/>
      <c r="R486" s="475" t="s">
        <v>5151</v>
      </c>
      <c r="S486" s="348" t="s">
        <v>5214</v>
      </c>
      <c r="T486" s="359"/>
      <c r="U486" s="359"/>
      <c r="V486" s="359"/>
      <c r="W486" s="364"/>
      <c r="X486" s="365"/>
      <c r="Y486" s="366" t="s">
        <v>1521</v>
      </c>
      <c r="AA486" s="63"/>
      <c r="AC486" s="37"/>
    </row>
    <row r="487" spans="1:29" ht="84" customHeight="1" x14ac:dyDescent="0.25">
      <c r="A487" s="325">
        <v>484</v>
      </c>
      <c r="B487" s="340" t="s">
        <v>1836</v>
      </c>
      <c r="C487" s="340" t="s">
        <v>1485</v>
      </c>
      <c r="D487" s="340" t="s">
        <v>1836</v>
      </c>
      <c r="E487" s="325" t="s">
        <v>1850</v>
      </c>
      <c r="F487" s="372" t="s">
        <v>5620</v>
      </c>
      <c r="G487" s="439" t="s">
        <v>204</v>
      </c>
      <c r="H487" s="349">
        <v>8.1</v>
      </c>
      <c r="I487" s="349">
        <v>15</v>
      </c>
      <c r="J487" s="349" t="s">
        <v>506</v>
      </c>
      <c r="K487" s="469"/>
      <c r="L487" s="357"/>
      <c r="M487" s="118" t="s">
        <v>5727</v>
      </c>
      <c r="N487" s="96"/>
      <c r="O487" s="314" t="s">
        <v>5395</v>
      </c>
      <c r="P487" s="346" t="s">
        <v>4456</v>
      </c>
      <c r="Q487" s="347"/>
      <c r="R487" s="53" t="s">
        <v>5152</v>
      </c>
      <c r="S487" s="348" t="str">
        <f>IF(OR(TAB_DJD2_FELIN[[#This Row],[Décision DGA]]="OK",TAB_DJD2_FELIN[[#This Row],[Décision DGA]]="AVPE"),"Réponse faite","")</f>
        <v/>
      </c>
      <c r="T487" s="349"/>
      <c r="U487" s="349"/>
      <c r="V487" s="349"/>
      <c r="W487" s="351"/>
      <c r="X487" s="352"/>
      <c r="Y487" s="353" t="s">
        <v>1521</v>
      </c>
      <c r="AA487" s="63"/>
      <c r="AC487" s="37"/>
    </row>
    <row r="488" spans="1:29" ht="45" customHeight="1" x14ac:dyDescent="0.25">
      <c r="A488" s="325">
        <v>485</v>
      </c>
      <c r="B488" s="340" t="s">
        <v>1836</v>
      </c>
      <c r="C488" s="340" t="s">
        <v>1485</v>
      </c>
      <c r="D488" s="340" t="s">
        <v>1836</v>
      </c>
      <c r="E488" s="325" t="s">
        <v>1850</v>
      </c>
      <c r="F488" s="372" t="s">
        <v>5621</v>
      </c>
      <c r="G488" s="439" t="s">
        <v>201</v>
      </c>
      <c r="H488" s="349" t="s">
        <v>583</v>
      </c>
      <c r="I488" s="349">
        <v>9</v>
      </c>
      <c r="J488" s="349" t="s">
        <v>121</v>
      </c>
      <c r="K488" s="469"/>
      <c r="L488" s="357"/>
      <c r="M488" s="118" t="s">
        <v>5727</v>
      </c>
      <c r="N488" s="96"/>
      <c r="O488" s="37"/>
      <c r="P488" s="346" t="s">
        <v>1985</v>
      </c>
      <c r="Q488" s="347"/>
      <c r="R488" s="475" t="s">
        <v>5153</v>
      </c>
      <c r="S488" s="348" t="s">
        <v>5214</v>
      </c>
      <c r="T488" s="349"/>
      <c r="U488" s="349"/>
      <c r="V488" s="349"/>
      <c r="W488" s="351"/>
      <c r="X488" s="352"/>
      <c r="Y488" s="353" t="s">
        <v>1521</v>
      </c>
      <c r="AA488" s="63"/>
      <c r="AC488" s="37"/>
    </row>
    <row r="489" spans="1:29" ht="45" customHeight="1" x14ac:dyDescent="0.25">
      <c r="A489" s="325">
        <v>486</v>
      </c>
      <c r="B489" s="340" t="s">
        <v>1836</v>
      </c>
      <c r="C489" s="340" t="s">
        <v>1485</v>
      </c>
      <c r="D489" s="340" t="s">
        <v>1836</v>
      </c>
      <c r="E489" s="325" t="s">
        <v>1850</v>
      </c>
      <c r="F489" s="372" t="s">
        <v>5621</v>
      </c>
      <c r="G489" s="439" t="s">
        <v>202</v>
      </c>
      <c r="H489" s="349">
        <v>5.2</v>
      </c>
      <c r="I489" s="349">
        <v>10</v>
      </c>
      <c r="J489" s="349" t="s">
        <v>121</v>
      </c>
      <c r="K489" s="469"/>
      <c r="L489" s="357"/>
      <c r="M489" s="118" t="s">
        <v>5727</v>
      </c>
      <c r="N489" s="362"/>
      <c r="O489" s="314" t="s">
        <v>5395</v>
      </c>
      <c r="P489" s="363" t="s">
        <v>4456</v>
      </c>
      <c r="Q489" s="363"/>
      <c r="R489" s="90" t="s">
        <v>4691</v>
      </c>
      <c r="S489" s="348" t="str">
        <f>IF(OR(TAB_DJD2_FELIN[[#This Row],[Décision DGA]]="OK",TAB_DJD2_FELIN[[#This Row],[Décision DGA]]="AVPE"),"Réponse faite","")</f>
        <v/>
      </c>
      <c r="T489" s="359"/>
      <c r="U489" s="359"/>
      <c r="V489" s="359"/>
      <c r="W489" s="364"/>
      <c r="X489" s="365"/>
      <c r="Y489" s="366"/>
      <c r="AA489" s="63"/>
      <c r="AC489" s="37"/>
    </row>
    <row r="490" spans="1:29" ht="60" customHeight="1" x14ac:dyDescent="0.25">
      <c r="A490" s="325">
        <v>487</v>
      </c>
      <c r="B490" s="340" t="s">
        <v>1836</v>
      </c>
      <c r="C490" s="340" t="s">
        <v>1485</v>
      </c>
      <c r="D490" s="340" t="s">
        <v>1836</v>
      </c>
      <c r="E490" s="325" t="s">
        <v>1850</v>
      </c>
      <c r="F490" s="372" t="s">
        <v>5621</v>
      </c>
      <c r="G490" s="439" t="s">
        <v>204</v>
      </c>
      <c r="H490" s="349">
        <v>5.4</v>
      </c>
      <c r="I490" s="349">
        <v>11</v>
      </c>
      <c r="J490" s="349" t="s">
        <v>19</v>
      </c>
      <c r="K490" s="469"/>
      <c r="L490" s="357"/>
      <c r="M490" s="118" t="s">
        <v>5727</v>
      </c>
      <c r="N490" s="362"/>
      <c r="O490" s="314" t="s">
        <v>5395</v>
      </c>
      <c r="P490" s="363" t="s">
        <v>4456</v>
      </c>
      <c r="Q490" s="363"/>
      <c r="R490" s="90" t="s">
        <v>4691</v>
      </c>
      <c r="S490" s="348" t="str">
        <f>IF(OR(TAB_DJD2_FELIN[[#This Row],[Décision DGA]]="OK",TAB_DJD2_FELIN[[#This Row],[Décision DGA]]="AVPE"),"Réponse faite","")</f>
        <v/>
      </c>
      <c r="T490" s="359"/>
      <c r="U490" s="359"/>
      <c r="V490" s="359"/>
      <c r="W490" s="364"/>
      <c r="X490" s="365"/>
      <c r="Y490" s="366"/>
      <c r="AA490" s="63"/>
      <c r="AC490" s="37"/>
    </row>
    <row r="491" spans="1:29" ht="84" customHeight="1" x14ac:dyDescent="0.25">
      <c r="A491" s="325">
        <v>488</v>
      </c>
      <c r="B491" s="340" t="s">
        <v>1836</v>
      </c>
      <c r="C491" s="340" t="s">
        <v>1485</v>
      </c>
      <c r="D491" s="340" t="s">
        <v>1836</v>
      </c>
      <c r="E491" s="325" t="s">
        <v>1850</v>
      </c>
      <c r="F491" s="372" t="s">
        <v>5621</v>
      </c>
      <c r="G491" s="439" t="s">
        <v>206</v>
      </c>
      <c r="H491" s="349">
        <v>8.1</v>
      </c>
      <c r="I491" s="349">
        <v>18</v>
      </c>
      <c r="J491" s="349" t="s">
        <v>19</v>
      </c>
      <c r="K491" s="469"/>
      <c r="L491" s="357"/>
      <c r="M491" s="118" t="s">
        <v>5727</v>
      </c>
      <c r="N491" s="96"/>
      <c r="O491" s="314" t="s">
        <v>5395</v>
      </c>
      <c r="P491" s="346" t="s">
        <v>4456</v>
      </c>
      <c r="Q491" s="347"/>
      <c r="R491" s="53" t="s">
        <v>4691</v>
      </c>
      <c r="S491" s="348" t="str">
        <f>IF(OR(TAB_DJD2_FELIN[[#This Row],[Décision DGA]]="OK",TAB_DJD2_FELIN[[#This Row],[Décision DGA]]="AVPE"),"Réponse faite","")</f>
        <v/>
      </c>
      <c r="T491" s="349"/>
      <c r="U491" s="349"/>
      <c r="V491" s="349"/>
      <c r="W491" s="351"/>
      <c r="X491" s="352"/>
      <c r="Y491" s="353"/>
      <c r="AA491" s="63"/>
      <c r="AC491" s="37"/>
    </row>
    <row r="492" spans="1:29" ht="45" customHeight="1" x14ac:dyDescent="0.25">
      <c r="A492" s="325">
        <v>489</v>
      </c>
      <c r="B492" s="340" t="s">
        <v>1485</v>
      </c>
      <c r="C492" s="340" t="s">
        <v>1836</v>
      </c>
      <c r="D492" s="340" t="s">
        <v>1836</v>
      </c>
      <c r="E492" s="325" t="s">
        <v>1851</v>
      </c>
      <c r="F492" s="372" t="s">
        <v>5622</v>
      </c>
      <c r="G492" s="485" t="s">
        <v>17</v>
      </c>
      <c r="H492" s="486">
        <v>4.0999999999999996</v>
      </c>
      <c r="I492" s="486" t="s">
        <v>584</v>
      </c>
      <c r="J492" s="486" t="s">
        <v>19</v>
      </c>
      <c r="K492" s="487"/>
      <c r="L492" s="488"/>
      <c r="M492" s="118" t="s">
        <v>5727</v>
      </c>
      <c r="N492" s="489" t="s">
        <v>1902</v>
      </c>
      <c r="O492" s="127" t="s">
        <v>3035</v>
      </c>
      <c r="P492" s="490" t="s">
        <v>1985</v>
      </c>
      <c r="Q492" s="491"/>
      <c r="R492" s="492" t="s">
        <v>5154</v>
      </c>
      <c r="S492" s="493" t="s">
        <v>5214</v>
      </c>
      <c r="T492" s="494"/>
      <c r="U492" s="494"/>
      <c r="V492" s="494"/>
      <c r="W492" s="495"/>
      <c r="X492" s="496"/>
      <c r="Y492" s="497" t="s">
        <v>1521</v>
      </c>
      <c r="AA492" s="63"/>
      <c r="AC492" s="127"/>
    </row>
    <row r="493" spans="1:29" ht="45" customHeight="1" x14ac:dyDescent="0.25">
      <c r="A493" s="325">
        <v>490</v>
      </c>
      <c r="B493" s="340" t="s">
        <v>1485</v>
      </c>
      <c r="C493" s="340" t="s">
        <v>1836</v>
      </c>
      <c r="D493" s="340" t="s">
        <v>1836</v>
      </c>
      <c r="E493" s="325" t="s">
        <v>1851</v>
      </c>
      <c r="F493" s="372" t="s">
        <v>5622</v>
      </c>
      <c r="G493" s="485" t="s">
        <v>21</v>
      </c>
      <c r="H493" s="486">
        <v>4.2</v>
      </c>
      <c r="I493" s="486" t="s">
        <v>584</v>
      </c>
      <c r="J493" s="486" t="s">
        <v>19</v>
      </c>
      <c r="K493" s="487"/>
      <c r="L493" s="488"/>
      <c r="M493" s="118" t="s">
        <v>5727</v>
      </c>
      <c r="N493" s="58" t="s">
        <v>1902</v>
      </c>
      <c r="O493" s="57" t="s">
        <v>3036</v>
      </c>
      <c r="P493" s="490" t="s">
        <v>1985</v>
      </c>
      <c r="Q493" s="491"/>
      <c r="R493" s="492" t="s">
        <v>5155</v>
      </c>
      <c r="S493" s="493" t="s">
        <v>5214</v>
      </c>
      <c r="T493" s="494"/>
      <c r="U493" s="494"/>
      <c r="V493" s="494"/>
      <c r="W493" s="495"/>
      <c r="X493" s="496"/>
      <c r="Y493" s="497" t="s">
        <v>1521</v>
      </c>
      <c r="AA493" s="63"/>
      <c r="AC493" s="57"/>
    </row>
    <row r="494" spans="1:29" ht="45" customHeight="1" x14ac:dyDescent="0.25">
      <c r="A494" s="325">
        <v>491</v>
      </c>
      <c r="B494" s="340" t="s">
        <v>1485</v>
      </c>
      <c r="C494" s="340" t="s">
        <v>1836</v>
      </c>
      <c r="D494" s="340" t="s">
        <v>1836</v>
      </c>
      <c r="E494" s="325" t="s">
        <v>1851</v>
      </c>
      <c r="F494" s="372" t="s">
        <v>5622</v>
      </c>
      <c r="G494" s="485" t="s">
        <v>24</v>
      </c>
      <c r="H494" s="486" t="s">
        <v>160</v>
      </c>
      <c r="I494" s="486" t="s">
        <v>584</v>
      </c>
      <c r="J494" s="486" t="s">
        <v>19</v>
      </c>
      <c r="K494" s="487"/>
      <c r="L494" s="488"/>
      <c r="M494" s="118" t="s">
        <v>5727</v>
      </c>
      <c r="N494" s="58" t="s">
        <v>1902</v>
      </c>
      <c r="O494" s="57" t="s">
        <v>3037</v>
      </c>
      <c r="P494" s="490" t="s">
        <v>1985</v>
      </c>
      <c r="Q494" s="491"/>
      <c r="R494" s="492" t="s">
        <v>5154</v>
      </c>
      <c r="S494" s="493" t="s">
        <v>5214</v>
      </c>
      <c r="T494" s="494"/>
      <c r="U494" s="494"/>
      <c r="V494" s="494"/>
      <c r="W494" s="495"/>
      <c r="X494" s="496"/>
      <c r="Y494" s="497" t="s">
        <v>1521</v>
      </c>
      <c r="AA494" s="63"/>
      <c r="AC494" s="57"/>
    </row>
    <row r="495" spans="1:29" ht="76.5" customHeight="1" x14ac:dyDescent="0.25">
      <c r="A495" s="325">
        <v>492</v>
      </c>
      <c r="B495" s="340" t="s">
        <v>1485</v>
      </c>
      <c r="C495" s="340" t="s">
        <v>1837</v>
      </c>
      <c r="D495" s="340" t="s">
        <v>1837</v>
      </c>
      <c r="E495" s="325" t="s">
        <v>1851</v>
      </c>
      <c r="F495" s="372" t="s">
        <v>5622</v>
      </c>
      <c r="G495" s="485" t="s">
        <v>27</v>
      </c>
      <c r="H495" s="486">
        <v>4.4000000000000004</v>
      </c>
      <c r="I495" s="486" t="s">
        <v>584</v>
      </c>
      <c r="J495" s="486" t="s">
        <v>19</v>
      </c>
      <c r="K495" s="487" t="s">
        <v>20</v>
      </c>
      <c r="L495" s="488"/>
      <c r="M495" s="118" t="s">
        <v>5727</v>
      </c>
      <c r="N495" s="498" t="s">
        <v>1902</v>
      </c>
      <c r="O495" s="59" t="s">
        <v>1922</v>
      </c>
      <c r="P495" s="490" t="s">
        <v>1979</v>
      </c>
      <c r="Q495" s="491"/>
      <c r="R495" s="492" t="s">
        <v>1990</v>
      </c>
      <c r="S495" s="493" t="s">
        <v>5214</v>
      </c>
      <c r="T495" s="494"/>
      <c r="U495" s="494"/>
      <c r="V495" s="494"/>
      <c r="W495" s="495"/>
      <c r="X495" s="496"/>
      <c r="Y495" s="497"/>
      <c r="AA495" s="63"/>
      <c r="AC495" s="59"/>
    </row>
    <row r="496" spans="1:29" ht="45" customHeight="1" x14ac:dyDescent="0.25">
      <c r="A496" s="325">
        <v>493</v>
      </c>
      <c r="B496" s="340" t="s">
        <v>1485</v>
      </c>
      <c r="C496" s="340" t="s">
        <v>1836</v>
      </c>
      <c r="D496" s="340" t="s">
        <v>1836</v>
      </c>
      <c r="E496" s="325" t="s">
        <v>1851</v>
      </c>
      <c r="F496" s="372" t="s">
        <v>5622</v>
      </c>
      <c r="G496" s="485" t="s">
        <v>44</v>
      </c>
      <c r="H496" s="486"/>
      <c r="I496" s="486" t="s">
        <v>584</v>
      </c>
      <c r="J496" s="486" t="s">
        <v>19</v>
      </c>
      <c r="K496" s="487" t="s">
        <v>20</v>
      </c>
      <c r="L496" s="488"/>
      <c r="M496" s="118" t="s">
        <v>5727</v>
      </c>
      <c r="N496" s="96" t="s">
        <v>1902</v>
      </c>
      <c r="O496" s="37" t="s">
        <v>1905</v>
      </c>
      <c r="P496" s="363" t="s">
        <v>1985</v>
      </c>
      <c r="Q496" s="394">
        <v>43378</v>
      </c>
      <c r="R496" s="53" t="s">
        <v>5227</v>
      </c>
      <c r="S496" s="348" t="s">
        <v>5214</v>
      </c>
      <c r="T496" s="494"/>
      <c r="U496" s="494"/>
      <c r="V496" s="494"/>
      <c r="W496" s="495"/>
      <c r="X496" s="496"/>
      <c r="Y496" s="497"/>
      <c r="AA496" s="63"/>
      <c r="AC496" s="37"/>
    </row>
    <row r="497" spans="1:29" ht="67.5" customHeight="1" x14ac:dyDescent="0.25">
      <c r="A497" s="325">
        <v>494</v>
      </c>
      <c r="B497" s="340" t="s">
        <v>1485</v>
      </c>
      <c r="C497" s="340" t="s">
        <v>1837</v>
      </c>
      <c r="D497" s="340" t="s">
        <v>1837</v>
      </c>
      <c r="E497" s="325" t="s">
        <v>1851</v>
      </c>
      <c r="F497" s="372" t="s">
        <v>5622</v>
      </c>
      <c r="G497" s="499" t="s">
        <v>585</v>
      </c>
      <c r="H497" s="500" t="s">
        <v>586</v>
      </c>
      <c r="I497" s="501">
        <v>6</v>
      </c>
      <c r="J497" s="502" t="s">
        <v>19</v>
      </c>
      <c r="K497" s="503"/>
      <c r="L497" s="430"/>
      <c r="M497" s="118" t="s">
        <v>5727</v>
      </c>
      <c r="N497" s="58" t="s">
        <v>1902</v>
      </c>
      <c r="O497" s="57" t="s">
        <v>3039</v>
      </c>
      <c r="P497" s="504" t="s">
        <v>1985</v>
      </c>
      <c r="Q497" s="505"/>
      <c r="R497" s="506" t="s">
        <v>5156</v>
      </c>
      <c r="S497" s="493" t="s">
        <v>5214</v>
      </c>
      <c r="T497" s="507"/>
      <c r="U497" s="507"/>
      <c r="V497" s="507"/>
      <c r="W497" s="508"/>
      <c r="X497" s="509"/>
      <c r="Y497" s="510" t="s">
        <v>1521</v>
      </c>
      <c r="AA497" s="63"/>
      <c r="AC497" s="57"/>
    </row>
    <row r="498" spans="1:29" ht="67.5" customHeight="1" x14ac:dyDescent="0.25">
      <c r="A498" s="325">
        <v>495</v>
      </c>
      <c r="B498" s="340" t="s">
        <v>1485</v>
      </c>
      <c r="C498" s="340" t="s">
        <v>1837</v>
      </c>
      <c r="D498" s="340" t="s">
        <v>1837</v>
      </c>
      <c r="E498" s="325" t="s">
        <v>1851</v>
      </c>
      <c r="F498" s="372" t="s">
        <v>5622</v>
      </c>
      <c r="G498" s="511" t="s">
        <v>587</v>
      </c>
      <c r="H498" s="512" t="s">
        <v>586</v>
      </c>
      <c r="I498" s="513">
        <v>6</v>
      </c>
      <c r="J498" s="514" t="s">
        <v>19</v>
      </c>
      <c r="K498" s="515"/>
      <c r="L498" s="430"/>
      <c r="M498" s="118" t="s">
        <v>5727</v>
      </c>
      <c r="N498" s="58" t="s">
        <v>1902</v>
      </c>
      <c r="O498" s="57" t="s">
        <v>3039</v>
      </c>
      <c r="P498" s="504" t="s">
        <v>1985</v>
      </c>
      <c r="Q498" s="505"/>
      <c r="R498" s="506" t="s">
        <v>5156</v>
      </c>
      <c r="S498" s="493" t="s">
        <v>5214</v>
      </c>
      <c r="T498" s="507"/>
      <c r="U498" s="507"/>
      <c r="V498" s="507"/>
      <c r="W498" s="508"/>
      <c r="X498" s="509"/>
      <c r="Y498" s="510" t="s">
        <v>1521</v>
      </c>
      <c r="AA498" s="63"/>
      <c r="AC498" s="57"/>
    </row>
    <row r="499" spans="1:29" ht="67.5" customHeight="1" x14ac:dyDescent="0.25">
      <c r="A499" s="325">
        <v>496</v>
      </c>
      <c r="B499" s="340" t="s">
        <v>1485</v>
      </c>
      <c r="C499" s="340" t="s">
        <v>1837</v>
      </c>
      <c r="D499" s="340" t="s">
        <v>1837</v>
      </c>
      <c r="E499" s="325" t="s">
        <v>1851</v>
      </c>
      <c r="F499" s="372" t="s">
        <v>5622</v>
      </c>
      <c r="G499" s="511" t="s">
        <v>588</v>
      </c>
      <c r="H499" s="512" t="s">
        <v>586</v>
      </c>
      <c r="I499" s="513">
        <v>6</v>
      </c>
      <c r="J499" s="514" t="s">
        <v>19</v>
      </c>
      <c r="K499" s="515"/>
      <c r="L499" s="430"/>
      <c r="M499" s="118" t="s">
        <v>5727</v>
      </c>
      <c r="N499" s="58" t="s">
        <v>1902</v>
      </c>
      <c r="O499" s="57" t="s">
        <v>3040</v>
      </c>
      <c r="P499" s="504" t="s">
        <v>1985</v>
      </c>
      <c r="Q499" s="505"/>
      <c r="R499" s="506" t="s">
        <v>5156</v>
      </c>
      <c r="S499" s="493" t="s">
        <v>5214</v>
      </c>
      <c r="T499" s="507"/>
      <c r="U499" s="507"/>
      <c r="V499" s="507"/>
      <c r="W499" s="508"/>
      <c r="X499" s="509"/>
      <c r="Y499" s="510" t="s">
        <v>1521</v>
      </c>
      <c r="AA499" s="63"/>
      <c r="AC499" s="57"/>
    </row>
    <row r="500" spans="1:29" ht="67.5" customHeight="1" x14ac:dyDescent="0.25">
      <c r="A500" s="325">
        <v>497</v>
      </c>
      <c r="B500" s="340" t="s">
        <v>1485</v>
      </c>
      <c r="C500" s="340" t="s">
        <v>1837</v>
      </c>
      <c r="D500" s="340" t="s">
        <v>1837</v>
      </c>
      <c r="E500" s="325" t="s">
        <v>1851</v>
      </c>
      <c r="F500" s="372" t="s">
        <v>5622</v>
      </c>
      <c r="G500" s="511" t="s">
        <v>589</v>
      </c>
      <c r="H500" s="512" t="s">
        <v>586</v>
      </c>
      <c r="I500" s="513">
        <v>6</v>
      </c>
      <c r="J500" s="514" t="s">
        <v>19</v>
      </c>
      <c r="K500" s="515"/>
      <c r="L500" s="430"/>
      <c r="M500" s="118" t="s">
        <v>5727</v>
      </c>
      <c r="N500" s="58" t="s">
        <v>1902</v>
      </c>
      <c r="O500" s="57" t="s">
        <v>3040</v>
      </c>
      <c r="P500" s="504" t="s">
        <v>1985</v>
      </c>
      <c r="Q500" s="505"/>
      <c r="R500" s="506" t="s">
        <v>5156</v>
      </c>
      <c r="S500" s="493" t="s">
        <v>5214</v>
      </c>
      <c r="T500" s="507"/>
      <c r="U500" s="507"/>
      <c r="V500" s="507"/>
      <c r="W500" s="508"/>
      <c r="X500" s="509"/>
      <c r="Y500" s="510" t="s">
        <v>1521</v>
      </c>
      <c r="AA500" s="63"/>
      <c r="AC500" s="57"/>
    </row>
    <row r="501" spans="1:29" ht="67.5" customHeight="1" x14ac:dyDescent="0.25">
      <c r="A501" s="325">
        <v>498</v>
      </c>
      <c r="B501" s="340" t="s">
        <v>1485</v>
      </c>
      <c r="C501" s="340" t="s">
        <v>1837</v>
      </c>
      <c r="D501" s="340" t="s">
        <v>1837</v>
      </c>
      <c r="E501" s="325" t="s">
        <v>1851</v>
      </c>
      <c r="F501" s="372" t="s">
        <v>5622</v>
      </c>
      <c r="G501" s="511" t="s">
        <v>590</v>
      </c>
      <c r="H501" s="512" t="s">
        <v>586</v>
      </c>
      <c r="I501" s="513">
        <v>7</v>
      </c>
      <c r="J501" s="514" t="s">
        <v>19</v>
      </c>
      <c r="K501" s="515"/>
      <c r="L501" s="430"/>
      <c r="M501" s="118" t="s">
        <v>5727</v>
      </c>
      <c r="N501" s="58" t="s">
        <v>1902</v>
      </c>
      <c r="O501" s="57" t="s">
        <v>3040</v>
      </c>
      <c r="P501" s="504" t="s">
        <v>1985</v>
      </c>
      <c r="Q501" s="505"/>
      <c r="R501" s="506" t="s">
        <v>5156</v>
      </c>
      <c r="S501" s="493" t="s">
        <v>5214</v>
      </c>
      <c r="T501" s="507"/>
      <c r="U501" s="507"/>
      <c r="V501" s="507"/>
      <c r="W501" s="508"/>
      <c r="X501" s="509"/>
      <c r="Y501" s="510" t="s">
        <v>1521</v>
      </c>
      <c r="AA501" s="63"/>
      <c r="AC501" s="57"/>
    </row>
    <row r="502" spans="1:29" ht="67.5" customHeight="1" x14ac:dyDescent="0.25">
      <c r="A502" s="325">
        <v>499</v>
      </c>
      <c r="B502" s="340" t="s">
        <v>1485</v>
      </c>
      <c r="C502" s="340" t="s">
        <v>1837</v>
      </c>
      <c r="D502" s="340" t="s">
        <v>1837</v>
      </c>
      <c r="E502" s="325" t="s">
        <v>1851</v>
      </c>
      <c r="F502" s="372" t="s">
        <v>5622</v>
      </c>
      <c r="G502" s="511" t="s">
        <v>591</v>
      </c>
      <c r="H502" s="512" t="s">
        <v>586</v>
      </c>
      <c r="I502" s="513">
        <v>8</v>
      </c>
      <c r="J502" s="514" t="s">
        <v>19</v>
      </c>
      <c r="K502" s="515"/>
      <c r="L502" s="430"/>
      <c r="M502" s="118" t="s">
        <v>5727</v>
      </c>
      <c r="N502" s="58" t="s">
        <v>1902</v>
      </c>
      <c r="O502" s="57" t="s">
        <v>3040</v>
      </c>
      <c r="P502" s="504" t="s">
        <v>1985</v>
      </c>
      <c r="Q502" s="505"/>
      <c r="R502" s="506" t="s">
        <v>5156</v>
      </c>
      <c r="S502" s="493" t="s">
        <v>5214</v>
      </c>
      <c r="T502" s="507"/>
      <c r="U502" s="507"/>
      <c r="V502" s="507"/>
      <c r="W502" s="508"/>
      <c r="X502" s="509"/>
      <c r="Y502" s="510" t="s">
        <v>1521</v>
      </c>
      <c r="AA502" s="63"/>
      <c r="AC502" s="57"/>
    </row>
    <row r="503" spans="1:29" ht="127.5" customHeight="1" x14ac:dyDescent="0.25">
      <c r="A503" s="325">
        <v>500</v>
      </c>
      <c r="B503" s="340" t="s">
        <v>1485</v>
      </c>
      <c r="C503" s="340" t="s">
        <v>1836</v>
      </c>
      <c r="D503" s="340" t="s">
        <v>1836</v>
      </c>
      <c r="E503" s="325" t="s">
        <v>1851</v>
      </c>
      <c r="F503" s="372" t="s">
        <v>5622</v>
      </c>
      <c r="G503" s="516" t="s">
        <v>592</v>
      </c>
      <c r="H503" s="512" t="s">
        <v>586</v>
      </c>
      <c r="I503" s="512">
        <v>8</v>
      </c>
      <c r="J503" s="514" t="s">
        <v>506</v>
      </c>
      <c r="K503" s="515"/>
      <c r="L503" s="430"/>
      <c r="M503" s="118" t="s">
        <v>5727</v>
      </c>
      <c r="N503" s="58" t="s">
        <v>1902</v>
      </c>
      <c r="O503" s="57" t="s">
        <v>3043</v>
      </c>
      <c r="P503" s="504" t="s">
        <v>1985</v>
      </c>
      <c r="Q503" s="505"/>
      <c r="R503" s="506" t="s">
        <v>4751</v>
      </c>
      <c r="S503" s="493" t="s">
        <v>5214</v>
      </c>
      <c r="T503" s="507"/>
      <c r="U503" s="507"/>
      <c r="V503" s="507"/>
      <c r="W503" s="508"/>
      <c r="X503" s="509"/>
      <c r="Y503" s="510"/>
      <c r="AA503" s="63"/>
      <c r="AC503" s="57"/>
    </row>
    <row r="504" spans="1:29" ht="45" customHeight="1" x14ac:dyDescent="0.25">
      <c r="A504" s="325">
        <v>501</v>
      </c>
      <c r="B504" s="340" t="s">
        <v>1485</v>
      </c>
      <c r="C504" s="340" t="s">
        <v>1836</v>
      </c>
      <c r="D504" s="340" t="s">
        <v>1836</v>
      </c>
      <c r="E504" s="325" t="s">
        <v>1851</v>
      </c>
      <c r="F504" s="372" t="s">
        <v>5622</v>
      </c>
      <c r="G504" s="516" t="s">
        <v>593</v>
      </c>
      <c r="H504" s="512" t="s">
        <v>594</v>
      </c>
      <c r="I504" s="517">
        <v>8</v>
      </c>
      <c r="J504" s="518" t="s">
        <v>46</v>
      </c>
      <c r="K504" s="519"/>
      <c r="L504" s="520"/>
      <c r="M504" s="118" t="s">
        <v>5727</v>
      </c>
      <c r="N504" s="58" t="s">
        <v>1902</v>
      </c>
      <c r="O504" s="57" t="s">
        <v>3044</v>
      </c>
      <c r="P504" s="504" t="s">
        <v>1985</v>
      </c>
      <c r="Q504" s="505"/>
      <c r="R504" s="506" t="s">
        <v>4751</v>
      </c>
      <c r="S504" s="493" t="s">
        <v>5214</v>
      </c>
      <c r="T504" s="507"/>
      <c r="U504" s="507"/>
      <c r="V504" s="507"/>
      <c r="W504" s="508"/>
      <c r="X504" s="509"/>
      <c r="Y504" s="510"/>
      <c r="AA504" s="63"/>
      <c r="AC504" s="57"/>
    </row>
    <row r="505" spans="1:29" ht="45" customHeight="1" x14ac:dyDescent="0.25">
      <c r="A505" s="325">
        <v>502</v>
      </c>
      <c r="B505" s="340" t="s">
        <v>1485</v>
      </c>
      <c r="C505" s="340" t="s">
        <v>1836</v>
      </c>
      <c r="D505" s="340" t="s">
        <v>1836</v>
      </c>
      <c r="E505" s="325" t="s">
        <v>1851</v>
      </c>
      <c r="F505" s="372" t="s">
        <v>5622</v>
      </c>
      <c r="G505" s="516" t="s">
        <v>595</v>
      </c>
      <c r="H505" s="512" t="s">
        <v>596</v>
      </c>
      <c r="I505" s="512">
        <v>12</v>
      </c>
      <c r="J505" s="514" t="s">
        <v>506</v>
      </c>
      <c r="K505" s="515"/>
      <c r="L505" s="430"/>
      <c r="M505" s="118" t="s">
        <v>5727</v>
      </c>
      <c r="N505" s="58" t="s">
        <v>1902</v>
      </c>
      <c r="O505" s="57" t="s">
        <v>3045</v>
      </c>
      <c r="P505" s="504" t="s">
        <v>1985</v>
      </c>
      <c r="Q505" s="505"/>
      <c r="R505" s="506" t="s">
        <v>4751</v>
      </c>
      <c r="S505" s="493" t="s">
        <v>5214</v>
      </c>
      <c r="T505" s="507"/>
      <c r="U505" s="507"/>
      <c r="V505" s="507"/>
      <c r="W505" s="508"/>
      <c r="X505" s="509"/>
      <c r="Y505" s="510"/>
      <c r="AA505" s="63"/>
      <c r="AC505" s="57"/>
    </row>
    <row r="506" spans="1:29" ht="100.5" customHeight="1" x14ac:dyDescent="0.25">
      <c r="A506" s="325">
        <v>503</v>
      </c>
      <c r="B506" s="340" t="s">
        <v>1485</v>
      </c>
      <c r="C506" s="340" t="s">
        <v>1836</v>
      </c>
      <c r="D506" s="340" t="s">
        <v>1836</v>
      </c>
      <c r="E506" s="325" t="s">
        <v>1851</v>
      </c>
      <c r="F506" s="372" t="s">
        <v>5622</v>
      </c>
      <c r="G506" s="516" t="s">
        <v>597</v>
      </c>
      <c r="H506" s="521" t="s">
        <v>596</v>
      </c>
      <c r="I506" s="521">
        <v>12</v>
      </c>
      <c r="J506" s="514" t="s">
        <v>506</v>
      </c>
      <c r="K506" s="515"/>
      <c r="L506" s="430"/>
      <c r="M506" s="118" t="s">
        <v>5727</v>
      </c>
      <c r="N506" s="58" t="s">
        <v>3047</v>
      </c>
      <c r="O506" s="57" t="s">
        <v>3048</v>
      </c>
      <c r="P506" s="504" t="s">
        <v>1985</v>
      </c>
      <c r="Q506" s="505"/>
      <c r="R506" s="506" t="s">
        <v>4751</v>
      </c>
      <c r="S506" s="493" t="s">
        <v>5214</v>
      </c>
      <c r="T506" s="507"/>
      <c r="U506" s="507"/>
      <c r="V506" s="507"/>
      <c r="W506" s="508"/>
      <c r="X506" s="509"/>
      <c r="Y506" s="510"/>
      <c r="AA506" s="63"/>
      <c r="AC506" s="57"/>
    </row>
    <row r="507" spans="1:29" ht="75" customHeight="1" x14ac:dyDescent="0.25">
      <c r="A507" s="325">
        <v>504</v>
      </c>
      <c r="B507" s="340" t="s">
        <v>1485</v>
      </c>
      <c r="C507" s="340" t="s">
        <v>1836</v>
      </c>
      <c r="D507" s="340" t="s">
        <v>1836</v>
      </c>
      <c r="E507" s="325" t="s">
        <v>1851</v>
      </c>
      <c r="F507" s="372" t="s">
        <v>5622</v>
      </c>
      <c r="G507" s="511" t="s">
        <v>598</v>
      </c>
      <c r="H507" s="521" t="s">
        <v>596</v>
      </c>
      <c r="I507" s="513">
        <v>13</v>
      </c>
      <c r="J507" s="514" t="s">
        <v>19</v>
      </c>
      <c r="K507" s="515"/>
      <c r="L507" s="430"/>
      <c r="M507" s="118" t="s">
        <v>5727</v>
      </c>
      <c r="N507" s="58" t="s">
        <v>1902</v>
      </c>
      <c r="O507" s="57" t="s">
        <v>3046</v>
      </c>
      <c r="P507" s="504" t="s">
        <v>4455</v>
      </c>
      <c r="Q507" s="505"/>
      <c r="R507" s="506" t="s">
        <v>4690</v>
      </c>
      <c r="S507" s="493" t="s">
        <v>5214</v>
      </c>
      <c r="T507" s="507"/>
      <c r="U507" s="507"/>
      <c r="V507" s="507"/>
      <c r="W507" s="508"/>
      <c r="X507" s="509"/>
      <c r="Y507" s="510"/>
      <c r="AA507" s="63"/>
      <c r="AC507" s="57"/>
    </row>
    <row r="508" spans="1:29" ht="45" customHeight="1" x14ac:dyDescent="0.25">
      <c r="A508" s="325">
        <v>505</v>
      </c>
      <c r="B508" s="340" t="s">
        <v>1485</v>
      </c>
      <c r="C508" s="340" t="s">
        <v>1836</v>
      </c>
      <c r="D508" s="340" t="s">
        <v>1836</v>
      </c>
      <c r="E508" s="325" t="s">
        <v>1851</v>
      </c>
      <c r="F508" s="372" t="s">
        <v>5622</v>
      </c>
      <c r="G508" s="516" t="s">
        <v>599</v>
      </c>
      <c r="H508" s="521" t="s">
        <v>596</v>
      </c>
      <c r="I508" s="521">
        <v>13</v>
      </c>
      <c r="J508" s="514" t="s">
        <v>506</v>
      </c>
      <c r="K508" s="515"/>
      <c r="L508" s="430"/>
      <c r="M508" s="118" t="s">
        <v>5727</v>
      </c>
      <c r="N508" s="58" t="s">
        <v>1902</v>
      </c>
      <c r="O508" s="57" t="s">
        <v>3049</v>
      </c>
      <c r="P508" s="504" t="s">
        <v>1985</v>
      </c>
      <c r="Q508" s="505"/>
      <c r="R508" s="506" t="s">
        <v>4751</v>
      </c>
      <c r="S508" s="493" t="s">
        <v>5214</v>
      </c>
      <c r="T508" s="507"/>
      <c r="U508" s="507"/>
      <c r="V508" s="507"/>
      <c r="W508" s="508"/>
      <c r="X508" s="509"/>
      <c r="Y508" s="510"/>
      <c r="AA508" s="63"/>
      <c r="AC508" s="57"/>
    </row>
    <row r="509" spans="1:29" ht="171" customHeight="1" x14ac:dyDescent="0.25">
      <c r="A509" s="325">
        <v>506</v>
      </c>
      <c r="B509" s="340" t="s">
        <v>1485</v>
      </c>
      <c r="C509" s="340" t="s">
        <v>1836</v>
      </c>
      <c r="D509" s="340" t="s">
        <v>1836</v>
      </c>
      <c r="E509" s="325" t="s">
        <v>1851</v>
      </c>
      <c r="F509" s="372" t="s">
        <v>5622</v>
      </c>
      <c r="G509" s="516" t="s">
        <v>600</v>
      </c>
      <c r="H509" s="521" t="s">
        <v>596</v>
      </c>
      <c r="I509" s="512">
        <v>13</v>
      </c>
      <c r="J509" s="514" t="s">
        <v>506</v>
      </c>
      <c r="K509" s="515"/>
      <c r="L509" s="430"/>
      <c r="M509" s="118" t="s">
        <v>5727</v>
      </c>
      <c r="N509" s="58" t="s">
        <v>1902</v>
      </c>
      <c r="O509" s="57" t="s">
        <v>3046</v>
      </c>
      <c r="P509" s="504" t="s">
        <v>1985</v>
      </c>
      <c r="Q509" s="505"/>
      <c r="R509" s="506" t="s">
        <v>4751</v>
      </c>
      <c r="S509" s="493" t="s">
        <v>5214</v>
      </c>
      <c r="T509" s="507"/>
      <c r="U509" s="507"/>
      <c r="V509" s="507"/>
      <c r="W509" s="508"/>
      <c r="X509" s="509"/>
      <c r="Y509" s="510"/>
      <c r="AA509" s="63"/>
      <c r="AC509" s="57"/>
    </row>
    <row r="510" spans="1:29" ht="99" customHeight="1" x14ac:dyDescent="0.25">
      <c r="A510" s="325">
        <v>507</v>
      </c>
      <c r="B510" s="340" t="s">
        <v>1485</v>
      </c>
      <c r="C510" s="340" t="s">
        <v>1836</v>
      </c>
      <c r="D510" s="340" t="s">
        <v>1836</v>
      </c>
      <c r="E510" s="325" t="s">
        <v>1851</v>
      </c>
      <c r="F510" s="372" t="s">
        <v>5622</v>
      </c>
      <c r="G510" s="511" t="s">
        <v>601</v>
      </c>
      <c r="H510" s="521" t="s">
        <v>602</v>
      </c>
      <c r="I510" s="513">
        <v>14</v>
      </c>
      <c r="J510" s="514" t="s">
        <v>19</v>
      </c>
      <c r="K510" s="515"/>
      <c r="L510" s="430"/>
      <c r="M510" s="118" t="s">
        <v>5727</v>
      </c>
      <c r="N510" s="58" t="s">
        <v>1907</v>
      </c>
      <c r="O510" s="57" t="s">
        <v>3050</v>
      </c>
      <c r="P510" s="346" t="s">
        <v>1979</v>
      </c>
      <c r="Q510" s="355">
        <v>43378</v>
      </c>
      <c r="R510" s="53" t="s">
        <v>5228</v>
      </c>
      <c r="S510" s="493" t="s">
        <v>5214</v>
      </c>
      <c r="T510" s="507"/>
      <c r="U510" s="507"/>
      <c r="V510" s="507"/>
      <c r="W510" s="508"/>
      <c r="X510" s="509"/>
      <c r="Y510" s="510"/>
      <c r="AA510" s="63"/>
      <c r="AC510" s="57"/>
    </row>
    <row r="511" spans="1:29" ht="108" customHeight="1" x14ac:dyDescent="0.25">
      <c r="A511" s="325">
        <v>508</v>
      </c>
      <c r="B511" s="340" t="s">
        <v>1485</v>
      </c>
      <c r="C511" s="340" t="s">
        <v>1836</v>
      </c>
      <c r="D511" s="340" t="s">
        <v>1836</v>
      </c>
      <c r="E511" s="325" t="s">
        <v>1851</v>
      </c>
      <c r="F511" s="372" t="s">
        <v>5622</v>
      </c>
      <c r="G511" s="511" t="s">
        <v>603</v>
      </c>
      <c r="H511" s="513" t="s">
        <v>604</v>
      </c>
      <c r="I511" s="513">
        <v>14</v>
      </c>
      <c r="J511" s="523" t="s">
        <v>46</v>
      </c>
      <c r="K511" s="429"/>
      <c r="L511" s="430"/>
      <c r="M511" s="118" t="s">
        <v>5727</v>
      </c>
      <c r="N511" s="58" t="s">
        <v>1902</v>
      </c>
      <c r="O511" s="57" t="s">
        <v>3054</v>
      </c>
      <c r="P511" s="346" t="s">
        <v>1979</v>
      </c>
      <c r="Q511" s="355">
        <v>43378</v>
      </c>
      <c r="R511" s="506" t="s">
        <v>5229</v>
      </c>
      <c r="S511" s="493" t="s">
        <v>5214</v>
      </c>
      <c r="T511" s="507"/>
      <c r="U511" s="507"/>
      <c r="V511" s="507"/>
      <c r="W511" s="508"/>
      <c r="X511" s="509"/>
      <c r="Y511" s="510"/>
      <c r="AA511" s="63"/>
      <c r="AC511" s="57"/>
    </row>
    <row r="512" spans="1:29" ht="90" customHeight="1" x14ac:dyDescent="0.25">
      <c r="A512" s="325">
        <v>509</v>
      </c>
      <c r="B512" s="340" t="s">
        <v>1485</v>
      </c>
      <c r="C512" s="340" t="s">
        <v>1836</v>
      </c>
      <c r="D512" s="340" t="s">
        <v>1836</v>
      </c>
      <c r="E512" s="325" t="s">
        <v>1851</v>
      </c>
      <c r="F512" s="372" t="s">
        <v>5622</v>
      </c>
      <c r="G512" s="511" t="s">
        <v>605</v>
      </c>
      <c r="H512" s="513" t="s">
        <v>606</v>
      </c>
      <c r="I512" s="513">
        <v>15</v>
      </c>
      <c r="J512" s="514" t="s">
        <v>19</v>
      </c>
      <c r="K512" s="515"/>
      <c r="L512" s="430"/>
      <c r="M512" s="118" t="s">
        <v>5727</v>
      </c>
      <c r="N512" s="58" t="s">
        <v>1902</v>
      </c>
      <c r="O512" s="57" t="s">
        <v>3053</v>
      </c>
      <c r="P512" s="504" t="s">
        <v>1979</v>
      </c>
      <c r="Q512" s="505"/>
      <c r="R512" s="506" t="s">
        <v>5157</v>
      </c>
      <c r="S512" s="493" t="s">
        <v>5214</v>
      </c>
      <c r="T512" s="507"/>
      <c r="U512" s="507"/>
      <c r="V512" s="507"/>
      <c r="W512" s="508"/>
      <c r="X512" s="509"/>
      <c r="Y512" s="510" t="s">
        <v>1521</v>
      </c>
      <c r="AA512" s="63"/>
      <c r="AC512" s="57"/>
    </row>
    <row r="513" spans="1:29" ht="60" customHeight="1" x14ac:dyDescent="0.25">
      <c r="A513" s="325">
        <v>510</v>
      </c>
      <c r="B513" s="340" t="s">
        <v>1485</v>
      </c>
      <c r="C513" s="340" t="s">
        <v>1836</v>
      </c>
      <c r="D513" s="340" t="s">
        <v>1836</v>
      </c>
      <c r="E513" s="325" t="s">
        <v>1851</v>
      </c>
      <c r="F513" s="372" t="s">
        <v>5622</v>
      </c>
      <c r="G513" s="511" t="s">
        <v>607</v>
      </c>
      <c r="H513" s="513" t="s">
        <v>606</v>
      </c>
      <c r="I513" s="513">
        <v>15</v>
      </c>
      <c r="J513" s="523" t="s">
        <v>121</v>
      </c>
      <c r="K513" s="429"/>
      <c r="L513" s="430"/>
      <c r="M513" s="118" t="s">
        <v>5727</v>
      </c>
      <c r="N513" s="58" t="s">
        <v>1907</v>
      </c>
      <c r="O513" s="57" t="s">
        <v>3055</v>
      </c>
      <c r="P513" s="346" t="s">
        <v>1985</v>
      </c>
      <c r="Q513" s="355">
        <v>43378</v>
      </c>
      <c r="R513" s="53" t="s">
        <v>5230</v>
      </c>
      <c r="S513" s="493" t="s">
        <v>5214</v>
      </c>
      <c r="T513" s="507"/>
      <c r="U513" s="507"/>
      <c r="V513" s="507"/>
      <c r="W513" s="508"/>
      <c r="X513" s="509"/>
      <c r="Y513" s="510"/>
      <c r="AA513" s="63"/>
      <c r="AC513" s="57"/>
    </row>
    <row r="514" spans="1:29" ht="60" customHeight="1" x14ac:dyDescent="0.25">
      <c r="A514" s="325">
        <v>511</v>
      </c>
      <c r="B514" s="340" t="s">
        <v>1485</v>
      </c>
      <c r="C514" s="340" t="s">
        <v>1836</v>
      </c>
      <c r="D514" s="340" t="s">
        <v>1836</v>
      </c>
      <c r="E514" s="325" t="s">
        <v>1851</v>
      </c>
      <c r="F514" s="372" t="s">
        <v>5622</v>
      </c>
      <c r="G514" s="511" t="s">
        <v>608</v>
      </c>
      <c r="H514" s="513" t="s">
        <v>609</v>
      </c>
      <c r="I514" s="513">
        <v>16</v>
      </c>
      <c r="J514" s="523" t="s">
        <v>121</v>
      </c>
      <c r="K514" s="429"/>
      <c r="L514" s="430"/>
      <c r="M514" s="118" t="s">
        <v>5727</v>
      </c>
      <c r="N514" s="58" t="s">
        <v>1902</v>
      </c>
      <c r="O514" s="57" t="s">
        <v>3056</v>
      </c>
      <c r="P514" s="346" t="s">
        <v>1985</v>
      </c>
      <c r="Q514" s="355">
        <v>43378</v>
      </c>
      <c r="R514" s="506" t="s">
        <v>5231</v>
      </c>
      <c r="S514" s="493" t="s">
        <v>5214</v>
      </c>
      <c r="T514" s="507"/>
      <c r="U514" s="507"/>
      <c r="V514" s="507"/>
      <c r="W514" s="508"/>
      <c r="X514" s="509"/>
      <c r="Y514" s="510"/>
      <c r="AA514" s="63"/>
      <c r="AC514" s="57"/>
    </row>
    <row r="515" spans="1:29" ht="135" customHeight="1" x14ac:dyDescent="0.25">
      <c r="A515" s="325">
        <v>512</v>
      </c>
      <c r="B515" s="340" t="s">
        <v>1485</v>
      </c>
      <c r="C515" s="340" t="s">
        <v>1836</v>
      </c>
      <c r="D515" s="340" t="s">
        <v>1836</v>
      </c>
      <c r="E515" s="325" t="s">
        <v>1851</v>
      </c>
      <c r="F515" s="372" t="s">
        <v>5622</v>
      </c>
      <c r="G515" s="511" t="s">
        <v>610</v>
      </c>
      <c r="H515" s="513" t="s">
        <v>609</v>
      </c>
      <c r="I515" s="513">
        <v>17</v>
      </c>
      <c r="J515" s="523" t="s">
        <v>121</v>
      </c>
      <c r="K515" s="429"/>
      <c r="L515" s="430"/>
      <c r="M515" s="118" t="s">
        <v>5727</v>
      </c>
      <c r="N515" s="58" t="s">
        <v>1902</v>
      </c>
      <c r="O515" s="57" t="s">
        <v>3057</v>
      </c>
      <c r="P515" s="346" t="s">
        <v>1985</v>
      </c>
      <c r="Q515" s="355">
        <v>43378</v>
      </c>
      <c r="R515" s="506" t="s">
        <v>5231</v>
      </c>
      <c r="S515" s="493" t="s">
        <v>5214</v>
      </c>
      <c r="T515" s="507"/>
      <c r="U515" s="507"/>
      <c r="V515" s="507"/>
      <c r="W515" s="508"/>
      <c r="X515" s="509"/>
      <c r="Y515" s="510"/>
      <c r="AA515" s="63"/>
      <c r="AC515" s="57"/>
    </row>
    <row r="516" spans="1:29" ht="45" customHeight="1" x14ac:dyDescent="0.25">
      <c r="A516" s="325">
        <v>513</v>
      </c>
      <c r="B516" s="340" t="s">
        <v>1485</v>
      </c>
      <c r="C516" s="340" t="s">
        <v>1836</v>
      </c>
      <c r="D516" s="340" t="s">
        <v>1836</v>
      </c>
      <c r="E516" s="325" t="s">
        <v>1851</v>
      </c>
      <c r="F516" s="372" t="s">
        <v>5622</v>
      </c>
      <c r="G516" s="511" t="s">
        <v>611</v>
      </c>
      <c r="H516" s="513" t="s">
        <v>609</v>
      </c>
      <c r="I516" s="513">
        <v>17</v>
      </c>
      <c r="J516" s="513" t="s">
        <v>36</v>
      </c>
      <c r="K516" s="524"/>
      <c r="L516" s="525"/>
      <c r="M516" s="118" t="s">
        <v>5727</v>
      </c>
      <c r="N516" s="58" t="s">
        <v>1902</v>
      </c>
      <c r="O516" s="57" t="s">
        <v>3058</v>
      </c>
      <c r="P516" s="346" t="s">
        <v>1985</v>
      </c>
      <c r="Q516" s="347"/>
      <c r="R516" s="53" t="s">
        <v>5124</v>
      </c>
      <c r="S516" s="493" t="s">
        <v>5214</v>
      </c>
      <c r="T516" s="507"/>
      <c r="U516" s="507"/>
      <c r="V516" s="507"/>
      <c r="W516" s="508"/>
      <c r="X516" s="509"/>
      <c r="Y516" s="510" t="s">
        <v>1521</v>
      </c>
      <c r="AA516" s="63"/>
      <c r="AC516" s="57"/>
    </row>
    <row r="517" spans="1:29" ht="60" customHeight="1" x14ac:dyDescent="0.25">
      <c r="A517" s="325">
        <v>514</v>
      </c>
      <c r="B517" s="340" t="s">
        <v>1485</v>
      </c>
      <c r="C517" s="340" t="s">
        <v>1836</v>
      </c>
      <c r="D517" s="340" t="s">
        <v>1836</v>
      </c>
      <c r="E517" s="325" t="s">
        <v>1851</v>
      </c>
      <c r="F517" s="372" t="s">
        <v>5622</v>
      </c>
      <c r="G517" s="511" t="s">
        <v>612</v>
      </c>
      <c r="H517" s="513" t="s">
        <v>609</v>
      </c>
      <c r="I517" s="513">
        <v>17</v>
      </c>
      <c r="J517" s="513" t="s">
        <v>121</v>
      </c>
      <c r="K517" s="524"/>
      <c r="L517" s="525"/>
      <c r="M517" s="118" t="s">
        <v>5727</v>
      </c>
      <c r="N517" s="58" t="s">
        <v>1902</v>
      </c>
      <c r="O517" s="57" t="s">
        <v>3059</v>
      </c>
      <c r="P517" s="346" t="s">
        <v>1985</v>
      </c>
      <c r="Q517" s="355">
        <v>43378</v>
      </c>
      <c r="R517" s="506" t="s">
        <v>5231</v>
      </c>
      <c r="S517" s="493" t="s">
        <v>5214</v>
      </c>
      <c r="T517" s="507"/>
      <c r="U517" s="507"/>
      <c r="V517" s="507"/>
      <c r="W517" s="508"/>
      <c r="X517" s="509"/>
      <c r="Y517" s="510"/>
      <c r="AA517" s="63"/>
      <c r="AC517" s="57"/>
    </row>
    <row r="518" spans="1:29" ht="45" customHeight="1" x14ac:dyDescent="0.25">
      <c r="A518" s="325">
        <v>515</v>
      </c>
      <c r="B518" s="340" t="s">
        <v>1485</v>
      </c>
      <c r="C518" s="340" t="s">
        <v>1836</v>
      </c>
      <c r="D518" s="340" t="s">
        <v>1836</v>
      </c>
      <c r="E518" s="325" t="s">
        <v>1851</v>
      </c>
      <c r="F518" s="372" t="s">
        <v>5622</v>
      </c>
      <c r="G518" s="511" t="s">
        <v>613</v>
      </c>
      <c r="H518" s="513" t="s">
        <v>609</v>
      </c>
      <c r="I518" s="513">
        <v>17</v>
      </c>
      <c r="J518" s="513" t="s">
        <v>121</v>
      </c>
      <c r="K518" s="524"/>
      <c r="L518" s="525"/>
      <c r="M518" s="118" t="s">
        <v>5727</v>
      </c>
      <c r="N518" s="58" t="s">
        <v>1902</v>
      </c>
      <c r="O518" s="57" t="s">
        <v>3058</v>
      </c>
      <c r="P518" s="504" t="s">
        <v>1985</v>
      </c>
      <c r="Q518" s="505"/>
      <c r="R518" s="506" t="s">
        <v>5156</v>
      </c>
      <c r="S518" s="493" t="s">
        <v>5214</v>
      </c>
      <c r="T518" s="507"/>
      <c r="U518" s="507"/>
      <c r="V518" s="507"/>
      <c r="W518" s="508"/>
      <c r="X518" s="509"/>
      <c r="Y518" s="510" t="s">
        <v>1521</v>
      </c>
      <c r="AA518" s="63"/>
      <c r="AC518" s="57"/>
    </row>
    <row r="519" spans="1:29" ht="45" customHeight="1" x14ac:dyDescent="0.25">
      <c r="A519" s="325">
        <v>516</v>
      </c>
      <c r="B519" s="340" t="s">
        <v>1485</v>
      </c>
      <c r="C519" s="340" t="s">
        <v>1836</v>
      </c>
      <c r="D519" s="340" t="s">
        <v>1836</v>
      </c>
      <c r="E519" s="325" t="s">
        <v>1851</v>
      </c>
      <c r="F519" s="372" t="s">
        <v>5622</v>
      </c>
      <c r="G519" s="511" t="s">
        <v>614</v>
      </c>
      <c r="H519" s="513" t="s">
        <v>609</v>
      </c>
      <c r="I519" s="513">
        <v>17</v>
      </c>
      <c r="J519" s="513" t="s">
        <v>46</v>
      </c>
      <c r="K519" s="524"/>
      <c r="L519" s="525"/>
      <c r="M519" s="118" t="s">
        <v>5727</v>
      </c>
      <c r="N519" s="58" t="s">
        <v>31</v>
      </c>
      <c r="O519" s="57" t="s">
        <v>3060</v>
      </c>
      <c r="P519" s="346" t="s">
        <v>1985</v>
      </c>
      <c r="Q519" s="355">
        <v>43378</v>
      </c>
      <c r="R519" s="492" t="s">
        <v>5232</v>
      </c>
      <c r="S519" s="493" t="s">
        <v>5214</v>
      </c>
      <c r="T519" s="494"/>
      <c r="U519" s="494"/>
      <c r="V519" s="494"/>
      <c r="W519" s="495"/>
      <c r="X519" s="496"/>
      <c r="Y519" s="497"/>
      <c r="AA519" s="63"/>
      <c r="AC519" s="57"/>
    </row>
    <row r="520" spans="1:29" ht="75" customHeight="1" x14ac:dyDescent="0.25">
      <c r="A520" s="325">
        <v>517</v>
      </c>
      <c r="B520" s="340" t="s">
        <v>1485</v>
      </c>
      <c r="C520" s="340" t="s">
        <v>1836</v>
      </c>
      <c r="D520" s="340" t="s">
        <v>1836</v>
      </c>
      <c r="E520" s="325" t="s">
        <v>1851</v>
      </c>
      <c r="F520" s="372" t="s">
        <v>5622</v>
      </c>
      <c r="G520" s="511" t="s">
        <v>615</v>
      </c>
      <c r="H520" s="513" t="s">
        <v>164</v>
      </c>
      <c r="I520" s="513">
        <v>18</v>
      </c>
      <c r="J520" s="514" t="s">
        <v>19</v>
      </c>
      <c r="K520" s="515"/>
      <c r="L520" s="430"/>
      <c r="M520" s="118" t="s">
        <v>5727</v>
      </c>
      <c r="N520" s="58" t="s">
        <v>1902</v>
      </c>
      <c r="O520" s="57" t="s">
        <v>3038</v>
      </c>
      <c r="P520" s="346" t="s">
        <v>1985</v>
      </c>
      <c r="Q520" s="355">
        <v>43378</v>
      </c>
      <c r="R520" s="506" t="s">
        <v>5233</v>
      </c>
      <c r="S520" s="493" t="s">
        <v>5214</v>
      </c>
      <c r="T520" s="507"/>
      <c r="U520" s="507"/>
      <c r="V520" s="507"/>
      <c r="W520" s="508"/>
      <c r="X520" s="509"/>
      <c r="Y520" s="510"/>
      <c r="AA520" s="63"/>
      <c r="AC520" s="57"/>
    </row>
    <row r="521" spans="1:29" ht="198.75" customHeight="1" x14ac:dyDescent="0.25">
      <c r="A521" s="325">
        <v>518</v>
      </c>
      <c r="B521" s="340" t="s">
        <v>1485</v>
      </c>
      <c r="C521" s="340" t="s">
        <v>1836</v>
      </c>
      <c r="D521" s="340" t="s">
        <v>1836</v>
      </c>
      <c r="E521" s="325" t="s">
        <v>1851</v>
      </c>
      <c r="F521" s="372" t="s">
        <v>5622</v>
      </c>
      <c r="G521" s="511" t="s">
        <v>616</v>
      </c>
      <c r="H521" s="513" t="s">
        <v>609</v>
      </c>
      <c r="I521" s="513">
        <v>18</v>
      </c>
      <c r="J521" s="514" t="s">
        <v>19</v>
      </c>
      <c r="K521" s="515"/>
      <c r="L521" s="430"/>
      <c r="M521" s="118" t="s">
        <v>5727</v>
      </c>
      <c r="N521" s="58" t="s">
        <v>1907</v>
      </c>
      <c r="O521" s="57" t="s">
        <v>3061</v>
      </c>
      <c r="P521" s="346" t="s">
        <v>1985</v>
      </c>
      <c r="Q521" s="355">
        <v>43378</v>
      </c>
      <c r="R521" s="506" t="s">
        <v>5235</v>
      </c>
      <c r="S521" s="493" t="s">
        <v>5214</v>
      </c>
      <c r="T521" s="507"/>
      <c r="U521" s="507"/>
      <c r="V521" s="507"/>
      <c r="W521" s="508"/>
      <c r="X521" s="509"/>
      <c r="Y521" s="510"/>
      <c r="AA521" s="63"/>
      <c r="AC521" s="57"/>
    </row>
    <row r="522" spans="1:29" ht="60" customHeight="1" x14ac:dyDescent="0.25">
      <c r="A522" s="325">
        <v>519</v>
      </c>
      <c r="B522" s="340" t="s">
        <v>1485</v>
      </c>
      <c r="C522" s="340" t="s">
        <v>1836</v>
      </c>
      <c r="D522" s="340" t="s">
        <v>1836</v>
      </c>
      <c r="E522" s="325" t="s">
        <v>1851</v>
      </c>
      <c r="F522" s="372" t="s">
        <v>5622</v>
      </c>
      <c r="G522" s="511" t="s">
        <v>617</v>
      </c>
      <c r="H522" s="513" t="s">
        <v>609</v>
      </c>
      <c r="I522" s="513">
        <v>18</v>
      </c>
      <c r="J522" s="513" t="s">
        <v>46</v>
      </c>
      <c r="K522" s="524"/>
      <c r="L522" s="525"/>
      <c r="M522" s="118" t="s">
        <v>5727</v>
      </c>
      <c r="N522" s="58" t="s">
        <v>1902</v>
      </c>
      <c r="O522" s="57" t="s">
        <v>3062</v>
      </c>
      <c r="P522" s="346" t="s">
        <v>1985</v>
      </c>
      <c r="Q522" s="355">
        <v>43378</v>
      </c>
      <c r="R522" s="506" t="s">
        <v>5234</v>
      </c>
      <c r="S522" s="493" t="s">
        <v>5214</v>
      </c>
      <c r="T522" s="507"/>
      <c r="U522" s="507"/>
      <c r="V522" s="507"/>
      <c r="W522" s="508"/>
      <c r="X522" s="509"/>
      <c r="Y522" s="510"/>
      <c r="AA522" s="63"/>
      <c r="AC522" s="57"/>
    </row>
    <row r="523" spans="1:29" ht="75" customHeight="1" x14ac:dyDescent="0.25">
      <c r="A523" s="325">
        <v>520</v>
      </c>
      <c r="B523" s="340" t="s">
        <v>1485</v>
      </c>
      <c r="C523" s="340" t="s">
        <v>1836</v>
      </c>
      <c r="D523" s="340" t="s">
        <v>1836</v>
      </c>
      <c r="E523" s="325" t="s">
        <v>1851</v>
      </c>
      <c r="F523" s="372" t="s">
        <v>5622</v>
      </c>
      <c r="G523" s="511" t="s">
        <v>549</v>
      </c>
      <c r="H523" s="513" t="s">
        <v>618</v>
      </c>
      <c r="I523" s="513">
        <v>18</v>
      </c>
      <c r="J523" s="513" t="s">
        <v>19</v>
      </c>
      <c r="K523" s="526" t="s">
        <v>20</v>
      </c>
      <c r="L523" s="438"/>
      <c r="M523" s="118" t="s">
        <v>5727</v>
      </c>
      <c r="N523" s="96" t="s">
        <v>1902</v>
      </c>
      <c r="O523" s="37" t="s">
        <v>1968</v>
      </c>
      <c r="P523" s="346" t="s">
        <v>1985</v>
      </c>
      <c r="Q523" s="355">
        <v>43378</v>
      </c>
      <c r="R523" s="506" t="s">
        <v>5236</v>
      </c>
      <c r="S523" s="348" t="s">
        <v>5214</v>
      </c>
      <c r="T523" s="507"/>
      <c r="U523" s="507"/>
      <c r="V523" s="507"/>
      <c r="W523" s="508"/>
      <c r="X523" s="509"/>
      <c r="Y523" s="510"/>
      <c r="AA523" s="63"/>
      <c r="AC523" s="37"/>
    </row>
    <row r="524" spans="1:29" ht="123.75" customHeight="1" x14ac:dyDescent="0.25">
      <c r="A524" s="325">
        <v>521</v>
      </c>
      <c r="B524" s="340" t="s">
        <v>1485</v>
      </c>
      <c r="C524" s="340" t="s">
        <v>1836</v>
      </c>
      <c r="D524" s="340" t="s">
        <v>1836</v>
      </c>
      <c r="E524" s="325" t="s">
        <v>1851</v>
      </c>
      <c r="F524" s="372" t="s">
        <v>5622</v>
      </c>
      <c r="G524" s="516" t="s">
        <v>619</v>
      </c>
      <c r="H524" s="512" t="s">
        <v>620</v>
      </c>
      <c r="I524" s="512">
        <v>19</v>
      </c>
      <c r="J524" s="513" t="s">
        <v>121</v>
      </c>
      <c r="K524" s="524"/>
      <c r="L524" s="525"/>
      <c r="M524" s="118" t="s">
        <v>5727</v>
      </c>
      <c r="N524" s="58" t="s">
        <v>1902</v>
      </c>
      <c r="O524" s="57" t="s">
        <v>3064</v>
      </c>
      <c r="P524" s="346" t="s">
        <v>1985</v>
      </c>
      <c r="Q524" s="355">
        <v>43378</v>
      </c>
      <c r="R524" s="506" t="s">
        <v>5237</v>
      </c>
      <c r="S524" s="493" t="s">
        <v>5214</v>
      </c>
      <c r="T524" s="507"/>
      <c r="U524" s="507"/>
      <c r="V524" s="507"/>
      <c r="W524" s="508"/>
      <c r="X524" s="509"/>
      <c r="Y524" s="510"/>
      <c r="AA524" s="63"/>
      <c r="AC524" s="57"/>
    </row>
    <row r="525" spans="1:29" ht="60" customHeight="1" x14ac:dyDescent="0.25">
      <c r="A525" s="325">
        <v>522</v>
      </c>
      <c r="B525" s="340" t="s">
        <v>1485</v>
      </c>
      <c r="C525" s="340" t="s">
        <v>1836</v>
      </c>
      <c r="D525" s="340" t="s">
        <v>1836</v>
      </c>
      <c r="E525" s="325" t="s">
        <v>1851</v>
      </c>
      <c r="F525" s="372" t="s">
        <v>5622</v>
      </c>
      <c r="G525" s="511" t="s">
        <v>621</v>
      </c>
      <c r="H525" s="513" t="s">
        <v>609</v>
      </c>
      <c r="I525" s="513">
        <v>21</v>
      </c>
      <c r="J525" s="513" t="s">
        <v>46</v>
      </c>
      <c r="K525" s="524"/>
      <c r="L525" s="525"/>
      <c r="M525" s="118" t="s">
        <v>5727</v>
      </c>
      <c r="N525" s="58" t="s">
        <v>31</v>
      </c>
      <c r="O525" s="57" t="s">
        <v>3063</v>
      </c>
      <c r="P525" s="346" t="s">
        <v>1985</v>
      </c>
      <c r="Q525" s="355">
        <v>43378</v>
      </c>
      <c r="R525" s="506" t="s">
        <v>5235</v>
      </c>
      <c r="S525" s="493" t="s">
        <v>5214</v>
      </c>
      <c r="T525" s="507"/>
      <c r="U525" s="507"/>
      <c r="V525" s="507"/>
      <c r="W525" s="508"/>
      <c r="X525" s="509"/>
      <c r="Y525" s="510"/>
      <c r="AA525" s="63"/>
      <c r="AC525" s="57"/>
    </row>
    <row r="526" spans="1:29" ht="45" customHeight="1" x14ac:dyDescent="0.25">
      <c r="A526" s="325">
        <v>523</v>
      </c>
      <c r="B526" s="340" t="s">
        <v>1485</v>
      </c>
      <c r="C526" s="340" t="s">
        <v>1836</v>
      </c>
      <c r="D526" s="340" t="s">
        <v>1836</v>
      </c>
      <c r="E526" s="325" t="s">
        <v>1851</v>
      </c>
      <c r="F526" s="372" t="s">
        <v>5622</v>
      </c>
      <c r="G526" s="511" t="s">
        <v>622</v>
      </c>
      <c r="H526" s="513" t="s">
        <v>609</v>
      </c>
      <c r="I526" s="513">
        <v>22</v>
      </c>
      <c r="J526" s="513" t="s">
        <v>46</v>
      </c>
      <c r="K526" s="524"/>
      <c r="L526" s="525"/>
      <c r="M526" s="118" t="s">
        <v>5727</v>
      </c>
      <c r="N526" s="58" t="s">
        <v>1902</v>
      </c>
      <c r="O526" s="57" t="s">
        <v>3066</v>
      </c>
      <c r="P526" s="346" t="s">
        <v>1985</v>
      </c>
      <c r="Q526" s="355">
        <v>43378</v>
      </c>
      <c r="R526" s="506" t="s">
        <v>5234</v>
      </c>
      <c r="S526" s="493" t="s">
        <v>5214</v>
      </c>
      <c r="T526" s="507"/>
      <c r="U526" s="507"/>
      <c r="V526" s="507"/>
      <c r="W526" s="508"/>
      <c r="X526" s="509"/>
      <c r="Y526" s="510"/>
      <c r="AA526" s="63"/>
      <c r="AC526" s="57"/>
    </row>
    <row r="527" spans="1:29" ht="409.5" customHeight="1" x14ac:dyDescent="0.25">
      <c r="A527" s="325">
        <v>524</v>
      </c>
      <c r="B527" s="340" t="s">
        <v>1485</v>
      </c>
      <c r="C527" s="340" t="s">
        <v>1836</v>
      </c>
      <c r="D527" s="340" t="s">
        <v>1836</v>
      </c>
      <c r="E527" s="325" t="s">
        <v>1851</v>
      </c>
      <c r="F527" s="372" t="s">
        <v>5622</v>
      </c>
      <c r="G527" s="516" t="s">
        <v>623</v>
      </c>
      <c r="H527" s="512" t="s">
        <v>620</v>
      </c>
      <c r="I527" s="512">
        <v>22</v>
      </c>
      <c r="J527" s="513" t="s">
        <v>121</v>
      </c>
      <c r="K527" s="524"/>
      <c r="L527" s="525"/>
      <c r="M527" s="118" t="s">
        <v>5727</v>
      </c>
      <c r="N527" s="58" t="s">
        <v>1902</v>
      </c>
      <c r="O527" s="57" t="s">
        <v>3065</v>
      </c>
      <c r="P527" s="346" t="s">
        <v>1985</v>
      </c>
      <c r="Q527" s="355">
        <v>43378</v>
      </c>
      <c r="R527" s="492" t="s">
        <v>5238</v>
      </c>
      <c r="S527" s="493" t="s">
        <v>5214</v>
      </c>
      <c r="T527" s="494"/>
      <c r="U527" s="494"/>
      <c r="V527" s="494"/>
      <c r="W527" s="495"/>
      <c r="X527" s="496"/>
      <c r="Y527" s="497"/>
      <c r="AA527" s="63"/>
      <c r="AC527" s="57"/>
    </row>
    <row r="528" spans="1:29" ht="102.75" customHeight="1" x14ac:dyDescent="0.25">
      <c r="A528" s="325">
        <v>525</v>
      </c>
      <c r="B528" s="340" t="s">
        <v>1485</v>
      </c>
      <c r="C528" s="340" t="s">
        <v>1836</v>
      </c>
      <c r="D528" s="340" t="s">
        <v>1836</v>
      </c>
      <c r="E528" s="325" t="s">
        <v>1851</v>
      </c>
      <c r="F528" s="372" t="s">
        <v>5622</v>
      </c>
      <c r="G528" s="516" t="s">
        <v>624</v>
      </c>
      <c r="H528" s="512" t="s">
        <v>620</v>
      </c>
      <c r="I528" s="512">
        <v>22</v>
      </c>
      <c r="J528" s="514" t="s">
        <v>506</v>
      </c>
      <c r="K528" s="515"/>
      <c r="L528" s="430"/>
      <c r="M528" s="118" t="s">
        <v>5727</v>
      </c>
      <c r="N528" s="58" t="s">
        <v>1902</v>
      </c>
      <c r="O528" s="57" t="s">
        <v>3068</v>
      </c>
      <c r="P528" s="346" t="s">
        <v>1985</v>
      </c>
      <c r="Q528" s="355">
        <v>43378</v>
      </c>
      <c r="R528" s="492" t="s">
        <v>5239</v>
      </c>
      <c r="S528" s="493" t="s">
        <v>5214</v>
      </c>
      <c r="T528" s="494"/>
      <c r="U528" s="494"/>
      <c r="V528" s="494"/>
      <c r="W528" s="495"/>
      <c r="X528" s="496"/>
      <c r="Y528" s="497"/>
      <c r="AA528" s="63"/>
      <c r="AC528" s="57"/>
    </row>
    <row r="529" spans="1:29" ht="60" customHeight="1" x14ac:dyDescent="0.25">
      <c r="A529" s="325">
        <v>526</v>
      </c>
      <c r="B529" s="340" t="s">
        <v>1485</v>
      </c>
      <c r="C529" s="340" t="s">
        <v>1836</v>
      </c>
      <c r="D529" s="340" t="s">
        <v>1836</v>
      </c>
      <c r="E529" s="325" t="s">
        <v>1851</v>
      </c>
      <c r="F529" s="372" t="s">
        <v>5622</v>
      </c>
      <c r="G529" s="511" t="s">
        <v>625</v>
      </c>
      <c r="H529" s="513" t="s">
        <v>609</v>
      </c>
      <c r="I529" s="513">
        <v>23</v>
      </c>
      <c r="J529" s="514" t="s">
        <v>19</v>
      </c>
      <c r="K529" s="515"/>
      <c r="L529" s="430"/>
      <c r="M529" s="118" t="s">
        <v>5727</v>
      </c>
      <c r="N529" s="58" t="s">
        <v>1902</v>
      </c>
      <c r="O529" s="57" t="s">
        <v>3067</v>
      </c>
      <c r="P529" s="490" t="s">
        <v>4455</v>
      </c>
      <c r="Q529" s="355">
        <v>43378</v>
      </c>
      <c r="R529" s="492" t="s">
        <v>5240</v>
      </c>
      <c r="S529" s="493" t="s">
        <v>5214</v>
      </c>
      <c r="T529" s="494"/>
      <c r="U529" s="494"/>
      <c r="V529" s="494"/>
      <c r="W529" s="495"/>
      <c r="X529" s="496"/>
      <c r="Y529" s="497"/>
      <c r="AA529" s="63"/>
      <c r="AC529" s="57"/>
    </row>
    <row r="530" spans="1:29" ht="45" customHeight="1" x14ac:dyDescent="0.25">
      <c r="A530" s="325">
        <v>527</v>
      </c>
      <c r="B530" s="340" t="s">
        <v>1485</v>
      </c>
      <c r="C530" s="340" t="s">
        <v>1836</v>
      </c>
      <c r="D530" s="340" t="s">
        <v>1836</v>
      </c>
      <c r="E530" s="325" t="s">
        <v>1851</v>
      </c>
      <c r="F530" s="372" t="s">
        <v>5622</v>
      </c>
      <c r="G530" s="511" t="s">
        <v>626</v>
      </c>
      <c r="H530" s="513" t="s">
        <v>609</v>
      </c>
      <c r="I530" s="513">
        <v>23</v>
      </c>
      <c r="J530" s="513" t="s">
        <v>46</v>
      </c>
      <c r="K530" s="524"/>
      <c r="L530" s="525"/>
      <c r="M530" s="118" t="s">
        <v>5727</v>
      </c>
      <c r="N530" s="58" t="s">
        <v>1902</v>
      </c>
      <c r="O530" s="57" t="s">
        <v>3058</v>
      </c>
      <c r="P530" s="346" t="s">
        <v>1985</v>
      </c>
      <c r="Q530" s="355">
        <v>43378</v>
      </c>
      <c r="R530" s="492" t="s">
        <v>5231</v>
      </c>
      <c r="S530" s="493" t="s">
        <v>5214</v>
      </c>
      <c r="T530" s="494"/>
      <c r="U530" s="494"/>
      <c r="V530" s="494"/>
      <c r="W530" s="495"/>
      <c r="X530" s="496"/>
      <c r="Y530" s="497"/>
      <c r="AA530" s="63"/>
      <c r="AC530" s="57"/>
    </row>
    <row r="531" spans="1:29" ht="45" customHeight="1" x14ac:dyDescent="0.25">
      <c r="A531" s="325">
        <v>528</v>
      </c>
      <c r="B531" s="340" t="s">
        <v>1485</v>
      </c>
      <c r="C531" s="340" t="s">
        <v>1836</v>
      </c>
      <c r="D531" s="340" t="s">
        <v>1836</v>
      </c>
      <c r="E531" s="325" t="s">
        <v>1851</v>
      </c>
      <c r="F531" s="372" t="s">
        <v>5622</v>
      </c>
      <c r="G531" s="516" t="s">
        <v>627</v>
      </c>
      <c r="H531" s="512" t="s">
        <v>620</v>
      </c>
      <c r="I531" s="512">
        <v>23</v>
      </c>
      <c r="J531" s="514" t="s">
        <v>36</v>
      </c>
      <c r="K531" s="515"/>
      <c r="L531" s="430"/>
      <c r="M531" s="118" t="s">
        <v>5727</v>
      </c>
      <c r="N531" s="58" t="s">
        <v>1902</v>
      </c>
      <c r="O531" s="57" t="s">
        <v>3058</v>
      </c>
      <c r="P531" s="490" t="s">
        <v>1985</v>
      </c>
      <c r="Q531" s="491"/>
      <c r="R531" s="492" t="s">
        <v>4751</v>
      </c>
      <c r="S531" s="493" t="s">
        <v>5214</v>
      </c>
      <c r="T531" s="494"/>
      <c r="U531" s="494"/>
      <c r="V531" s="494"/>
      <c r="W531" s="495"/>
      <c r="X531" s="496"/>
      <c r="Y531" s="497"/>
      <c r="AA531" s="63"/>
      <c r="AC531" s="57"/>
    </row>
    <row r="532" spans="1:29" ht="164.25" customHeight="1" x14ac:dyDescent="0.25">
      <c r="A532" s="325">
        <v>529</v>
      </c>
      <c r="B532" s="340" t="s">
        <v>1485</v>
      </c>
      <c r="C532" s="340" t="s">
        <v>1836</v>
      </c>
      <c r="D532" s="340" t="s">
        <v>1836</v>
      </c>
      <c r="E532" s="325" t="s">
        <v>1851</v>
      </c>
      <c r="F532" s="372" t="s">
        <v>5622</v>
      </c>
      <c r="G532" s="516" t="s">
        <v>628</v>
      </c>
      <c r="H532" s="512" t="s">
        <v>620</v>
      </c>
      <c r="I532" s="512">
        <v>23</v>
      </c>
      <c r="J532" s="513" t="s">
        <v>121</v>
      </c>
      <c r="K532" s="524"/>
      <c r="L532" s="525"/>
      <c r="M532" s="118" t="s">
        <v>5727</v>
      </c>
      <c r="N532" s="58" t="s">
        <v>1902</v>
      </c>
      <c r="O532" s="57" t="s">
        <v>3069</v>
      </c>
      <c r="P532" s="346" t="s">
        <v>1985</v>
      </c>
      <c r="Q532" s="355">
        <v>43378</v>
      </c>
      <c r="R532" s="492" t="s">
        <v>5241</v>
      </c>
      <c r="S532" s="493" t="s">
        <v>5214</v>
      </c>
      <c r="T532" s="494"/>
      <c r="U532" s="494"/>
      <c r="V532" s="494"/>
      <c r="W532" s="495"/>
      <c r="X532" s="496"/>
      <c r="Y532" s="497"/>
      <c r="AA532" s="63"/>
      <c r="AC532" s="57"/>
    </row>
    <row r="533" spans="1:29" ht="409.5" customHeight="1" x14ac:dyDescent="0.25">
      <c r="A533" s="325">
        <v>530</v>
      </c>
      <c r="B533" s="340" t="s">
        <v>1485</v>
      </c>
      <c r="C533" s="340" t="s">
        <v>1836</v>
      </c>
      <c r="D533" s="340" t="s">
        <v>1836</v>
      </c>
      <c r="E533" s="325" t="s">
        <v>1851</v>
      </c>
      <c r="F533" s="372" t="s">
        <v>5622</v>
      </c>
      <c r="G533" s="516" t="s">
        <v>629</v>
      </c>
      <c r="H533" s="512" t="s">
        <v>620</v>
      </c>
      <c r="I533" s="512">
        <v>24</v>
      </c>
      <c r="J533" s="514" t="s">
        <v>506</v>
      </c>
      <c r="K533" s="515"/>
      <c r="L533" s="430"/>
      <c r="M533" s="118" t="s">
        <v>5727</v>
      </c>
      <c r="N533" s="58" t="s">
        <v>1902</v>
      </c>
      <c r="O533" s="57" t="s">
        <v>3070</v>
      </c>
      <c r="P533" s="490" t="s">
        <v>1985</v>
      </c>
      <c r="Q533" s="491"/>
      <c r="R533" s="492" t="s">
        <v>4783</v>
      </c>
      <c r="S533" s="493" t="s">
        <v>5214</v>
      </c>
      <c r="T533" s="494"/>
      <c r="U533" s="494"/>
      <c r="V533" s="494"/>
      <c r="W533" s="495"/>
      <c r="X533" s="496"/>
      <c r="Y533" s="497"/>
      <c r="AA533" s="63"/>
      <c r="AC533" s="57"/>
    </row>
    <row r="534" spans="1:29" ht="45" customHeight="1" x14ac:dyDescent="0.25">
      <c r="A534" s="325">
        <v>531</v>
      </c>
      <c r="B534" s="340" t="s">
        <v>1485</v>
      </c>
      <c r="C534" s="340" t="s">
        <v>1836</v>
      </c>
      <c r="D534" s="340" t="s">
        <v>1836</v>
      </c>
      <c r="E534" s="325" t="s">
        <v>1851</v>
      </c>
      <c r="F534" s="372" t="s">
        <v>5622</v>
      </c>
      <c r="G534" s="516" t="s">
        <v>630</v>
      </c>
      <c r="H534" s="513" t="s">
        <v>164</v>
      </c>
      <c r="I534" s="513">
        <v>24</v>
      </c>
      <c r="J534" s="513" t="s">
        <v>46</v>
      </c>
      <c r="K534" s="524"/>
      <c r="L534" s="525"/>
      <c r="M534" s="118" t="s">
        <v>5727</v>
      </c>
      <c r="N534" s="58" t="s">
        <v>31</v>
      </c>
      <c r="O534" s="57" t="s">
        <v>3080</v>
      </c>
      <c r="P534" s="490" t="s">
        <v>1985</v>
      </c>
      <c r="Q534" s="491"/>
      <c r="R534" s="492" t="s">
        <v>4751</v>
      </c>
      <c r="S534" s="493" t="s">
        <v>5214</v>
      </c>
      <c r="T534" s="494"/>
      <c r="U534" s="494"/>
      <c r="V534" s="494"/>
      <c r="W534" s="495"/>
      <c r="X534" s="496"/>
      <c r="Y534" s="497"/>
      <c r="AA534" s="63"/>
      <c r="AC534" s="57"/>
    </row>
    <row r="535" spans="1:29" ht="45" customHeight="1" x14ac:dyDescent="0.25">
      <c r="A535" s="325">
        <v>532</v>
      </c>
      <c r="B535" s="340" t="s">
        <v>1485</v>
      </c>
      <c r="C535" s="340" t="s">
        <v>1836</v>
      </c>
      <c r="D535" s="340" t="s">
        <v>1836</v>
      </c>
      <c r="E535" s="325" t="s">
        <v>1851</v>
      </c>
      <c r="F535" s="372" t="s">
        <v>5622</v>
      </c>
      <c r="G535" s="511" t="s">
        <v>631</v>
      </c>
      <c r="H535" s="513" t="s">
        <v>609</v>
      </c>
      <c r="I535" s="513">
        <v>26</v>
      </c>
      <c r="J535" s="513" t="s">
        <v>121</v>
      </c>
      <c r="K535" s="524"/>
      <c r="L535" s="525"/>
      <c r="M535" s="118" t="s">
        <v>5727</v>
      </c>
      <c r="N535" s="58" t="s">
        <v>1902</v>
      </c>
      <c r="O535" s="57" t="s">
        <v>3058</v>
      </c>
      <c r="P535" s="490" t="s">
        <v>1985</v>
      </c>
      <c r="Q535" s="527">
        <v>43378</v>
      </c>
      <c r="R535" s="492" t="s">
        <v>5231</v>
      </c>
      <c r="S535" s="493" t="s">
        <v>5214</v>
      </c>
      <c r="T535" s="494"/>
      <c r="U535" s="494"/>
      <c r="V535" s="494"/>
      <c r="W535" s="495"/>
      <c r="X535" s="496"/>
      <c r="Y535" s="497"/>
      <c r="AA535" s="63"/>
      <c r="AC535" s="57"/>
    </row>
    <row r="536" spans="1:29" ht="45" customHeight="1" x14ac:dyDescent="0.25">
      <c r="A536" s="325">
        <v>533</v>
      </c>
      <c r="B536" s="340" t="s">
        <v>1485</v>
      </c>
      <c r="C536" s="340" t="s">
        <v>1836</v>
      </c>
      <c r="D536" s="340" t="s">
        <v>1836</v>
      </c>
      <c r="E536" s="325" t="s">
        <v>1851</v>
      </c>
      <c r="F536" s="372" t="s">
        <v>5622</v>
      </c>
      <c r="G536" s="511" t="s">
        <v>632</v>
      </c>
      <c r="H536" s="513" t="s">
        <v>633</v>
      </c>
      <c r="I536" s="513">
        <v>29</v>
      </c>
      <c r="J536" s="513" t="s">
        <v>36</v>
      </c>
      <c r="K536" s="524"/>
      <c r="L536" s="525"/>
      <c r="M536" s="118" t="s">
        <v>5727</v>
      </c>
      <c r="N536" s="58" t="s">
        <v>1902</v>
      </c>
      <c r="O536" s="57" t="s">
        <v>3058</v>
      </c>
      <c r="P536" s="346" t="s">
        <v>1985</v>
      </c>
      <c r="Q536" s="347"/>
      <c r="R536" s="53" t="s">
        <v>5124</v>
      </c>
      <c r="S536" s="493" t="s">
        <v>5214</v>
      </c>
      <c r="T536" s="494"/>
      <c r="U536" s="494"/>
      <c r="V536" s="494"/>
      <c r="W536" s="495"/>
      <c r="X536" s="496"/>
      <c r="Y536" s="497" t="s">
        <v>1521</v>
      </c>
      <c r="AA536" s="63"/>
      <c r="AC536" s="57"/>
    </row>
    <row r="537" spans="1:29" ht="45" customHeight="1" x14ac:dyDescent="0.25">
      <c r="A537" s="325">
        <v>534</v>
      </c>
      <c r="B537" s="340" t="s">
        <v>1485</v>
      </c>
      <c r="C537" s="340" t="s">
        <v>1836</v>
      </c>
      <c r="D537" s="340" t="s">
        <v>1836</v>
      </c>
      <c r="E537" s="325" t="s">
        <v>1851</v>
      </c>
      <c r="F537" s="372" t="s">
        <v>5622</v>
      </c>
      <c r="G537" s="511" t="s">
        <v>634</v>
      </c>
      <c r="H537" s="513" t="s">
        <v>633</v>
      </c>
      <c r="I537" s="513">
        <v>29</v>
      </c>
      <c r="J537" s="513" t="s">
        <v>46</v>
      </c>
      <c r="K537" s="524"/>
      <c r="L537" s="525"/>
      <c r="M537" s="118" t="s">
        <v>5727</v>
      </c>
      <c r="N537" s="58" t="s">
        <v>1902</v>
      </c>
      <c r="O537" s="57" t="s">
        <v>3071</v>
      </c>
      <c r="P537" s="490" t="s">
        <v>1985</v>
      </c>
      <c r="Q537" s="491"/>
      <c r="R537" s="492" t="s">
        <v>5035</v>
      </c>
      <c r="S537" s="493" t="s">
        <v>5214</v>
      </c>
      <c r="T537" s="494"/>
      <c r="U537" s="494"/>
      <c r="V537" s="494"/>
      <c r="W537" s="495"/>
      <c r="X537" s="496"/>
      <c r="Y537" s="497"/>
      <c r="Z537" s="325" t="s">
        <v>1521</v>
      </c>
      <c r="AA537" s="63"/>
      <c r="AC537" s="57"/>
    </row>
    <row r="538" spans="1:29" ht="60" customHeight="1" x14ac:dyDescent="0.25">
      <c r="A538" s="325">
        <v>535</v>
      </c>
      <c r="B538" s="340" t="s">
        <v>1485</v>
      </c>
      <c r="C538" s="340" t="s">
        <v>1836</v>
      </c>
      <c r="D538" s="340" t="s">
        <v>1836</v>
      </c>
      <c r="E538" s="325" t="s">
        <v>1851</v>
      </c>
      <c r="F538" s="372" t="s">
        <v>5622</v>
      </c>
      <c r="G538" s="511" t="s">
        <v>635</v>
      </c>
      <c r="H538" s="513" t="s">
        <v>633</v>
      </c>
      <c r="I538" s="513">
        <v>30</v>
      </c>
      <c r="J538" s="513" t="s">
        <v>121</v>
      </c>
      <c r="K538" s="524"/>
      <c r="L538" s="525"/>
      <c r="M538" s="118" t="s">
        <v>5727</v>
      </c>
      <c r="N538" s="58" t="s">
        <v>1907</v>
      </c>
      <c r="O538" s="57" t="s">
        <v>3072</v>
      </c>
      <c r="P538" s="490" t="s">
        <v>1985</v>
      </c>
      <c r="Q538" s="527">
        <v>43378</v>
      </c>
      <c r="R538" s="492" t="s">
        <v>5235</v>
      </c>
      <c r="S538" s="493" t="s">
        <v>5214</v>
      </c>
      <c r="T538" s="494"/>
      <c r="U538" s="494"/>
      <c r="V538" s="494"/>
      <c r="W538" s="495"/>
      <c r="X538" s="496"/>
      <c r="Y538" s="497"/>
      <c r="AA538" s="63"/>
      <c r="AC538" s="57"/>
    </row>
    <row r="539" spans="1:29" ht="60" customHeight="1" x14ac:dyDescent="0.25">
      <c r="A539" s="325">
        <v>536</v>
      </c>
      <c r="B539" s="340" t="s">
        <v>1485</v>
      </c>
      <c r="C539" s="340" t="s">
        <v>1836</v>
      </c>
      <c r="D539" s="340" t="s">
        <v>1836</v>
      </c>
      <c r="E539" s="325" t="s">
        <v>1851</v>
      </c>
      <c r="F539" s="372" t="s">
        <v>5622</v>
      </c>
      <c r="G539" s="511" t="s">
        <v>636</v>
      </c>
      <c r="H539" s="513" t="s">
        <v>633</v>
      </c>
      <c r="I539" s="513">
        <v>30</v>
      </c>
      <c r="J539" s="514" t="s">
        <v>19</v>
      </c>
      <c r="K539" s="515"/>
      <c r="L539" s="430"/>
      <c r="M539" s="118" t="s">
        <v>5727</v>
      </c>
      <c r="N539" s="58" t="s">
        <v>1902</v>
      </c>
      <c r="O539" s="57" t="s">
        <v>3075</v>
      </c>
      <c r="P539" s="490" t="s">
        <v>1985</v>
      </c>
      <c r="Q539" s="527">
        <v>43378</v>
      </c>
      <c r="R539" s="492" t="s">
        <v>5231</v>
      </c>
      <c r="S539" s="493" t="s">
        <v>5214</v>
      </c>
      <c r="T539" s="494"/>
      <c r="U539" s="494"/>
      <c r="V539" s="494"/>
      <c r="W539" s="495"/>
      <c r="X539" s="496"/>
      <c r="Y539" s="497"/>
      <c r="AA539" s="63"/>
      <c r="AC539" s="57"/>
    </row>
    <row r="540" spans="1:29" ht="60" customHeight="1" x14ac:dyDescent="0.25">
      <c r="A540" s="325">
        <v>537</v>
      </c>
      <c r="B540" s="340" t="s">
        <v>1485</v>
      </c>
      <c r="C540" s="340" t="s">
        <v>1836</v>
      </c>
      <c r="D540" s="340" t="s">
        <v>1836</v>
      </c>
      <c r="E540" s="325" t="s">
        <v>1851</v>
      </c>
      <c r="F540" s="372" t="s">
        <v>5622</v>
      </c>
      <c r="G540" s="511" t="s">
        <v>637</v>
      </c>
      <c r="H540" s="513" t="s">
        <v>633</v>
      </c>
      <c r="I540" s="513">
        <v>32</v>
      </c>
      <c r="J540" s="514" t="s">
        <v>19</v>
      </c>
      <c r="K540" s="515"/>
      <c r="L540" s="430"/>
      <c r="M540" s="118" t="s">
        <v>5727</v>
      </c>
      <c r="N540" s="58" t="s">
        <v>1902</v>
      </c>
      <c r="O540" s="57" t="s">
        <v>3073</v>
      </c>
      <c r="P540" s="490" t="s">
        <v>4455</v>
      </c>
      <c r="Q540" s="527">
        <v>43378</v>
      </c>
      <c r="R540" s="492" t="s">
        <v>5242</v>
      </c>
      <c r="S540" s="493" t="s">
        <v>5214</v>
      </c>
      <c r="T540" s="494"/>
      <c r="U540" s="494"/>
      <c r="V540" s="494"/>
      <c r="W540" s="495"/>
      <c r="X540" s="496"/>
      <c r="Y540" s="497"/>
      <c r="AA540" s="63"/>
      <c r="AC540" s="57"/>
    </row>
    <row r="541" spans="1:29" ht="45" customHeight="1" x14ac:dyDescent="0.25">
      <c r="A541" s="325">
        <v>538</v>
      </c>
      <c r="B541" s="340" t="s">
        <v>1485</v>
      </c>
      <c r="C541" s="340" t="s">
        <v>1836</v>
      </c>
      <c r="D541" s="340" t="s">
        <v>1836</v>
      </c>
      <c r="E541" s="325" t="s">
        <v>1851</v>
      </c>
      <c r="F541" s="372" t="s">
        <v>5622</v>
      </c>
      <c r="G541" s="511" t="s">
        <v>638</v>
      </c>
      <c r="H541" s="513" t="s">
        <v>633</v>
      </c>
      <c r="I541" s="513">
        <v>33</v>
      </c>
      <c r="J541" s="513" t="s">
        <v>46</v>
      </c>
      <c r="K541" s="524"/>
      <c r="L541" s="525"/>
      <c r="M541" s="118" t="s">
        <v>5727</v>
      </c>
      <c r="N541" s="58" t="s">
        <v>1902</v>
      </c>
      <c r="O541" s="57" t="s">
        <v>3074</v>
      </c>
      <c r="P541" s="490" t="s">
        <v>4455</v>
      </c>
      <c r="Q541" s="527">
        <v>43378</v>
      </c>
      <c r="R541" s="492" t="s">
        <v>5243</v>
      </c>
      <c r="S541" s="493" t="s">
        <v>5214</v>
      </c>
      <c r="T541" s="494"/>
      <c r="U541" s="494"/>
      <c r="V541" s="494"/>
      <c r="W541" s="495"/>
      <c r="X541" s="496"/>
      <c r="Y541" s="497"/>
      <c r="AA541" s="63"/>
      <c r="AC541" s="57"/>
    </row>
    <row r="542" spans="1:29" ht="45" customHeight="1" x14ac:dyDescent="0.25">
      <c r="A542" s="325">
        <v>539</v>
      </c>
      <c r="B542" s="340" t="s">
        <v>1485</v>
      </c>
      <c r="C542" s="340" t="s">
        <v>1836</v>
      </c>
      <c r="D542" s="340" t="s">
        <v>1836</v>
      </c>
      <c r="E542" s="325" t="s">
        <v>1851</v>
      </c>
      <c r="F542" s="372" t="s">
        <v>5622</v>
      </c>
      <c r="G542" s="511" t="s">
        <v>639</v>
      </c>
      <c r="H542" s="513" t="s">
        <v>633</v>
      </c>
      <c r="I542" s="513">
        <v>33</v>
      </c>
      <c r="J542" s="513" t="s">
        <v>121</v>
      </c>
      <c r="K542" s="524"/>
      <c r="L542" s="525"/>
      <c r="M542" s="118" t="s">
        <v>5727</v>
      </c>
      <c r="N542" s="58" t="s">
        <v>1902</v>
      </c>
      <c r="O542" s="57" t="s">
        <v>3058</v>
      </c>
      <c r="P542" s="490" t="s">
        <v>1985</v>
      </c>
      <c r="Q542" s="527">
        <v>43378</v>
      </c>
      <c r="R542" s="492" t="s">
        <v>5244</v>
      </c>
      <c r="S542" s="493" t="s">
        <v>5214</v>
      </c>
      <c r="T542" s="494"/>
      <c r="U542" s="494"/>
      <c r="V542" s="494"/>
      <c r="W542" s="495"/>
      <c r="X542" s="496"/>
      <c r="Y542" s="497"/>
      <c r="AA542" s="63"/>
      <c r="AC542" s="57"/>
    </row>
    <row r="543" spans="1:29" ht="45" customHeight="1" x14ac:dyDescent="0.25">
      <c r="A543" s="325">
        <v>540</v>
      </c>
      <c r="B543" s="340" t="s">
        <v>1485</v>
      </c>
      <c r="C543" s="340" t="s">
        <v>1836</v>
      </c>
      <c r="D543" s="340" t="s">
        <v>1836</v>
      </c>
      <c r="E543" s="325" t="s">
        <v>1851</v>
      </c>
      <c r="F543" s="372" t="s">
        <v>5622</v>
      </c>
      <c r="G543" s="511" t="s">
        <v>640</v>
      </c>
      <c r="H543" s="513" t="s">
        <v>633</v>
      </c>
      <c r="I543" s="513">
        <v>33</v>
      </c>
      <c r="J543" s="514" t="s">
        <v>19</v>
      </c>
      <c r="K543" s="515"/>
      <c r="L543" s="430"/>
      <c r="M543" s="118" t="s">
        <v>5727</v>
      </c>
      <c r="N543" s="58" t="s">
        <v>1902</v>
      </c>
      <c r="O543" s="57" t="s">
        <v>3076</v>
      </c>
      <c r="P543" s="490" t="s">
        <v>1985</v>
      </c>
      <c r="Q543" s="527">
        <v>43378</v>
      </c>
      <c r="R543" s="492" t="s">
        <v>5245</v>
      </c>
      <c r="S543" s="493" t="s">
        <v>5214</v>
      </c>
      <c r="T543" s="494"/>
      <c r="U543" s="494"/>
      <c r="V543" s="494"/>
      <c r="W543" s="495"/>
      <c r="X543" s="496"/>
      <c r="Y543" s="497"/>
      <c r="AA543" s="63"/>
      <c r="AC543" s="57"/>
    </row>
    <row r="544" spans="1:29" ht="45" customHeight="1" x14ac:dyDescent="0.25">
      <c r="A544" s="325">
        <v>541</v>
      </c>
      <c r="B544" s="340" t="s">
        <v>1485</v>
      </c>
      <c r="C544" s="340" t="s">
        <v>1836</v>
      </c>
      <c r="D544" s="340" t="s">
        <v>1836</v>
      </c>
      <c r="E544" s="325" t="s">
        <v>1851</v>
      </c>
      <c r="F544" s="372" t="s">
        <v>5622</v>
      </c>
      <c r="G544" s="511" t="s">
        <v>641</v>
      </c>
      <c r="H544" s="513" t="s">
        <v>633</v>
      </c>
      <c r="I544" s="513">
        <v>34</v>
      </c>
      <c r="J544" s="514" t="s">
        <v>19</v>
      </c>
      <c r="K544" s="515"/>
      <c r="L544" s="430"/>
      <c r="M544" s="118" t="s">
        <v>5727</v>
      </c>
      <c r="N544" s="58" t="s">
        <v>1902</v>
      </c>
      <c r="O544" s="57" t="s">
        <v>3077</v>
      </c>
      <c r="P544" s="490" t="s">
        <v>4455</v>
      </c>
      <c r="Q544" s="527">
        <v>43378</v>
      </c>
      <c r="R544" s="492" t="s">
        <v>5246</v>
      </c>
      <c r="S544" s="493" t="s">
        <v>5214</v>
      </c>
      <c r="T544" s="494"/>
      <c r="U544" s="494"/>
      <c r="V544" s="494"/>
      <c r="W544" s="495"/>
      <c r="X544" s="496"/>
      <c r="Y544" s="497"/>
      <c r="AA544" s="63"/>
      <c r="AC544" s="57"/>
    </row>
    <row r="545" spans="1:29" ht="45" customHeight="1" x14ac:dyDescent="0.25">
      <c r="A545" s="325">
        <v>542</v>
      </c>
      <c r="B545" s="340" t="s">
        <v>1485</v>
      </c>
      <c r="C545" s="340" t="s">
        <v>1836</v>
      </c>
      <c r="D545" s="340" t="s">
        <v>1836</v>
      </c>
      <c r="E545" s="325" t="s">
        <v>1851</v>
      </c>
      <c r="F545" s="372" t="s">
        <v>5622</v>
      </c>
      <c r="G545" s="528" t="s">
        <v>26</v>
      </c>
      <c r="H545" s="529" t="s">
        <v>642</v>
      </c>
      <c r="I545" s="529">
        <v>34</v>
      </c>
      <c r="J545" s="530" t="s">
        <v>46</v>
      </c>
      <c r="K545" s="531"/>
      <c r="L545" s="532"/>
      <c r="M545" s="118" t="s">
        <v>5727</v>
      </c>
      <c r="N545" s="533" t="s">
        <v>1902</v>
      </c>
      <c r="O545" s="60" t="s">
        <v>3038</v>
      </c>
      <c r="P545" s="490" t="s">
        <v>1985</v>
      </c>
      <c r="Q545" s="527">
        <v>43378</v>
      </c>
      <c r="R545" s="492" t="s">
        <v>5247</v>
      </c>
      <c r="S545" s="493" t="s">
        <v>5214</v>
      </c>
      <c r="T545" s="494"/>
      <c r="U545" s="494"/>
      <c r="V545" s="494"/>
      <c r="W545" s="495"/>
      <c r="X545" s="496"/>
      <c r="Y545" s="497"/>
      <c r="AA545" s="63"/>
      <c r="AC545" s="60"/>
    </row>
    <row r="546" spans="1:29" ht="93.75" customHeight="1" x14ac:dyDescent="0.25">
      <c r="A546" s="325">
        <v>543</v>
      </c>
      <c r="B546" s="340" t="s">
        <v>1485</v>
      </c>
      <c r="C546" s="340" t="s">
        <v>1836</v>
      </c>
      <c r="D546" s="340" t="s">
        <v>1836</v>
      </c>
      <c r="E546" s="325" t="s">
        <v>1851</v>
      </c>
      <c r="F546" s="372" t="s">
        <v>5622</v>
      </c>
      <c r="G546" s="511" t="s">
        <v>643</v>
      </c>
      <c r="H546" s="513" t="s">
        <v>633</v>
      </c>
      <c r="I546" s="513">
        <v>35</v>
      </c>
      <c r="J546" s="514" t="s">
        <v>19</v>
      </c>
      <c r="K546" s="515"/>
      <c r="L546" s="430"/>
      <c r="M546" s="118" t="s">
        <v>5727</v>
      </c>
      <c r="N546" s="58" t="s">
        <v>1902</v>
      </c>
      <c r="O546" s="57" t="s">
        <v>3038</v>
      </c>
      <c r="P546" s="490" t="s">
        <v>1985</v>
      </c>
      <c r="Q546" s="527">
        <v>43378</v>
      </c>
      <c r="R546" s="492" t="s">
        <v>5248</v>
      </c>
      <c r="S546" s="493" t="s">
        <v>5214</v>
      </c>
      <c r="T546" s="494"/>
      <c r="U546" s="494"/>
      <c r="V546" s="494"/>
      <c r="W546" s="495"/>
      <c r="X546" s="496"/>
      <c r="Y546" s="497"/>
      <c r="AA546" s="63"/>
      <c r="AC546" s="57"/>
    </row>
    <row r="547" spans="1:29" ht="45" customHeight="1" x14ac:dyDescent="0.25">
      <c r="A547" s="325">
        <v>544</v>
      </c>
      <c r="B547" s="340" t="s">
        <v>1485</v>
      </c>
      <c r="C547" s="340" t="s">
        <v>1836</v>
      </c>
      <c r="D547" s="340" t="s">
        <v>1837</v>
      </c>
      <c r="E547" s="325" t="s">
        <v>1851</v>
      </c>
      <c r="F547" s="372" t="s">
        <v>5622</v>
      </c>
      <c r="G547" s="511" t="s">
        <v>644</v>
      </c>
      <c r="H547" s="513" t="s">
        <v>633</v>
      </c>
      <c r="I547" s="513">
        <v>35</v>
      </c>
      <c r="J547" s="514" t="s">
        <v>19</v>
      </c>
      <c r="K547" s="534" t="s">
        <v>20</v>
      </c>
      <c r="L547" s="344"/>
      <c r="M547" s="118" t="s">
        <v>5727</v>
      </c>
      <c r="N547" s="96" t="s">
        <v>1902</v>
      </c>
      <c r="O547" s="37" t="s">
        <v>1905</v>
      </c>
      <c r="P547" s="490" t="s">
        <v>1985</v>
      </c>
      <c r="Q547" s="527">
        <v>43378</v>
      </c>
      <c r="R547" s="53" t="s">
        <v>5249</v>
      </c>
      <c r="S547" s="348" t="s">
        <v>5214</v>
      </c>
      <c r="T547" s="494"/>
      <c r="U547" s="494"/>
      <c r="V547" s="494"/>
      <c r="W547" s="495"/>
      <c r="X547" s="496"/>
      <c r="Y547" s="497"/>
      <c r="AA547" s="63"/>
      <c r="AC547" s="37"/>
    </row>
    <row r="548" spans="1:29" ht="210" customHeight="1" x14ac:dyDescent="0.25">
      <c r="A548" s="325">
        <v>545</v>
      </c>
      <c r="B548" s="340" t="s">
        <v>1485</v>
      </c>
      <c r="C548" s="340" t="s">
        <v>1836</v>
      </c>
      <c r="D548" s="340" t="s">
        <v>1837</v>
      </c>
      <c r="E548" s="325" t="s">
        <v>1851</v>
      </c>
      <c r="F548" s="372" t="s">
        <v>5622</v>
      </c>
      <c r="G548" s="511" t="s">
        <v>645</v>
      </c>
      <c r="H548" s="535" t="s">
        <v>633</v>
      </c>
      <c r="I548" s="535">
        <v>35</v>
      </c>
      <c r="J548" s="514" t="s">
        <v>19</v>
      </c>
      <c r="K548" s="515"/>
      <c r="L548" s="430"/>
      <c r="M548" s="118" t="s">
        <v>5727</v>
      </c>
      <c r="N548" s="58" t="s">
        <v>1902</v>
      </c>
      <c r="O548" s="57" t="s">
        <v>3078</v>
      </c>
      <c r="P548" s="490" t="s">
        <v>4455</v>
      </c>
      <c r="Q548" s="527">
        <v>43378</v>
      </c>
      <c r="R548" s="492" t="s">
        <v>5250</v>
      </c>
      <c r="S548" s="493" t="s">
        <v>5214</v>
      </c>
      <c r="T548" s="494"/>
      <c r="U548" s="494"/>
      <c r="V548" s="494"/>
      <c r="W548" s="495"/>
      <c r="X548" s="496"/>
      <c r="Y548" s="497"/>
      <c r="AA548" s="63"/>
      <c r="AC548" s="57"/>
    </row>
    <row r="549" spans="1:29" ht="60" customHeight="1" x14ac:dyDescent="0.25">
      <c r="A549" s="325">
        <v>546</v>
      </c>
      <c r="B549" s="340" t="s">
        <v>1485</v>
      </c>
      <c r="C549" s="340" t="s">
        <v>1836</v>
      </c>
      <c r="D549" s="340" t="s">
        <v>1837</v>
      </c>
      <c r="E549" s="325" t="s">
        <v>1851</v>
      </c>
      <c r="F549" s="372" t="s">
        <v>5622</v>
      </c>
      <c r="G549" s="511" t="s">
        <v>646</v>
      </c>
      <c r="H549" s="535" t="s">
        <v>633</v>
      </c>
      <c r="I549" s="535">
        <v>36</v>
      </c>
      <c r="J549" s="513" t="s">
        <v>46</v>
      </c>
      <c r="K549" s="524"/>
      <c r="L549" s="525"/>
      <c r="M549" s="118" t="s">
        <v>5727</v>
      </c>
      <c r="N549" s="58" t="s">
        <v>1902</v>
      </c>
      <c r="O549" s="57" t="s">
        <v>3038</v>
      </c>
      <c r="P549" s="490" t="s">
        <v>1985</v>
      </c>
      <c r="Q549" s="527">
        <v>43378</v>
      </c>
      <c r="R549" s="492" t="s">
        <v>5251</v>
      </c>
      <c r="S549" s="493" t="s">
        <v>5214</v>
      </c>
      <c r="T549" s="494"/>
      <c r="U549" s="494"/>
      <c r="V549" s="494"/>
      <c r="W549" s="495"/>
      <c r="X549" s="496"/>
      <c r="Y549" s="497"/>
      <c r="AA549" s="63"/>
      <c r="AC549" s="57"/>
    </row>
    <row r="550" spans="1:29" ht="90" customHeight="1" x14ac:dyDescent="0.25">
      <c r="A550" s="325">
        <v>547</v>
      </c>
      <c r="B550" s="340" t="s">
        <v>1485</v>
      </c>
      <c r="C550" s="340" t="s">
        <v>1836</v>
      </c>
      <c r="D550" s="340" t="s">
        <v>1837</v>
      </c>
      <c r="E550" s="325" t="s">
        <v>1851</v>
      </c>
      <c r="F550" s="372" t="s">
        <v>5622</v>
      </c>
      <c r="G550" s="511" t="s">
        <v>647</v>
      </c>
      <c r="H550" s="535" t="s">
        <v>633</v>
      </c>
      <c r="I550" s="535">
        <v>36</v>
      </c>
      <c r="J550" s="514" t="s">
        <v>19</v>
      </c>
      <c r="K550" s="515"/>
      <c r="L550" s="430"/>
      <c r="M550" s="118" t="s">
        <v>5727</v>
      </c>
      <c r="N550" s="58" t="s">
        <v>1902</v>
      </c>
      <c r="O550" s="57" t="s">
        <v>3038</v>
      </c>
      <c r="P550" s="490" t="s">
        <v>4455</v>
      </c>
      <c r="Q550" s="527">
        <v>43378</v>
      </c>
      <c r="R550" s="492" t="s">
        <v>5252</v>
      </c>
      <c r="S550" s="493" t="s">
        <v>5214</v>
      </c>
      <c r="T550" s="494"/>
      <c r="U550" s="494"/>
      <c r="V550" s="494"/>
      <c r="W550" s="495"/>
      <c r="X550" s="496"/>
      <c r="Y550" s="497"/>
      <c r="AA550" s="63"/>
      <c r="AC550" s="57"/>
    </row>
    <row r="551" spans="1:29" ht="45" customHeight="1" x14ac:dyDescent="0.25">
      <c r="A551" s="325">
        <v>548</v>
      </c>
      <c r="B551" s="340" t="s">
        <v>1485</v>
      </c>
      <c r="C551" s="340" t="s">
        <v>1836</v>
      </c>
      <c r="D551" s="340" t="s">
        <v>1837</v>
      </c>
      <c r="E551" s="325" t="s">
        <v>1851</v>
      </c>
      <c r="F551" s="372" t="s">
        <v>5622</v>
      </c>
      <c r="G551" s="511" t="s">
        <v>648</v>
      </c>
      <c r="H551" s="535" t="s">
        <v>633</v>
      </c>
      <c r="I551" s="535">
        <v>38</v>
      </c>
      <c r="J551" s="513" t="s">
        <v>46</v>
      </c>
      <c r="K551" s="524"/>
      <c r="L551" s="525"/>
      <c r="M551" s="118" t="s">
        <v>5727</v>
      </c>
      <c r="N551" s="58" t="s">
        <v>1902</v>
      </c>
      <c r="O551" s="57" t="s">
        <v>3066</v>
      </c>
      <c r="P551" s="490" t="s">
        <v>1985</v>
      </c>
      <c r="Q551" s="527">
        <v>43378</v>
      </c>
      <c r="R551" s="492" t="s">
        <v>5253</v>
      </c>
      <c r="S551" s="493" t="s">
        <v>5214</v>
      </c>
      <c r="T551" s="494"/>
      <c r="U551" s="494"/>
      <c r="V551" s="494"/>
      <c r="W551" s="495"/>
      <c r="X551" s="496"/>
      <c r="Y551" s="497"/>
      <c r="AA551" s="63"/>
      <c r="AC551" s="57"/>
    </row>
    <row r="552" spans="1:29" ht="45" customHeight="1" x14ac:dyDescent="0.25">
      <c r="A552" s="325">
        <v>549</v>
      </c>
      <c r="B552" s="340" t="s">
        <v>1485</v>
      </c>
      <c r="C552" s="340" t="s">
        <v>1836</v>
      </c>
      <c r="D552" s="340" t="s">
        <v>1837</v>
      </c>
      <c r="E552" s="325" t="s">
        <v>1851</v>
      </c>
      <c r="F552" s="372" t="s">
        <v>5622</v>
      </c>
      <c r="G552" s="511" t="s">
        <v>649</v>
      </c>
      <c r="H552" s="535" t="s">
        <v>633</v>
      </c>
      <c r="I552" s="535">
        <v>38</v>
      </c>
      <c r="J552" s="513" t="s">
        <v>36</v>
      </c>
      <c r="K552" s="524"/>
      <c r="L552" s="525"/>
      <c r="M552" s="118" t="s">
        <v>5727</v>
      </c>
      <c r="N552" s="58" t="s">
        <v>1902</v>
      </c>
      <c r="O552" s="57" t="s">
        <v>3058</v>
      </c>
      <c r="P552" s="346" t="s">
        <v>1985</v>
      </c>
      <c r="Q552" s="347"/>
      <c r="R552" s="53" t="s">
        <v>5124</v>
      </c>
      <c r="S552" s="493" t="s">
        <v>5214</v>
      </c>
      <c r="T552" s="494"/>
      <c r="U552" s="494"/>
      <c r="V552" s="494"/>
      <c r="W552" s="495"/>
      <c r="X552" s="496"/>
      <c r="Y552" s="497" t="s">
        <v>1521</v>
      </c>
      <c r="AA552" s="63"/>
      <c r="AC552" s="57"/>
    </row>
    <row r="553" spans="1:29" ht="98.25" customHeight="1" x14ac:dyDescent="0.25">
      <c r="A553" s="325">
        <v>550</v>
      </c>
      <c r="B553" s="340" t="s">
        <v>1485</v>
      </c>
      <c r="C553" s="340" t="s">
        <v>1836</v>
      </c>
      <c r="D553" s="340" t="s">
        <v>1837</v>
      </c>
      <c r="E553" s="325" t="s">
        <v>1851</v>
      </c>
      <c r="F553" s="372" t="s">
        <v>5622</v>
      </c>
      <c r="G553" s="511" t="s">
        <v>638</v>
      </c>
      <c r="H553" s="512" t="s">
        <v>650</v>
      </c>
      <c r="I553" s="512">
        <v>38</v>
      </c>
      <c r="J553" s="514" t="s">
        <v>506</v>
      </c>
      <c r="K553" s="515"/>
      <c r="L553" s="430"/>
      <c r="M553" s="118" t="s">
        <v>5727</v>
      </c>
      <c r="N553" s="58" t="s">
        <v>31</v>
      </c>
      <c r="O553" s="57" t="s">
        <v>3079</v>
      </c>
      <c r="P553" s="490" t="s">
        <v>1985</v>
      </c>
      <c r="Q553" s="527">
        <v>43378</v>
      </c>
      <c r="R553" s="492" t="s">
        <v>5254</v>
      </c>
      <c r="S553" s="493" t="s">
        <v>5214</v>
      </c>
      <c r="T553" s="494"/>
      <c r="U553" s="494"/>
      <c r="V553" s="494"/>
      <c r="W553" s="495"/>
      <c r="X553" s="496"/>
      <c r="Y553" s="497"/>
      <c r="AA553" s="63"/>
      <c r="AC553" s="57"/>
    </row>
    <row r="554" spans="1:29" ht="128.25" customHeight="1" x14ac:dyDescent="0.25">
      <c r="A554" s="325">
        <v>551</v>
      </c>
      <c r="B554" s="340" t="s">
        <v>1485</v>
      </c>
      <c r="C554" s="340" t="s">
        <v>1836</v>
      </c>
      <c r="D554" s="340" t="s">
        <v>1837</v>
      </c>
      <c r="E554" s="325" t="s">
        <v>1851</v>
      </c>
      <c r="F554" s="372" t="s">
        <v>5622</v>
      </c>
      <c r="G554" s="516" t="s">
        <v>651</v>
      </c>
      <c r="H554" s="512" t="s">
        <v>650</v>
      </c>
      <c r="I554" s="512">
        <v>38</v>
      </c>
      <c r="J554" s="513" t="s">
        <v>46</v>
      </c>
      <c r="K554" s="524"/>
      <c r="L554" s="525"/>
      <c r="M554" s="118" t="s">
        <v>5727</v>
      </c>
      <c r="N554" s="58" t="s">
        <v>1902</v>
      </c>
      <c r="O554" s="57" t="s">
        <v>3081</v>
      </c>
      <c r="P554" s="490" t="s">
        <v>1985</v>
      </c>
      <c r="Q554" s="527">
        <v>43378</v>
      </c>
      <c r="R554" s="492" t="s">
        <v>5237</v>
      </c>
      <c r="S554" s="493" t="s">
        <v>5214</v>
      </c>
      <c r="T554" s="494"/>
      <c r="U554" s="494"/>
      <c r="V554" s="494"/>
      <c r="W554" s="495"/>
      <c r="X554" s="496"/>
      <c r="Y554" s="497"/>
      <c r="AA554" s="63"/>
      <c r="AC554" s="57"/>
    </row>
    <row r="555" spans="1:29" ht="108.75" customHeight="1" x14ac:dyDescent="0.25">
      <c r="A555" s="325">
        <v>552</v>
      </c>
      <c r="B555" s="340" t="s">
        <v>1485</v>
      </c>
      <c r="C555" s="340" t="s">
        <v>1836</v>
      </c>
      <c r="D555" s="340" t="s">
        <v>1837</v>
      </c>
      <c r="E555" s="325" t="s">
        <v>1851</v>
      </c>
      <c r="F555" s="372" t="s">
        <v>5622</v>
      </c>
      <c r="G555" s="516" t="s">
        <v>652</v>
      </c>
      <c r="H555" s="512" t="s">
        <v>650</v>
      </c>
      <c r="I555" s="512">
        <v>38</v>
      </c>
      <c r="J555" s="514" t="s">
        <v>506</v>
      </c>
      <c r="K555" s="515"/>
      <c r="L555" s="430"/>
      <c r="M555" s="118" t="s">
        <v>5727</v>
      </c>
      <c r="N555" s="58" t="s">
        <v>1902</v>
      </c>
      <c r="O555" s="57" t="s">
        <v>3058</v>
      </c>
      <c r="P555" s="490" t="s">
        <v>1985</v>
      </c>
      <c r="Q555" s="491"/>
      <c r="R555" s="492" t="s">
        <v>4751</v>
      </c>
      <c r="S555" s="493" t="s">
        <v>5214</v>
      </c>
      <c r="T555" s="494"/>
      <c r="U555" s="494"/>
      <c r="V555" s="494"/>
      <c r="W555" s="495"/>
      <c r="X555" s="496"/>
      <c r="Y555" s="497"/>
      <c r="AA555" s="63"/>
      <c r="AC555" s="57"/>
    </row>
    <row r="556" spans="1:29" ht="45" customHeight="1" x14ac:dyDescent="0.25">
      <c r="A556" s="325">
        <v>553</v>
      </c>
      <c r="B556" s="340" t="s">
        <v>1485</v>
      </c>
      <c r="C556" s="340" t="s">
        <v>1836</v>
      </c>
      <c r="D556" s="340" t="s">
        <v>1837</v>
      </c>
      <c r="E556" s="325" t="s">
        <v>1851</v>
      </c>
      <c r="F556" s="372" t="s">
        <v>5622</v>
      </c>
      <c r="G556" s="511" t="s">
        <v>653</v>
      </c>
      <c r="H556" s="535" t="s">
        <v>633</v>
      </c>
      <c r="I556" s="535">
        <v>39</v>
      </c>
      <c r="J556" s="513" t="s">
        <v>46</v>
      </c>
      <c r="K556" s="524"/>
      <c r="L556" s="525"/>
      <c r="M556" s="118" t="s">
        <v>5727</v>
      </c>
      <c r="N556" s="58" t="s">
        <v>1907</v>
      </c>
      <c r="O556" s="57" t="s">
        <v>3082</v>
      </c>
      <c r="P556" s="490" t="s">
        <v>1985</v>
      </c>
      <c r="Q556" s="527">
        <v>43378</v>
      </c>
      <c r="R556" s="492" t="s">
        <v>5255</v>
      </c>
      <c r="S556" s="493" t="s">
        <v>5214</v>
      </c>
      <c r="T556" s="494"/>
      <c r="U556" s="494"/>
      <c r="V556" s="494"/>
      <c r="W556" s="495"/>
      <c r="X556" s="496"/>
      <c r="Y556" s="497"/>
      <c r="AA556" s="63"/>
      <c r="AC556" s="57"/>
    </row>
    <row r="557" spans="1:29" ht="150" customHeight="1" x14ac:dyDescent="0.25">
      <c r="A557" s="325">
        <v>554</v>
      </c>
      <c r="B557" s="340" t="s">
        <v>1485</v>
      </c>
      <c r="C557" s="340" t="s">
        <v>1836</v>
      </c>
      <c r="D557" s="340" t="s">
        <v>1837</v>
      </c>
      <c r="E557" s="325" t="s">
        <v>1851</v>
      </c>
      <c r="F557" s="372" t="s">
        <v>5622</v>
      </c>
      <c r="G557" s="511" t="s">
        <v>654</v>
      </c>
      <c r="H557" s="535" t="s">
        <v>633</v>
      </c>
      <c r="I557" s="535">
        <v>40</v>
      </c>
      <c r="J557" s="513" t="s">
        <v>121</v>
      </c>
      <c r="K557" s="524"/>
      <c r="L557" s="525"/>
      <c r="M557" s="118" t="s">
        <v>5727</v>
      </c>
      <c r="N557" s="498"/>
      <c r="O557" s="57" t="s">
        <v>3083</v>
      </c>
      <c r="P557" s="490" t="s">
        <v>1985</v>
      </c>
      <c r="Q557" s="527">
        <v>43378</v>
      </c>
      <c r="R557" s="492" t="s">
        <v>5256</v>
      </c>
      <c r="S557" s="493" t="s">
        <v>5214</v>
      </c>
      <c r="T557" s="494"/>
      <c r="U557" s="494"/>
      <c r="V557" s="494"/>
      <c r="W557" s="495"/>
      <c r="X557" s="496"/>
      <c r="Y557" s="497"/>
      <c r="AA557" s="63"/>
      <c r="AC557" s="57"/>
    </row>
    <row r="558" spans="1:29" ht="90" customHeight="1" x14ac:dyDescent="0.25">
      <c r="A558" s="325">
        <v>555</v>
      </c>
      <c r="B558" s="340" t="s">
        <v>1485</v>
      </c>
      <c r="C558" s="340" t="s">
        <v>1836</v>
      </c>
      <c r="D558" s="340" t="s">
        <v>1837</v>
      </c>
      <c r="E558" s="325" t="s">
        <v>1851</v>
      </c>
      <c r="F558" s="372" t="s">
        <v>5622</v>
      </c>
      <c r="G558" s="511" t="s">
        <v>655</v>
      </c>
      <c r="H558" s="535" t="s">
        <v>633</v>
      </c>
      <c r="I558" s="535">
        <v>44</v>
      </c>
      <c r="J558" s="513" t="s">
        <v>121</v>
      </c>
      <c r="K558" s="524"/>
      <c r="L558" s="525"/>
      <c r="M558" s="118" t="s">
        <v>5727</v>
      </c>
      <c r="N558" s="533" t="s">
        <v>31</v>
      </c>
      <c r="O558" s="57" t="s">
        <v>3084</v>
      </c>
      <c r="P558" s="490" t="s">
        <v>1985</v>
      </c>
      <c r="Q558" s="527">
        <v>43378</v>
      </c>
      <c r="R558" s="492" t="s">
        <v>5231</v>
      </c>
      <c r="S558" s="493" t="s">
        <v>5214</v>
      </c>
      <c r="T558" s="494"/>
      <c r="U558" s="494"/>
      <c r="V558" s="494"/>
      <c r="W558" s="495"/>
      <c r="X558" s="496"/>
      <c r="Y558" s="497"/>
      <c r="AA558" s="63"/>
      <c r="AC558" s="57"/>
    </row>
    <row r="559" spans="1:29" ht="105" customHeight="1" x14ac:dyDescent="0.25">
      <c r="A559" s="325">
        <v>556</v>
      </c>
      <c r="B559" s="340" t="s">
        <v>1485</v>
      </c>
      <c r="C559" s="340" t="s">
        <v>1836</v>
      </c>
      <c r="D559" s="340" t="s">
        <v>1837</v>
      </c>
      <c r="E559" s="325" t="s">
        <v>1851</v>
      </c>
      <c r="F559" s="372" t="s">
        <v>5622</v>
      </c>
      <c r="G559" s="511" t="s">
        <v>656</v>
      </c>
      <c r="H559" s="535" t="s">
        <v>633</v>
      </c>
      <c r="I559" s="535">
        <v>44</v>
      </c>
      <c r="J559" s="513" t="s">
        <v>121</v>
      </c>
      <c r="K559" s="524"/>
      <c r="L559" s="525"/>
      <c r="M559" s="118" t="s">
        <v>5727</v>
      </c>
      <c r="N559" s="58" t="s">
        <v>1902</v>
      </c>
      <c r="O559" s="57" t="s">
        <v>4992</v>
      </c>
      <c r="P559" s="490" t="s">
        <v>1985</v>
      </c>
      <c r="Q559" s="527">
        <v>43378</v>
      </c>
      <c r="R559" s="492" t="s">
        <v>5257</v>
      </c>
      <c r="S559" s="493" t="s">
        <v>5214</v>
      </c>
      <c r="T559" s="494"/>
      <c r="U559" s="494"/>
      <c r="V559" s="494"/>
      <c r="W559" s="495"/>
      <c r="X559" s="496"/>
      <c r="Y559" s="497"/>
      <c r="AA559" s="63"/>
      <c r="AC559" s="57"/>
    </row>
    <row r="560" spans="1:29" ht="75" customHeight="1" x14ac:dyDescent="0.25">
      <c r="A560" s="325">
        <v>557</v>
      </c>
      <c r="B560" s="340" t="s">
        <v>1485</v>
      </c>
      <c r="C560" s="340" t="s">
        <v>1836</v>
      </c>
      <c r="D560" s="340" t="s">
        <v>1837</v>
      </c>
      <c r="E560" s="325" t="s">
        <v>1851</v>
      </c>
      <c r="F560" s="372" t="s">
        <v>5622</v>
      </c>
      <c r="G560" s="511" t="s">
        <v>657</v>
      </c>
      <c r="H560" s="535" t="s">
        <v>633</v>
      </c>
      <c r="I560" s="535">
        <v>45</v>
      </c>
      <c r="J560" s="513" t="s">
        <v>121</v>
      </c>
      <c r="K560" s="524"/>
      <c r="L560" s="525"/>
      <c r="M560" s="118" t="s">
        <v>5727</v>
      </c>
      <c r="N560" s="58" t="s">
        <v>1902</v>
      </c>
      <c r="O560" s="57" t="s">
        <v>3085</v>
      </c>
      <c r="P560" s="490" t="s">
        <v>1985</v>
      </c>
      <c r="Q560" s="527">
        <v>43378</v>
      </c>
      <c r="R560" s="492" t="s">
        <v>5235</v>
      </c>
      <c r="S560" s="493" t="s">
        <v>5214</v>
      </c>
      <c r="T560" s="494"/>
      <c r="U560" s="494"/>
      <c r="V560" s="494"/>
      <c r="W560" s="495"/>
      <c r="X560" s="496"/>
      <c r="Y560" s="497"/>
      <c r="AA560" s="63"/>
      <c r="AC560" s="57"/>
    </row>
    <row r="561" spans="1:29" ht="60" customHeight="1" x14ac:dyDescent="0.25">
      <c r="A561" s="325">
        <v>558</v>
      </c>
      <c r="B561" s="340" t="s">
        <v>1485</v>
      </c>
      <c r="C561" s="340" t="s">
        <v>1836</v>
      </c>
      <c r="D561" s="340" t="s">
        <v>1837</v>
      </c>
      <c r="E561" s="325" t="s">
        <v>1851</v>
      </c>
      <c r="F561" s="372" t="s">
        <v>5622</v>
      </c>
      <c r="G561" s="511" t="s">
        <v>658</v>
      </c>
      <c r="H561" s="535" t="s">
        <v>633</v>
      </c>
      <c r="I561" s="535">
        <v>45</v>
      </c>
      <c r="J561" s="514" t="s">
        <v>19</v>
      </c>
      <c r="K561" s="515"/>
      <c r="L561" s="430"/>
      <c r="M561" s="118" t="s">
        <v>5727</v>
      </c>
      <c r="N561" s="58" t="s">
        <v>1902</v>
      </c>
      <c r="O561" s="57" t="s">
        <v>3058</v>
      </c>
      <c r="P561" s="490" t="s">
        <v>4455</v>
      </c>
      <c r="Q561" s="527">
        <v>43378</v>
      </c>
      <c r="R561" s="492" t="s">
        <v>5246</v>
      </c>
      <c r="S561" s="493" t="s">
        <v>5214</v>
      </c>
      <c r="T561" s="494"/>
      <c r="U561" s="494"/>
      <c r="V561" s="494"/>
      <c r="W561" s="495"/>
      <c r="X561" s="496"/>
      <c r="Y561" s="497"/>
      <c r="AA561" s="63"/>
      <c r="AC561" s="57"/>
    </row>
    <row r="562" spans="1:29" ht="60" customHeight="1" x14ac:dyDescent="0.25">
      <c r="A562" s="325">
        <v>559</v>
      </c>
      <c r="B562" s="340" t="s">
        <v>1485</v>
      </c>
      <c r="C562" s="340" t="s">
        <v>1836</v>
      </c>
      <c r="D562" s="340" t="s">
        <v>1837</v>
      </c>
      <c r="E562" s="325" t="s">
        <v>1851</v>
      </c>
      <c r="F562" s="372" t="s">
        <v>5622</v>
      </c>
      <c r="G562" s="511" t="s">
        <v>659</v>
      </c>
      <c r="H562" s="535" t="s">
        <v>660</v>
      </c>
      <c r="I562" s="535">
        <v>53</v>
      </c>
      <c r="J562" s="513" t="s">
        <v>46</v>
      </c>
      <c r="K562" s="524"/>
      <c r="L562" s="525"/>
      <c r="M562" s="118" t="s">
        <v>5727</v>
      </c>
      <c r="N562" s="58" t="s">
        <v>1902</v>
      </c>
      <c r="O562" s="57" t="s">
        <v>3087</v>
      </c>
      <c r="P562" s="490" t="s">
        <v>1985</v>
      </c>
      <c r="Q562" s="527">
        <v>43378</v>
      </c>
      <c r="R562" s="492" t="s">
        <v>5235</v>
      </c>
      <c r="S562" s="493" t="s">
        <v>5214</v>
      </c>
      <c r="T562" s="494"/>
      <c r="U562" s="494"/>
      <c r="V562" s="494"/>
      <c r="W562" s="495"/>
      <c r="X562" s="496"/>
      <c r="Y562" s="497"/>
      <c r="AA562" s="63"/>
      <c r="AC562" s="57"/>
    </row>
    <row r="563" spans="1:29" ht="75" customHeight="1" x14ac:dyDescent="0.25">
      <c r="A563" s="325">
        <v>560</v>
      </c>
      <c r="B563" s="340" t="s">
        <v>1485</v>
      </c>
      <c r="C563" s="340" t="s">
        <v>1836</v>
      </c>
      <c r="D563" s="340" t="s">
        <v>1837</v>
      </c>
      <c r="E563" s="325" t="s">
        <v>1851</v>
      </c>
      <c r="F563" s="372" t="s">
        <v>5622</v>
      </c>
      <c r="G563" s="511" t="s">
        <v>661</v>
      </c>
      <c r="H563" s="535" t="s">
        <v>660</v>
      </c>
      <c r="I563" s="535">
        <v>55</v>
      </c>
      <c r="J563" s="514" t="s">
        <v>19</v>
      </c>
      <c r="K563" s="515"/>
      <c r="L563" s="430"/>
      <c r="M563" s="118" t="s">
        <v>5727</v>
      </c>
      <c r="N563" s="58" t="s">
        <v>1902</v>
      </c>
      <c r="O563" s="57" t="s">
        <v>3086</v>
      </c>
      <c r="P563" s="490" t="s">
        <v>4455</v>
      </c>
      <c r="Q563" s="527">
        <v>43378</v>
      </c>
      <c r="R563" s="492" t="s">
        <v>5258</v>
      </c>
      <c r="S563" s="493" t="s">
        <v>5214</v>
      </c>
      <c r="T563" s="494"/>
      <c r="U563" s="494"/>
      <c r="V563" s="494"/>
      <c r="W563" s="495"/>
      <c r="X563" s="496"/>
      <c r="Y563" s="497"/>
      <c r="AA563" s="63"/>
      <c r="AC563" s="57"/>
    </row>
    <row r="564" spans="1:29" ht="72" customHeight="1" x14ac:dyDescent="0.25">
      <c r="A564" s="325">
        <v>561</v>
      </c>
      <c r="B564" s="340" t="s">
        <v>1485</v>
      </c>
      <c r="C564" s="340" t="s">
        <v>1837</v>
      </c>
      <c r="D564" s="340" t="s">
        <v>1837</v>
      </c>
      <c r="E564" s="325" t="s">
        <v>1851</v>
      </c>
      <c r="F564" s="372" t="s">
        <v>5622</v>
      </c>
      <c r="G564" s="511" t="s">
        <v>662</v>
      </c>
      <c r="H564" s="535" t="s">
        <v>660</v>
      </c>
      <c r="I564" s="535">
        <v>60</v>
      </c>
      <c r="J564" s="513" t="s">
        <v>121</v>
      </c>
      <c r="K564" s="524"/>
      <c r="L564" s="525"/>
      <c r="M564" s="118" t="s">
        <v>5727</v>
      </c>
      <c r="N564" s="58" t="s">
        <v>1902</v>
      </c>
      <c r="O564" s="57" t="s">
        <v>3088</v>
      </c>
      <c r="P564" s="490" t="s">
        <v>1985</v>
      </c>
      <c r="Q564" s="527">
        <v>43378</v>
      </c>
      <c r="R564" s="492" t="s">
        <v>5235</v>
      </c>
      <c r="S564" s="493" t="s">
        <v>5214</v>
      </c>
      <c r="T564" s="494"/>
      <c r="U564" s="494"/>
      <c r="V564" s="494"/>
      <c r="W564" s="495"/>
      <c r="X564" s="496"/>
      <c r="Y564" s="497"/>
      <c r="AA564" s="63"/>
      <c r="AC564" s="57"/>
    </row>
    <row r="565" spans="1:29" ht="150" customHeight="1" x14ac:dyDescent="0.25">
      <c r="A565" s="325">
        <v>562</v>
      </c>
      <c r="B565" s="340" t="s">
        <v>1485</v>
      </c>
      <c r="C565" s="340" t="s">
        <v>1837</v>
      </c>
      <c r="D565" s="340" t="s">
        <v>1837</v>
      </c>
      <c r="E565" s="325" t="s">
        <v>1851</v>
      </c>
      <c r="F565" s="372" t="s">
        <v>5622</v>
      </c>
      <c r="G565" s="511" t="s">
        <v>663</v>
      </c>
      <c r="H565" s="535" t="s">
        <v>664</v>
      </c>
      <c r="I565" s="535">
        <v>63</v>
      </c>
      <c r="J565" s="514" t="s">
        <v>19</v>
      </c>
      <c r="K565" s="515"/>
      <c r="L565" s="430"/>
      <c r="M565" s="118" t="s">
        <v>5727</v>
      </c>
      <c r="N565" s="58" t="s">
        <v>1902</v>
      </c>
      <c r="O565" s="57" t="s">
        <v>3058</v>
      </c>
      <c r="P565" s="490" t="s">
        <v>1985</v>
      </c>
      <c r="Q565" s="527">
        <v>43378</v>
      </c>
      <c r="R565" s="492" t="s">
        <v>5235</v>
      </c>
      <c r="S565" s="493" t="s">
        <v>5214</v>
      </c>
      <c r="T565" s="494"/>
      <c r="U565" s="494"/>
      <c r="V565" s="494"/>
      <c r="W565" s="495"/>
      <c r="X565" s="496"/>
      <c r="Y565" s="497"/>
      <c r="AA565" s="63"/>
      <c r="AC565" s="57"/>
    </row>
    <row r="566" spans="1:29" ht="45" customHeight="1" x14ac:dyDescent="0.25">
      <c r="A566" s="325">
        <v>563</v>
      </c>
      <c r="B566" s="340" t="s">
        <v>1485</v>
      </c>
      <c r="C566" s="340" t="s">
        <v>1837</v>
      </c>
      <c r="D566" s="340" t="s">
        <v>1837</v>
      </c>
      <c r="E566" s="325" t="s">
        <v>1851</v>
      </c>
      <c r="F566" s="372" t="s">
        <v>5622</v>
      </c>
      <c r="G566" s="511" t="s">
        <v>665</v>
      </c>
      <c r="H566" s="535" t="s">
        <v>664</v>
      </c>
      <c r="I566" s="535">
        <v>63</v>
      </c>
      <c r="J566" s="514" t="s">
        <v>19</v>
      </c>
      <c r="K566" s="515"/>
      <c r="L566" s="430"/>
      <c r="M566" s="118" t="s">
        <v>5727</v>
      </c>
      <c r="N566" s="58" t="s">
        <v>1907</v>
      </c>
      <c r="O566" s="57"/>
      <c r="P566" s="490" t="s">
        <v>1985</v>
      </c>
      <c r="Q566" s="527">
        <v>43378</v>
      </c>
      <c r="R566" s="492" t="s">
        <v>5259</v>
      </c>
      <c r="S566" s="493" t="s">
        <v>5214</v>
      </c>
      <c r="T566" s="494"/>
      <c r="U566" s="494"/>
      <c r="V566" s="494"/>
      <c r="W566" s="495"/>
      <c r="X566" s="496"/>
      <c r="Y566" s="497"/>
      <c r="AA566" s="63"/>
      <c r="AC566" s="57"/>
    </row>
    <row r="567" spans="1:29" ht="60" customHeight="1" x14ac:dyDescent="0.25">
      <c r="A567" s="325">
        <v>564</v>
      </c>
      <c r="B567" s="340" t="s">
        <v>1485</v>
      </c>
      <c r="C567" s="340" t="s">
        <v>1837</v>
      </c>
      <c r="D567" s="340" t="s">
        <v>1837</v>
      </c>
      <c r="E567" s="325" t="s">
        <v>1851</v>
      </c>
      <c r="F567" s="372" t="s">
        <v>5622</v>
      </c>
      <c r="G567" s="511" t="s">
        <v>666</v>
      </c>
      <c r="H567" s="535" t="s">
        <v>664</v>
      </c>
      <c r="I567" s="535">
        <v>63</v>
      </c>
      <c r="J567" s="513" t="s">
        <v>121</v>
      </c>
      <c r="K567" s="524"/>
      <c r="L567" s="525"/>
      <c r="M567" s="118" t="s">
        <v>5727</v>
      </c>
      <c r="N567" s="58" t="s">
        <v>1902</v>
      </c>
      <c r="O567" s="57" t="s">
        <v>3058</v>
      </c>
      <c r="P567" s="490" t="s">
        <v>1985</v>
      </c>
      <c r="Q567" s="527">
        <v>43378</v>
      </c>
      <c r="R567" s="492" t="s">
        <v>5260</v>
      </c>
      <c r="S567" s="493" t="s">
        <v>5214</v>
      </c>
      <c r="T567" s="494"/>
      <c r="U567" s="494"/>
      <c r="V567" s="494"/>
      <c r="W567" s="495"/>
      <c r="X567" s="496"/>
      <c r="Y567" s="497"/>
      <c r="AA567" s="63"/>
      <c r="AC567" s="57"/>
    </row>
    <row r="568" spans="1:29" ht="48" customHeight="1" x14ac:dyDescent="0.25">
      <c r="A568" s="325">
        <v>565</v>
      </c>
      <c r="B568" s="340" t="s">
        <v>1485</v>
      </c>
      <c r="C568" s="340" t="s">
        <v>1837</v>
      </c>
      <c r="D568" s="340" t="s">
        <v>1837</v>
      </c>
      <c r="E568" s="325" t="s">
        <v>1851</v>
      </c>
      <c r="F568" s="372" t="s">
        <v>5622</v>
      </c>
      <c r="G568" s="511" t="s">
        <v>667</v>
      </c>
      <c r="H568" s="535" t="s">
        <v>664</v>
      </c>
      <c r="I568" s="535">
        <v>64</v>
      </c>
      <c r="J568" s="513" t="s">
        <v>46</v>
      </c>
      <c r="K568" s="524"/>
      <c r="L568" s="525"/>
      <c r="M568" s="118" t="s">
        <v>5727</v>
      </c>
      <c r="N568" s="58" t="s">
        <v>1902</v>
      </c>
      <c r="O568" s="57" t="s">
        <v>3089</v>
      </c>
      <c r="P568" s="490" t="s">
        <v>1985</v>
      </c>
      <c r="Q568" s="527">
        <v>43378</v>
      </c>
      <c r="R568" s="492" t="s">
        <v>5235</v>
      </c>
      <c r="S568" s="493" t="s">
        <v>5214</v>
      </c>
      <c r="T568" s="494"/>
      <c r="U568" s="494"/>
      <c r="V568" s="494"/>
      <c r="W568" s="495"/>
      <c r="X568" s="496"/>
      <c r="Y568" s="497"/>
      <c r="AA568" s="63"/>
      <c r="AC568" s="57"/>
    </row>
    <row r="569" spans="1:29" ht="75" customHeight="1" x14ac:dyDescent="0.25">
      <c r="A569" s="325">
        <v>566</v>
      </c>
      <c r="B569" s="340" t="s">
        <v>1485</v>
      </c>
      <c r="C569" s="340" t="s">
        <v>1837</v>
      </c>
      <c r="D569" s="340" t="s">
        <v>1837</v>
      </c>
      <c r="E569" s="325" t="s">
        <v>1851</v>
      </c>
      <c r="F569" s="372" t="s">
        <v>5622</v>
      </c>
      <c r="G569" s="511" t="s">
        <v>668</v>
      </c>
      <c r="H569" s="535" t="s">
        <v>664</v>
      </c>
      <c r="I569" s="535">
        <v>65</v>
      </c>
      <c r="J569" s="514" t="s">
        <v>19</v>
      </c>
      <c r="K569" s="515"/>
      <c r="L569" s="430"/>
      <c r="M569" s="118" t="s">
        <v>5727</v>
      </c>
      <c r="N569" s="58" t="s">
        <v>1902</v>
      </c>
      <c r="O569" s="57" t="s">
        <v>3058</v>
      </c>
      <c r="P569" s="490" t="s">
        <v>1985</v>
      </c>
      <c r="Q569" s="527">
        <v>43378</v>
      </c>
      <c r="R569" s="492" t="s">
        <v>5231</v>
      </c>
      <c r="S569" s="493" t="s">
        <v>5214</v>
      </c>
      <c r="T569" s="494"/>
      <c r="U569" s="494"/>
      <c r="V569" s="494"/>
      <c r="W569" s="495"/>
      <c r="X569" s="496"/>
      <c r="Y569" s="497"/>
      <c r="AA569" s="63"/>
      <c r="AC569" s="57"/>
    </row>
    <row r="570" spans="1:29" ht="84" customHeight="1" x14ac:dyDescent="0.25">
      <c r="A570" s="325">
        <v>567</v>
      </c>
      <c r="B570" s="340" t="s">
        <v>1485</v>
      </c>
      <c r="C570" s="340" t="s">
        <v>1837</v>
      </c>
      <c r="D570" s="340" t="s">
        <v>1837</v>
      </c>
      <c r="E570" s="325" t="s">
        <v>1851</v>
      </c>
      <c r="F570" s="372" t="s">
        <v>5622</v>
      </c>
      <c r="G570" s="511" t="s">
        <v>669</v>
      </c>
      <c r="H570" s="535" t="s">
        <v>664</v>
      </c>
      <c r="I570" s="535">
        <v>65</v>
      </c>
      <c r="J570" s="513" t="s">
        <v>46</v>
      </c>
      <c r="K570" s="524"/>
      <c r="L570" s="525"/>
      <c r="M570" s="118" t="s">
        <v>5727</v>
      </c>
      <c r="N570" s="58" t="s">
        <v>1902</v>
      </c>
      <c r="O570" s="57" t="s">
        <v>3087</v>
      </c>
      <c r="P570" s="490" t="s">
        <v>1985</v>
      </c>
      <c r="Q570" s="527">
        <v>43378</v>
      </c>
      <c r="R570" s="492" t="s">
        <v>5235</v>
      </c>
      <c r="S570" s="493" t="s">
        <v>5214</v>
      </c>
      <c r="T570" s="494"/>
      <c r="U570" s="494"/>
      <c r="V570" s="494"/>
      <c r="W570" s="495"/>
      <c r="X570" s="496"/>
      <c r="Y570" s="497"/>
      <c r="AA570" s="63"/>
      <c r="AC570" s="57"/>
    </row>
    <row r="571" spans="1:29" ht="45" customHeight="1" x14ac:dyDescent="0.25">
      <c r="A571" s="325">
        <v>568</v>
      </c>
      <c r="B571" s="340" t="s">
        <v>1485</v>
      </c>
      <c r="C571" s="340" t="s">
        <v>1836</v>
      </c>
      <c r="D571" s="340" t="s">
        <v>1837</v>
      </c>
      <c r="E571" s="325" t="s">
        <v>1851</v>
      </c>
      <c r="F571" s="372" t="s">
        <v>5622</v>
      </c>
      <c r="G571" s="511" t="s">
        <v>670</v>
      </c>
      <c r="H571" s="535" t="s">
        <v>664</v>
      </c>
      <c r="I571" s="535">
        <v>66</v>
      </c>
      <c r="J571" s="513" t="s">
        <v>36</v>
      </c>
      <c r="K571" s="524"/>
      <c r="L571" s="525"/>
      <c r="M571" s="118" t="s">
        <v>5727</v>
      </c>
      <c r="N571" s="58" t="s">
        <v>1902</v>
      </c>
      <c r="O571" s="57" t="s">
        <v>3058</v>
      </c>
      <c r="P571" s="346" t="s">
        <v>1985</v>
      </c>
      <c r="Q571" s="347"/>
      <c r="R571" s="53" t="s">
        <v>5124</v>
      </c>
      <c r="S571" s="493" t="s">
        <v>5214</v>
      </c>
      <c r="T571" s="494"/>
      <c r="U571" s="494"/>
      <c r="V571" s="494"/>
      <c r="W571" s="495"/>
      <c r="X571" s="496"/>
      <c r="Y571" s="497" t="s">
        <v>1521</v>
      </c>
      <c r="AA571" s="63"/>
      <c r="AC571" s="57"/>
    </row>
    <row r="572" spans="1:29" ht="90" customHeight="1" x14ac:dyDescent="0.25">
      <c r="A572" s="325">
        <v>569</v>
      </c>
      <c r="B572" s="340" t="s">
        <v>1485</v>
      </c>
      <c r="C572" s="340" t="s">
        <v>1837</v>
      </c>
      <c r="D572" s="340" t="s">
        <v>1837</v>
      </c>
      <c r="E572" s="325" t="s">
        <v>1851</v>
      </c>
      <c r="F572" s="372" t="s">
        <v>5622</v>
      </c>
      <c r="G572" s="511" t="s">
        <v>671</v>
      </c>
      <c r="H572" s="535" t="s">
        <v>664</v>
      </c>
      <c r="I572" s="535">
        <v>68</v>
      </c>
      <c r="J572" s="514" t="s">
        <v>19</v>
      </c>
      <c r="K572" s="515"/>
      <c r="L572" s="430"/>
      <c r="M572" s="118" t="s">
        <v>5727</v>
      </c>
      <c r="N572" s="58" t="s">
        <v>1902</v>
      </c>
      <c r="O572" s="57" t="s">
        <v>3058</v>
      </c>
      <c r="P572" s="490" t="s">
        <v>1985</v>
      </c>
      <c r="Q572" s="527">
        <v>43378</v>
      </c>
      <c r="R572" s="492" t="s">
        <v>5231</v>
      </c>
      <c r="S572" s="493" t="s">
        <v>5214</v>
      </c>
      <c r="T572" s="494"/>
      <c r="U572" s="494"/>
      <c r="V572" s="494"/>
      <c r="W572" s="495"/>
      <c r="X572" s="496"/>
      <c r="Y572" s="497"/>
      <c r="AA572" s="63"/>
      <c r="AC572" s="57"/>
    </row>
    <row r="573" spans="1:29" ht="45" customHeight="1" x14ac:dyDescent="0.25">
      <c r="A573" s="325">
        <v>570</v>
      </c>
      <c r="B573" s="340" t="s">
        <v>1485</v>
      </c>
      <c r="C573" s="340" t="s">
        <v>1836</v>
      </c>
      <c r="D573" s="340" t="s">
        <v>1837</v>
      </c>
      <c r="E573" s="325" t="s">
        <v>1851</v>
      </c>
      <c r="F573" s="372" t="s">
        <v>5622</v>
      </c>
      <c r="G573" s="511" t="s">
        <v>672</v>
      </c>
      <c r="H573" s="513" t="s">
        <v>664</v>
      </c>
      <c r="I573" s="513">
        <v>68</v>
      </c>
      <c r="J573" s="513" t="s">
        <v>19</v>
      </c>
      <c r="K573" s="524"/>
      <c r="L573" s="525"/>
      <c r="M573" s="118" t="s">
        <v>5727</v>
      </c>
      <c r="N573" s="58" t="s">
        <v>1902</v>
      </c>
      <c r="O573" s="57" t="s">
        <v>3038</v>
      </c>
      <c r="P573" s="490" t="s">
        <v>1985</v>
      </c>
      <c r="Q573" s="527">
        <v>43378</v>
      </c>
      <c r="R573" s="492" t="s">
        <v>5261</v>
      </c>
      <c r="S573" s="493" t="s">
        <v>5214</v>
      </c>
      <c r="T573" s="494"/>
      <c r="U573" s="494"/>
      <c r="V573" s="494"/>
      <c r="W573" s="495"/>
      <c r="X573" s="496"/>
      <c r="Y573" s="497"/>
      <c r="AA573" s="63"/>
      <c r="AC573" s="57"/>
    </row>
    <row r="574" spans="1:29" ht="60" customHeight="1" x14ac:dyDescent="0.25">
      <c r="A574" s="325">
        <v>571</v>
      </c>
      <c r="B574" s="340" t="s">
        <v>1485</v>
      </c>
      <c r="C574" s="340" t="s">
        <v>1836</v>
      </c>
      <c r="D574" s="340" t="s">
        <v>1837</v>
      </c>
      <c r="E574" s="325" t="s">
        <v>1851</v>
      </c>
      <c r="F574" s="372" t="s">
        <v>5622</v>
      </c>
      <c r="G574" s="511" t="s">
        <v>673</v>
      </c>
      <c r="H574" s="535" t="s">
        <v>664</v>
      </c>
      <c r="I574" s="535">
        <v>69</v>
      </c>
      <c r="J574" s="513" t="s">
        <v>19</v>
      </c>
      <c r="K574" s="524"/>
      <c r="L574" s="525"/>
      <c r="M574" s="118" t="s">
        <v>5727</v>
      </c>
      <c r="N574" s="58"/>
      <c r="O574" s="57" t="s">
        <v>3090</v>
      </c>
      <c r="P574" s="490" t="s">
        <v>1985</v>
      </c>
      <c r="Q574" s="527">
        <v>43378</v>
      </c>
      <c r="R574" s="492" t="s">
        <v>5235</v>
      </c>
      <c r="S574" s="493" t="s">
        <v>5214</v>
      </c>
      <c r="T574" s="494"/>
      <c r="U574" s="494"/>
      <c r="V574" s="494"/>
      <c r="W574" s="495"/>
      <c r="X574" s="496"/>
      <c r="Y574" s="497"/>
      <c r="AA574" s="63"/>
      <c r="AC574" s="57"/>
    </row>
    <row r="575" spans="1:29" ht="45" customHeight="1" x14ac:dyDescent="0.25">
      <c r="A575" s="325">
        <v>572</v>
      </c>
      <c r="B575" s="340" t="s">
        <v>1485</v>
      </c>
      <c r="C575" s="340" t="s">
        <v>1837</v>
      </c>
      <c r="D575" s="340" t="s">
        <v>1837</v>
      </c>
      <c r="E575" s="325" t="s">
        <v>1851</v>
      </c>
      <c r="F575" s="372" t="s">
        <v>5622</v>
      </c>
      <c r="G575" s="511" t="s">
        <v>674</v>
      </c>
      <c r="H575" s="535" t="s">
        <v>664</v>
      </c>
      <c r="I575" s="535">
        <v>69</v>
      </c>
      <c r="J575" s="513" t="s">
        <v>121</v>
      </c>
      <c r="K575" s="524"/>
      <c r="L575" s="525"/>
      <c r="M575" s="118" t="s">
        <v>5727</v>
      </c>
      <c r="N575" s="58" t="s">
        <v>1902</v>
      </c>
      <c r="O575" s="57" t="s">
        <v>3091</v>
      </c>
      <c r="P575" s="490" t="s">
        <v>1985</v>
      </c>
      <c r="Q575" s="527">
        <v>43378</v>
      </c>
      <c r="R575" s="492" t="s">
        <v>5231</v>
      </c>
      <c r="S575" s="493" t="s">
        <v>5214</v>
      </c>
      <c r="T575" s="494"/>
      <c r="U575" s="494"/>
      <c r="V575" s="494"/>
      <c r="W575" s="495"/>
      <c r="X575" s="496"/>
      <c r="Y575" s="497"/>
      <c r="AA575" s="63"/>
      <c r="AC575" s="57"/>
    </row>
    <row r="576" spans="1:29" ht="45" customHeight="1" x14ac:dyDescent="0.25">
      <c r="A576" s="325">
        <v>573</v>
      </c>
      <c r="B576" s="340" t="s">
        <v>1485</v>
      </c>
      <c r="C576" s="340" t="s">
        <v>1837</v>
      </c>
      <c r="D576" s="340" t="s">
        <v>1837</v>
      </c>
      <c r="E576" s="325" t="s">
        <v>1851</v>
      </c>
      <c r="F576" s="372" t="s">
        <v>5622</v>
      </c>
      <c r="G576" s="511" t="s">
        <v>675</v>
      </c>
      <c r="H576" s="535" t="s">
        <v>664</v>
      </c>
      <c r="I576" s="535">
        <v>70</v>
      </c>
      <c r="J576" s="513" t="s">
        <v>19</v>
      </c>
      <c r="K576" s="524"/>
      <c r="L576" s="525"/>
      <c r="M576" s="118" t="s">
        <v>5727</v>
      </c>
      <c r="N576" s="58" t="s">
        <v>1902</v>
      </c>
      <c r="O576" s="57" t="s">
        <v>3058</v>
      </c>
      <c r="P576" s="490" t="s">
        <v>1985</v>
      </c>
      <c r="Q576" s="527">
        <v>43378</v>
      </c>
      <c r="R576" s="492" t="s">
        <v>5231</v>
      </c>
      <c r="S576" s="493" t="s">
        <v>5214</v>
      </c>
      <c r="T576" s="494"/>
      <c r="U576" s="494"/>
      <c r="V576" s="494"/>
      <c r="W576" s="495"/>
      <c r="X576" s="496"/>
      <c r="Y576" s="497"/>
      <c r="AA576" s="63"/>
      <c r="AC576" s="57"/>
    </row>
    <row r="577" spans="1:29" ht="45" customHeight="1" x14ac:dyDescent="0.25">
      <c r="A577" s="325">
        <v>574</v>
      </c>
      <c r="B577" s="340" t="s">
        <v>1485</v>
      </c>
      <c r="C577" s="340" t="s">
        <v>1837</v>
      </c>
      <c r="D577" s="340" t="s">
        <v>1837</v>
      </c>
      <c r="E577" s="325" t="s">
        <v>1851</v>
      </c>
      <c r="F577" s="372" t="s">
        <v>5622</v>
      </c>
      <c r="G577" s="511" t="s">
        <v>676</v>
      </c>
      <c r="H577" s="535" t="s">
        <v>664</v>
      </c>
      <c r="I577" s="535">
        <v>70</v>
      </c>
      <c r="J577" s="513" t="s">
        <v>19</v>
      </c>
      <c r="K577" s="524"/>
      <c r="L577" s="525"/>
      <c r="M577" s="118" t="s">
        <v>5727</v>
      </c>
      <c r="N577" s="58" t="s">
        <v>1902</v>
      </c>
      <c r="O577" s="57" t="s">
        <v>3058</v>
      </c>
      <c r="P577" s="490" t="s">
        <v>4455</v>
      </c>
      <c r="Q577" s="527">
        <v>43378</v>
      </c>
      <c r="R577" s="492" t="s">
        <v>5246</v>
      </c>
      <c r="S577" s="493" t="s">
        <v>5214</v>
      </c>
      <c r="T577" s="494"/>
      <c r="U577" s="494"/>
      <c r="V577" s="494"/>
      <c r="W577" s="495"/>
      <c r="X577" s="496"/>
      <c r="Y577" s="497"/>
      <c r="AA577" s="63"/>
      <c r="AC577" s="57"/>
    </row>
    <row r="578" spans="1:29" ht="45" customHeight="1" x14ac:dyDescent="0.25">
      <c r="A578" s="325">
        <v>575</v>
      </c>
      <c r="B578" s="340" t="s">
        <v>1485</v>
      </c>
      <c r="C578" s="340" t="s">
        <v>1837</v>
      </c>
      <c r="D578" s="340" t="s">
        <v>1837</v>
      </c>
      <c r="E578" s="325" t="s">
        <v>1851</v>
      </c>
      <c r="F578" s="372" t="s">
        <v>5622</v>
      </c>
      <c r="G578" s="511" t="s">
        <v>677</v>
      </c>
      <c r="H578" s="535"/>
      <c r="I578" s="535">
        <v>70</v>
      </c>
      <c r="J578" s="513" t="s">
        <v>46</v>
      </c>
      <c r="K578" s="524"/>
      <c r="L578" s="525"/>
      <c r="M578" s="118" t="s">
        <v>5727</v>
      </c>
      <c r="N578" s="58" t="s">
        <v>1902</v>
      </c>
      <c r="O578" s="57" t="s">
        <v>3092</v>
      </c>
      <c r="P578" s="490" t="s">
        <v>1985</v>
      </c>
      <c r="Q578" s="527">
        <v>43378</v>
      </c>
      <c r="R578" s="492" t="s">
        <v>5262</v>
      </c>
      <c r="S578" s="493" t="s">
        <v>5214</v>
      </c>
      <c r="T578" s="494"/>
      <c r="U578" s="494"/>
      <c r="V578" s="494"/>
      <c r="W578" s="495"/>
      <c r="X578" s="496"/>
      <c r="Y578" s="497"/>
      <c r="AA578" s="63"/>
      <c r="AC578" s="57"/>
    </row>
    <row r="579" spans="1:29" ht="60" customHeight="1" x14ac:dyDescent="0.25">
      <c r="A579" s="325">
        <v>576</v>
      </c>
      <c r="B579" s="340" t="s">
        <v>1485</v>
      </c>
      <c r="C579" s="340" t="s">
        <v>1837</v>
      </c>
      <c r="D579" s="340" t="s">
        <v>1837</v>
      </c>
      <c r="E579" s="325" t="s">
        <v>1851</v>
      </c>
      <c r="F579" s="372" t="s">
        <v>5622</v>
      </c>
      <c r="G579" s="511" t="s">
        <v>678</v>
      </c>
      <c r="H579" s="535" t="s">
        <v>664</v>
      </c>
      <c r="I579" s="535">
        <v>72</v>
      </c>
      <c r="J579" s="513" t="s">
        <v>19</v>
      </c>
      <c r="K579" s="524"/>
      <c r="L579" s="525"/>
      <c r="M579" s="118" t="s">
        <v>5727</v>
      </c>
      <c r="N579" s="58" t="s">
        <v>3093</v>
      </c>
      <c r="O579" s="57" t="s">
        <v>3094</v>
      </c>
      <c r="P579" s="490" t="s">
        <v>4455</v>
      </c>
      <c r="Q579" s="527">
        <v>43378</v>
      </c>
      <c r="R579" s="492" t="s">
        <v>5263</v>
      </c>
      <c r="S579" s="493" t="s">
        <v>5214</v>
      </c>
      <c r="T579" s="494"/>
      <c r="U579" s="494"/>
      <c r="V579" s="494"/>
      <c r="W579" s="495"/>
      <c r="X579" s="496"/>
      <c r="Y579" s="497"/>
      <c r="AA579" s="63"/>
      <c r="AC579" s="57"/>
    </row>
    <row r="580" spans="1:29" ht="60" customHeight="1" x14ac:dyDescent="0.25">
      <c r="A580" s="325">
        <v>577</v>
      </c>
      <c r="B580" s="340" t="s">
        <v>1485</v>
      </c>
      <c r="C580" s="340" t="s">
        <v>1837</v>
      </c>
      <c r="D580" s="340" t="s">
        <v>1837</v>
      </c>
      <c r="E580" s="325" t="s">
        <v>1851</v>
      </c>
      <c r="F580" s="372" t="s">
        <v>5622</v>
      </c>
      <c r="G580" s="511" t="s">
        <v>679</v>
      </c>
      <c r="H580" s="535" t="s">
        <v>664</v>
      </c>
      <c r="I580" s="535">
        <v>74</v>
      </c>
      <c r="J580" s="513" t="s">
        <v>19</v>
      </c>
      <c r="K580" s="524"/>
      <c r="L580" s="525"/>
      <c r="M580" s="118" t="s">
        <v>5727</v>
      </c>
      <c r="N580" s="58" t="s">
        <v>1902</v>
      </c>
      <c r="O580" s="57" t="s">
        <v>3101</v>
      </c>
      <c r="P580" s="490" t="s">
        <v>4455</v>
      </c>
      <c r="Q580" s="527">
        <v>43378</v>
      </c>
      <c r="R580" s="492" t="s">
        <v>5264</v>
      </c>
      <c r="S580" s="493" t="s">
        <v>5214</v>
      </c>
      <c r="T580" s="494"/>
      <c r="U580" s="494"/>
      <c r="V580" s="494"/>
      <c r="W580" s="495"/>
      <c r="X580" s="496"/>
      <c r="Y580" s="497"/>
      <c r="AA580" s="63"/>
      <c r="AC580" s="57"/>
    </row>
    <row r="581" spans="1:29" ht="134.25" customHeight="1" x14ac:dyDescent="0.25">
      <c r="A581" s="325">
        <v>578</v>
      </c>
      <c r="B581" s="340" t="s">
        <v>1485</v>
      </c>
      <c r="C581" s="340" t="s">
        <v>1837</v>
      </c>
      <c r="D581" s="340" t="s">
        <v>1837</v>
      </c>
      <c r="E581" s="325" t="s">
        <v>1851</v>
      </c>
      <c r="F581" s="372" t="s">
        <v>5622</v>
      </c>
      <c r="G581" s="516" t="s">
        <v>680</v>
      </c>
      <c r="H581" s="512" t="s">
        <v>681</v>
      </c>
      <c r="I581" s="512">
        <v>75</v>
      </c>
      <c r="J581" s="514" t="s">
        <v>506</v>
      </c>
      <c r="K581" s="515"/>
      <c r="L581" s="430"/>
      <c r="M581" s="118" t="s">
        <v>5727</v>
      </c>
      <c r="N581" s="58" t="s">
        <v>1902</v>
      </c>
      <c r="O581" s="57" t="s">
        <v>3095</v>
      </c>
      <c r="P581" s="490" t="s">
        <v>1985</v>
      </c>
      <c r="Q581" s="491"/>
      <c r="R581" s="492" t="s">
        <v>4752</v>
      </c>
      <c r="S581" s="493" t="s">
        <v>5214</v>
      </c>
      <c r="T581" s="494"/>
      <c r="U581" s="494"/>
      <c r="V581" s="494"/>
      <c r="W581" s="495"/>
      <c r="X581" s="496"/>
      <c r="Y581" s="497"/>
      <c r="AA581" s="63"/>
      <c r="AC581" s="57"/>
    </row>
    <row r="582" spans="1:29" ht="181.5" customHeight="1" x14ac:dyDescent="0.25">
      <c r="A582" s="325">
        <v>579</v>
      </c>
      <c r="B582" s="340" t="s">
        <v>1485</v>
      </c>
      <c r="C582" s="340" t="s">
        <v>1837</v>
      </c>
      <c r="D582" s="340" t="s">
        <v>1837</v>
      </c>
      <c r="E582" s="325" t="s">
        <v>1851</v>
      </c>
      <c r="F582" s="372" t="s">
        <v>5622</v>
      </c>
      <c r="G582" s="516" t="s">
        <v>682</v>
      </c>
      <c r="H582" s="512" t="s">
        <v>683</v>
      </c>
      <c r="I582" s="512">
        <v>76</v>
      </c>
      <c r="J582" s="514" t="s">
        <v>506</v>
      </c>
      <c r="K582" s="515"/>
      <c r="L582" s="430"/>
      <c r="M582" s="118" t="s">
        <v>5727</v>
      </c>
      <c r="N582" s="58" t="s">
        <v>1907</v>
      </c>
      <c r="O582" s="57" t="s">
        <v>3096</v>
      </c>
      <c r="P582" s="490" t="s">
        <v>1985</v>
      </c>
      <c r="Q582" s="491"/>
      <c r="R582" s="492" t="s">
        <v>4751</v>
      </c>
      <c r="S582" s="493" t="s">
        <v>5214</v>
      </c>
      <c r="T582" s="494"/>
      <c r="U582" s="494"/>
      <c r="V582" s="494"/>
      <c r="W582" s="495"/>
      <c r="X582" s="496"/>
      <c r="Y582" s="497"/>
      <c r="AA582" s="63"/>
      <c r="AC582" s="57"/>
    </row>
    <row r="583" spans="1:29" ht="72.75" customHeight="1" x14ac:dyDescent="0.25">
      <c r="A583" s="325">
        <v>580</v>
      </c>
      <c r="B583" s="340" t="s">
        <v>1485</v>
      </c>
      <c r="C583" s="340" t="s">
        <v>1837</v>
      </c>
      <c r="D583" s="340" t="s">
        <v>1837</v>
      </c>
      <c r="E583" s="325" t="s">
        <v>1851</v>
      </c>
      <c r="F583" s="372" t="s">
        <v>5622</v>
      </c>
      <c r="G583" s="516" t="s">
        <v>684</v>
      </c>
      <c r="H583" s="512" t="s">
        <v>685</v>
      </c>
      <c r="I583" s="512">
        <v>76</v>
      </c>
      <c r="J583" s="513" t="s">
        <v>46</v>
      </c>
      <c r="K583" s="524"/>
      <c r="L583" s="525"/>
      <c r="M583" s="118" t="s">
        <v>5727</v>
      </c>
      <c r="N583" s="58" t="s">
        <v>1902</v>
      </c>
      <c r="O583" s="57" t="s">
        <v>3097</v>
      </c>
      <c r="P583" s="490" t="s">
        <v>4455</v>
      </c>
      <c r="Q583" s="527">
        <v>43378</v>
      </c>
      <c r="R583" s="492" t="s">
        <v>5243</v>
      </c>
      <c r="S583" s="493" t="s">
        <v>5214</v>
      </c>
      <c r="T583" s="494"/>
      <c r="U583" s="494"/>
      <c r="V583" s="494"/>
      <c r="W583" s="495"/>
      <c r="X583" s="496"/>
      <c r="Y583" s="497"/>
      <c r="AA583" s="63"/>
      <c r="AC583" s="57"/>
    </row>
    <row r="584" spans="1:29" ht="45" customHeight="1" x14ac:dyDescent="0.25">
      <c r="A584" s="325">
        <v>581</v>
      </c>
      <c r="B584" s="340" t="s">
        <v>1485</v>
      </c>
      <c r="C584" s="340" t="s">
        <v>1837</v>
      </c>
      <c r="D584" s="340" t="s">
        <v>1837</v>
      </c>
      <c r="E584" s="325" t="s">
        <v>1851</v>
      </c>
      <c r="F584" s="372" t="s">
        <v>5622</v>
      </c>
      <c r="G584" s="516" t="s">
        <v>686</v>
      </c>
      <c r="H584" s="512" t="s">
        <v>685</v>
      </c>
      <c r="I584" s="512">
        <v>76</v>
      </c>
      <c r="J584" s="513" t="s">
        <v>36</v>
      </c>
      <c r="K584" s="524"/>
      <c r="L584" s="525"/>
      <c r="M584" s="118" t="s">
        <v>5727</v>
      </c>
      <c r="N584" s="58" t="s">
        <v>1902</v>
      </c>
      <c r="O584" s="57" t="s">
        <v>3058</v>
      </c>
      <c r="P584" s="346" t="s">
        <v>1985</v>
      </c>
      <c r="Q584" s="347"/>
      <c r="R584" s="53" t="s">
        <v>5124</v>
      </c>
      <c r="S584" s="493" t="s">
        <v>5214</v>
      </c>
      <c r="T584" s="494"/>
      <c r="U584" s="494"/>
      <c r="V584" s="494"/>
      <c r="W584" s="495"/>
      <c r="X584" s="496"/>
      <c r="Y584" s="497" t="s">
        <v>1521</v>
      </c>
      <c r="AA584" s="63"/>
      <c r="AC584" s="57"/>
    </row>
    <row r="585" spans="1:29" ht="70.5" customHeight="1" x14ac:dyDescent="0.25">
      <c r="A585" s="325">
        <v>582</v>
      </c>
      <c r="B585" s="340" t="s">
        <v>1485</v>
      </c>
      <c r="C585" s="340" t="s">
        <v>1837</v>
      </c>
      <c r="D585" s="340" t="s">
        <v>1837</v>
      </c>
      <c r="E585" s="325" t="s">
        <v>1851</v>
      </c>
      <c r="F585" s="372" t="s">
        <v>5622</v>
      </c>
      <c r="G585" s="516" t="s">
        <v>687</v>
      </c>
      <c r="H585" s="512" t="s">
        <v>685</v>
      </c>
      <c r="I585" s="512">
        <v>76</v>
      </c>
      <c r="J585" s="513" t="s">
        <v>121</v>
      </c>
      <c r="K585" s="524"/>
      <c r="L585" s="525"/>
      <c r="M585" s="118" t="s">
        <v>5727</v>
      </c>
      <c r="N585" s="58" t="s">
        <v>1902</v>
      </c>
      <c r="O585" s="57" t="s">
        <v>3058</v>
      </c>
      <c r="P585" s="490" t="s">
        <v>4455</v>
      </c>
      <c r="Q585" s="527">
        <v>43378</v>
      </c>
      <c r="R585" s="492" t="s">
        <v>5243</v>
      </c>
      <c r="S585" s="493" t="s">
        <v>5214</v>
      </c>
      <c r="T585" s="494"/>
      <c r="U585" s="494"/>
      <c r="V585" s="494"/>
      <c r="W585" s="495"/>
      <c r="X585" s="496"/>
      <c r="Y585" s="497"/>
      <c r="AA585" s="63"/>
      <c r="AC585" s="57"/>
    </row>
    <row r="586" spans="1:29" ht="165.75" customHeight="1" x14ac:dyDescent="0.25">
      <c r="A586" s="325">
        <v>583</v>
      </c>
      <c r="B586" s="340" t="s">
        <v>1485</v>
      </c>
      <c r="C586" s="340" t="s">
        <v>1837</v>
      </c>
      <c r="D586" s="340" t="s">
        <v>1837</v>
      </c>
      <c r="E586" s="325" t="s">
        <v>1851</v>
      </c>
      <c r="F586" s="372" t="s">
        <v>5622</v>
      </c>
      <c r="G586" s="511" t="s">
        <v>688</v>
      </c>
      <c r="H586" s="513" t="s">
        <v>382</v>
      </c>
      <c r="I586" s="513">
        <v>76</v>
      </c>
      <c r="J586" s="536" t="s">
        <v>689</v>
      </c>
      <c r="K586" s="537"/>
      <c r="L586" s="538"/>
      <c r="M586" s="118" t="s">
        <v>5727</v>
      </c>
      <c r="N586" s="58" t="s">
        <v>1902</v>
      </c>
      <c r="O586" s="57" t="s">
        <v>3049</v>
      </c>
      <c r="P586" s="490" t="s">
        <v>1979</v>
      </c>
      <c r="Q586" s="527">
        <v>43378</v>
      </c>
      <c r="R586" s="492" t="s">
        <v>5265</v>
      </c>
      <c r="S586" s="493" t="s">
        <v>5214</v>
      </c>
      <c r="T586" s="494"/>
      <c r="U586" s="494"/>
      <c r="V586" s="494"/>
      <c r="W586" s="495"/>
      <c r="X586" s="496"/>
      <c r="Y586" s="497"/>
      <c r="AA586" s="63"/>
      <c r="AC586" s="57"/>
    </row>
    <row r="587" spans="1:29" ht="141" customHeight="1" x14ac:dyDescent="0.25">
      <c r="A587" s="325">
        <v>584</v>
      </c>
      <c r="B587" s="340" t="s">
        <v>1485</v>
      </c>
      <c r="C587" s="340" t="s">
        <v>1837</v>
      </c>
      <c r="D587" s="340" t="s">
        <v>1837</v>
      </c>
      <c r="E587" s="325" t="s">
        <v>1851</v>
      </c>
      <c r="F587" s="372" t="s">
        <v>5622</v>
      </c>
      <c r="G587" s="516" t="s">
        <v>690</v>
      </c>
      <c r="H587" s="512" t="s">
        <v>685</v>
      </c>
      <c r="I587" s="512">
        <v>80</v>
      </c>
      <c r="J587" s="513" t="s">
        <v>121</v>
      </c>
      <c r="K587" s="524"/>
      <c r="L587" s="525"/>
      <c r="M587" s="118" t="s">
        <v>5727</v>
      </c>
      <c r="N587" s="58" t="s">
        <v>1902</v>
      </c>
      <c r="O587" s="57" t="s">
        <v>3098</v>
      </c>
      <c r="P587" s="490" t="s">
        <v>4455</v>
      </c>
      <c r="Q587" s="527">
        <v>43378</v>
      </c>
      <c r="R587" s="492" t="s">
        <v>5243</v>
      </c>
      <c r="S587" s="493" t="s">
        <v>5214</v>
      </c>
      <c r="T587" s="494"/>
      <c r="U587" s="494"/>
      <c r="V587" s="494"/>
      <c r="W587" s="495"/>
      <c r="X587" s="496"/>
      <c r="Y587" s="497"/>
      <c r="AA587" s="63"/>
      <c r="AC587" s="57"/>
    </row>
    <row r="588" spans="1:29" ht="63.75" customHeight="1" x14ac:dyDescent="0.25">
      <c r="A588" s="325">
        <v>585</v>
      </c>
      <c r="B588" s="340" t="s">
        <v>1485</v>
      </c>
      <c r="C588" s="340" t="s">
        <v>1837</v>
      </c>
      <c r="D588" s="340" t="s">
        <v>1837</v>
      </c>
      <c r="E588" s="325" t="s">
        <v>1851</v>
      </c>
      <c r="F588" s="372" t="s">
        <v>5622</v>
      </c>
      <c r="G588" s="516" t="s">
        <v>691</v>
      </c>
      <c r="H588" s="512" t="s">
        <v>685</v>
      </c>
      <c r="I588" s="512">
        <v>81</v>
      </c>
      <c r="J588" s="513" t="s">
        <v>121</v>
      </c>
      <c r="K588" s="524"/>
      <c r="L588" s="525"/>
      <c r="M588" s="118" t="s">
        <v>5727</v>
      </c>
      <c r="N588" s="58" t="s">
        <v>1902</v>
      </c>
      <c r="O588" s="57" t="s">
        <v>3098</v>
      </c>
      <c r="P588" s="490" t="s">
        <v>4455</v>
      </c>
      <c r="Q588" s="527">
        <v>43378</v>
      </c>
      <c r="R588" s="492" t="s">
        <v>5243</v>
      </c>
      <c r="S588" s="493" t="s">
        <v>5214</v>
      </c>
      <c r="T588" s="494"/>
      <c r="U588" s="494"/>
      <c r="V588" s="494"/>
      <c r="W588" s="495"/>
      <c r="X588" s="496"/>
      <c r="Y588" s="497"/>
      <c r="AA588" s="63"/>
      <c r="AC588" s="57"/>
    </row>
    <row r="589" spans="1:29" ht="45" customHeight="1" x14ac:dyDescent="0.25">
      <c r="A589" s="325">
        <v>586</v>
      </c>
      <c r="B589" s="340" t="s">
        <v>1485</v>
      </c>
      <c r="C589" s="340" t="s">
        <v>1837</v>
      </c>
      <c r="D589" s="340" t="s">
        <v>1837</v>
      </c>
      <c r="E589" s="325" t="s">
        <v>1851</v>
      </c>
      <c r="F589" s="372" t="s">
        <v>5622</v>
      </c>
      <c r="G589" s="516" t="s">
        <v>692</v>
      </c>
      <c r="H589" s="512" t="s">
        <v>693</v>
      </c>
      <c r="I589" s="512">
        <v>84</v>
      </c>
      <c r="J589" s="513" t="s">
        <v>36</v>
      </c>
      <c r="K589" s="524"/>
      <c r="L589" s="525"/>
      <c r="M589" s="118" t="s">
        <v>5727</v>
      </c>
      <c r="N589" s="58" t="s">
        <v>1902</v>
      </c>
      <c r="O589" s="57" t="s">
        <v>3058</v>
      </c>
      <c r="P589" s="346" t="s">
        <v>1985</v>
      </c>
      <c r="Q589" s="347"/>
      <c r="R589" s="53" t="s">
        <v>5124</v>
      </c>
      <c r="S589" s="493" t="s">
        <v>5214</v>
      </c>
      <c r="T589" s="494"/>
      <c r="U589" s="494"/>
      <c r="V589" s="494"/>
      <c r="W589" s="495"/>
      <c r="X589" s="496"/>
      <c r="Y589" s="497" t="s">
        <v>1521</v>
      </c>
      <c r="AA589" s="63"/>
      <c r="AC589" s="57"/>
    </row>
    <row r="590" spans="1:29" ht="246" customHeight="1" x14ac:dyDescent="0.25">
      <c r="A590" s="325">
        <v>587</v>
      </c>
      <c r="B590" s="340" t="s">
        <v>1485</v>
      </c>
      <c r="C590" s="340" t="s">
        <v>1837</v>
      </c>
      <c r="D590" s="340" t="s">
        <v>1837</v>
      </c>
      <c r="E590" s="325" t="s">
        <v>1851</v>
      </c>
      <c r="F590" s="372" t="s">
        <v>5622</v>
      </c>
      <c r="G590" s="516" t="s">
        <v>694</v>
      </c>
      <c r="H590" s="512" t="s">
        <v>693</v>
      </c>
      <c r="I590" s="512">
        <v>84</v>
      </c>
      <c r="J590" s="513" t="s">
        <v>121</v>
      </c>
      <c r="K590" s="524"/>
      <c r="L590" s="525"/>
      <c r="M590" s="118" t="s">
        <v>5727</v>
      </c>
      <c r="N590" s="58" t="s">
        <v>1902</v>
      </c>
      <c r="O590" s="57" t="s">
        <v>3099</v>
      </c>
      <c r="P590" s="490" t="s">
        <v>4455</v>
      </c>
      <c r="Q590" s="527">
        <v>43378</v>
      </c>
      <c r="R590" s="492" t="s">
        <v>5243</v>
      </c>
      <c r="S590" s="493" t="s">
        <v>5214</v>
      </c>
      <c r="T590" s="494"/>
      <c r="U590" s="494"/>
      <c r="V590" s="494"/>
      <c r="W590" s="495"/>
      <c r="X590" s="496"/>
      <c r="Y590" s="497"/>
      <c r="AA590" s="63"/>
      <c r="AC590" s="57"/>
    </row>
    <row r="591" spans="1:29" ht="226.5" customHeight="1" x14ac:dyDescent="0.25">
      <c r="A591" s="325">
        <v>588</v>
      </c>
      <c r="B591" s="340" t="s">
        <v>1485</v>
      </c>
      <c r="C591" s="340" t="s">
        <v>1837</v>
      </c>
      <c r="D591" s="340" t="s">
        <v>1837</v>
      </c>
      <c r="E591" s="325" t="s">
        <v>1851</v>
      </c>
      <c r="F591" s="372" t="s">
        <v>5622</v>
      </c>
      <c r="G591" s="516" t="s">
        <v>695</v>
      </c>
      <c r="H591" s="512" t="s">
        <v>693</v>
      </c>
      <c r="I591" s="512">
        <v>86</v>
      </c>
      <c r="J591" s="513" t="s">
        <v>121</v>
      </c>
      <c r="K591" s="524"/>
      <c r="L591" s="525"/>
      <c r="M591" s="118" t="s">
        <v>5727</v>
      </c>
      <c r="N591" s="58" t="s">
        <v>1907</v>
      </c>
      <c r="O591" s="57" t="s">
        <v>3100</v>
      </c>
      <c r="P591" s="490" t="s">
        <v>1985</v>
      </c>
      <c r="Q591" s="527">
        <v>43378</v>
      </c>
      <c r="R591" s="492" t="s">
        <v>5266</v>
      </c>
      <c r="S591" s="493" t="s">
        <v>5214</v>
      </c>
      <c r="T591" s="494"/>
      <c r="U591" s="494"/>
      <c r="V591" s="494"/>
      <c r="W591" s="495"/>
      <c r="X591" s="496"/>
      <c r="Y591" s="497"/>
      <c r="AA591" s="63"/>
      <c r="AC591" s="57"/>
    </row>
    <row r="592" spans="1:29" ht="68.25" customHeight="1" x14ac:dyDescent="0.25">
      <c r="A592" s="325">
        <v>589</v>
      </c>
      <c r="B592" s="340" t="s">
        <v>1485</v>
      </c>
      <c r="C592" s="340" t="s">
        <v>1837</v>
      </c>
      <c r="D592" s="340" t="s">
        <v>1837</v>
      </c>
      <c r="E592" s="325" t="s">
        <v>1851</v>
      </c>
      <c r="F592" s="372" t="s">
        <v>5622</v>
      </c>
      <c r="G592" s="516" t="s">
        <v>696</v>
      </c>
      <c r="H592" s="512" t="s">
        <v>693</v>
      </c>
      <c r="I592" s="512">
        <v>86</v>
      </c>
      <c r="J592" s="513" t="s">
        <v>121</v>
      </c>
      <c r="K592" s="524"/>
      <c r="L592" s="525"/>
      <c r="M592" s="118" t="s">
        <v>5727</v>
      </c>
      <c r="N592" s="58" t="s">
        <v>1902</v>
      </c>
      <c r="O592" s="57" t="s">
        <v>3058</v>
      </c>
      <c r="P592" s="490" t="s">
        <v>4455</v>
      </c>
      <c r="Q592" s="527">
        <v>43378</v>
      </c>
      <c r="R592" s="492" t="s">
        <v>5243</v>
      </c>
      <c r="S592" s="493" t="s">
        <v>5214</v>
      </c>
      <c r="T592" s="494"/>
      <c r="U592" s="494"/>
      <c r="V592" s="494"/>
      <c r="W592" s="495"/>
      <c r="X592" s="496"/>
      <c r="Y592" s="497"/>
      <c r="AA592" s="63"/>
      <c r="AC592" s="57"/>
    </row>
    <row r="593" spans="1:29" ht="213.75" customHeight="1" x14ac:dyDescent="0.25">
      <c r="A593" s="325">
        <v>590</v>
      </c>
      <c r="B593" s="340" t="s">
        <v>1485</v>
      </c>
      <c r="C593" s="340" t="s">
        <v>1837</v>
      </c>
      <c r="D593" s="340" t="s">
        <v>1837</v>
      </c>
      <c r="E593" s="325" t="s">
        <v>1851</v>
      </c>
      <c r="F593" s="372" t="s">
        <v>5622</v>
      </c>
      <c r="G593" s="516" t="s">
        <v>697</v>
      </c>
      <c r="H593" s="512" t="s">
        <v>693</v>
      </c>
      <c r="I593" s="512">
        <v>86</v>
      </c>
      <c r="J593" s="513" t="s">
        <v>121</v>
      </c>
      <c r="K593" s="524"/>
      <c r="L593" s="525"/>
      <c r="M593" s="118" t="s">
        <v>5727</v>
      </c>
      <c r="N593" s="58" t="s">
        <v>1902</v>
      </c>
      <c r="O593" s="57" t="s">
        <v>3058</v>
      </c>
      <c r="P593" s="490" t="s">
        <v>4455</v>
      </c>
      <c r="Q593" s="527">
        <v>43378</v>
      </c>
      <c r="R593" s="492" t="s">
        <v>5243</v>
      </c>
      <c r="S593" s="493" t="s">
        <v>5214</v>
      </c>
      <c r="T593" s="494"/>
      <c r="U593" s="494"/>
      <c r="V593" s="494"/>
      <c r="W593" s="495"/>
      <c r="X593" s="496"/>
      <c r="Y593" s="497"/>
      <c r="AA593" s="63"/>
      <c r="AC593" s="57"/>
    </row>
    <row r="594" spans="1:29" ht="45" customHeight="1" x14ac:dyDescent="0.25">
      <c r="A594" s="325">
        <v>591</v>
      </c>
      <c r="B594" s="340" t="s">
        <v>1485</v>
      </c>
      <c r="C594" s="340" t="s">
        <v>1837</v>
      </c>
      <c r="D594" s="340" t="s">
        <v>1837</v>
      </c>
      <c r="E594" s="325" t="s">
        <v>1851</v>
      </c>
      <c r="F594" s="372" t="s">
        <v>5622</v>
      </c>
      <c r="G594" s="511" t="s">
        <v>698</v>
      </c>
      <c r="H594" s="535" t="s">
        <v>699</v>
      </c>
      <c r="I594" s="535">
        <v>86</v>
      </c>
      <c r="J594" s="536" t="s">
        <v>19</v>
      </c>
      <c r="K594" s="537"/>
      <c r="L594" s="538"/>
      <c r="M594" s="118" t="s">
        <v>5727</v>
      </c>
      <c r="N594" s="58" t="s">
        <v>1902</v>
      </c>
      <c r="O594" s="57" t="s">
        <v>3112</v>
      </c>
      <c r="P594" s="490" t="s">
        <v>1985</v>
      </c>
      <c r="Q594" s="527">
        <v>43378</v>
      </c>
      <c r="R594" s="492" t="s">
        <v>5267</v>
      </c>
      <c r="S594" s="493" t="s">
        <v>5214</v>
      </c>
      <c r="T594" s="494"/>
      <c r="U594" s="494"/>
      <c r="V594" s="494"/>
      <c r="W594" s="495"/>
      <c r="X594" s="496"/>
      <c r="Y594" s="497"/>
      <c r="AA594" s="63"/>
      <c r="AC594" s="57"/>
    </row>
    <row r="595" spans="1:29" ht="51" customHeight="1" x14ac:dyDescent="0.25">
      <c r="A595" s="325">
        <v>592</v>
      </c>
      <c r="B595" s="340" t="s">
        <v>1485</v>
      </c>
      <c r="C595" s="340" t="s">
        <v>1837</v>
      </c>
      <c r="D595" s="340" t="s">
        <v>1837</v>
      </c>
      <c r="E595" s="325" t="s">
        <v>1851</v>
      </c>
      <c r="F595" s="372" t="s">
        <v>5622</v>
      </c>
      <c r="G595" s="516" t="s">
        <v>700</v>
      </c>
      <c r="H595" s="512" t="s">
        <v>693</v>
      </c>
      <c r="I595" s="512">
        <v>88</v>
      </c>
      <c r="J595" s="513" t="s">
        <v>121</v>
      </c>
      <c r="K595" s="524"/>
      <c r="L595" s="525"/>
      <c r="M595" s="118" t="s">
        <v>5727</v>
      </c>
      <c r="N595" s="58" t="s">
        <v>1902</v>
      </c>
      <c r="O595" s="57" t="s">
        <v>3058</v>
      </c>
      <c r="P595" s="490" t="s">
        <v>4455</v>
      </c>
      <c r="Q595" s="527">
        <v>43378</v>
      </c>
      <c r="R595" s="492" t="s">
        <v>5243</v>
      </c>
      <c r="S595" s="493" t="s">
        <v>5214</v>
      </c>
      <c r="T595" s="494"/>
      <c r="U595" s="494"/>
      <c r="V595" s="494"/>
      <c r="W595" s="495"/>
      <c r="X595" s="496"/>
      <c r="Y595" s="497"/>
      <c r="AA595" s="63"/>
      <c r="AC595" s="57"/>
    </row>
    <row r="596" spans="1:29" ht="153" customHeight="1" x14ac:dyDescent="0.25">
      <c r="A596" s="325">
        <v>593</v>
      </c>
      <c r="B596" s="340" t="s">
        <v>1485</v>
      </c>
      <c r="C596" s="340" t="s">
        <v>1837</v>
      </c>
      <c r="D596" s="340" t="s">
        <v>1837</v>
      </c>
      <c r="E596" s="325" t="s">
        <v>1851</v>
      </c>
      <c r="F596" s="372" t="s">
        <v>5622</v>
      </c>
      <c r="G596" s="516" t="s">
        <v>701</v>
      </c>
      <c r="H596" s="512" t="s">
        <v>693</v>
      </c>
      <c r="I596" s="512">
        <v>88</v>
      </c>
      <c r="J596" s="513" t="s">
        <v>121</v>
      </c>
      <c r="K596" s="524"/>
      <c r="L596" s="525"/>
      <c r="M596" s="118" t="s">
        <v>5727</v>
      </c>
      <c r="N596" s="58" t="s">
        <v>31</v>
      </c>
      <c r="O596" s="57" t="s">
        <v>3102</v>
      </c>
      <c r="P596" s="490" t="s">
        <v>1985</v>
      </c>
      <c r="Q596" s="491"/>
      <c r="R596" s="492" t="s">
        <v>4784</v>
      </c>
      <c r="S596" s="493" t="s">
        <v>5214</v>
      </c>
      <c r="T596" s="494"/>
      <c r="U596" s="494"/>
      <c r="V596" s="494"/>
      <c r="W596" s="495"/>
      <c r="X596" s="496"/>
      <c r="Y596" s="497"/>
      <c r="AA596" s="63"/>
      <c r="AC596" s="57"/>
    </row>
    <row r="597" spans="1:29" ht="331.5" customHeight="1" x14ac:dyDescent="0.25">
      <c r="A597" s="325">
        <v>594</v>
      </c>
      <c r="B597" s="340" t="s">
        <v>1485</v>
      </c>
      <c r="C597" s="340" t="s">
        <v>1837</v>
      </c>
      <c r="D597" s="340" t="s">
        <v>1837</v>
      </c>
      <c r="E597" s="325" t="s">
        <v>1851</v>
      </c>
      <c r="F597" s="372" t="s">
        <v>5622</v>
      </c>
      <c r="G597" s="516" t="s">
        <v>702</v>
      </c>
      <c r="H597" s="512" t="s">
        <v>693</v>
      </c>
      <c r="I597" s="512">
        <v>89</v>
      </c>
      <c r="J597" s="513" t="s">
        <v>121</v>
      </c>
      <c r="K597" s="524"/>
      <c r="L597" s="525"/>
      <c r="M597" s="118" t="s">
        <v>5727</v>
      </c>
      <c r="N597" s="58" t="s">
        <v>3103</v>
      </c>
      <c r="O597" s="57" t="s">
        <v>3104</v>
      </c>
      <c r="P597" s="490" t="s">
        <v>3618</v>
      </c>
      <c r="Q597" s="527">
        <v>43378</v>
      </c>
      <c r="R597" s="492" t="s">
        <v>5268</v>
      </c>
      <c r="S597" s="493" t="s">
        <v>5214</v>
      </c>
      <c r="T597" s="494"/>
      <c r="U597" s="494"/>
      <c r="V597" s="494"/>
      <c r="W597" s="495"/>
      <c r="X597" s="496"/>
      <c r="Y597" s="497"/>
      <c r="AA597" s="63"/>
      <c r="AC597" s="57"/>
    </row>
    <row r="598" spans="1:29" ht="85.5" customHeight="1" x14ac:dyDescent="0.25">
      <c r="A598" s="325">
        <v>595</v>
      </c>
      <c r="B598" s="340" t="s">
        <v>1485</v>
      </c>
      <c r="C598" s="340" t="s">
        <v>1837</v>
      </c>
      <c r="D598" s="340" t="s">
        <v>1837</v>
      </c>
      <c r="E598" s="325" t="s">
        <v>1851</v>
      </c>
      <c r="F598" s="372" t="s">
        <v>5622</v>
      </c>
      <c r="G598" s="516" t="s">
        <v>703</v>
      </c>
      <c r="H598" s="512" t="s">
        <v>693</v>
      </c>
      <c r="I598" s="512">
        <v>89</v>
      </c>
      <c r="J598" s="513" t="s">
        <v>36</v>
      </c>
      <c r="K598" s="524"/>
      <c r="L598" s="525"/>
      <c r="M598" s="118" t="s">
        <v>5727</v>
      </c>
      <c r="N598" s="58" t="s">
        <v>1907</v>
      </c>
      <c r="O598" s="57" t="s">
        <v>3105</v>
      </c>
      <c r="P598" s="490" t="s">
        <v>1985</v>
      </c>
      <c r="Q598" s="491"/>
      <c r="R598" s="492" t="s">
        <v>4751</v>
      </c>
      <c r="S598" s="493" t="s">
        <v>5214</v>
      </c>
      <c r="T598" s="494"/>
      <c r="U598" s="494"/>
      <c r="V598" s="494"/>
      <c r="W598" s="495"/>
      <c r="X598" s="496"/>
      <c r="Y598" s="497"/>
      <c r="AA598" s="63"/>
      <c r="AC598" s="57"/>
    </row>
    <row r="599" spans="1:29" ht="75" customHeight="1" x14ac:dyDescent="0.25">
      <c r="A599" s="325">
        <v>596</v>
      </c>
      <c r="B599" s="340" t="s">
        <v>1485</v>
      </c>
      <c r="C599" s="340" t="s">
        <v>1837</v>
      </c>
      <c r="D599" s="340" t="s">
        <v>1837</v>
      </c>
      <c r="E599" s="325" t="s">
        <v>1851</v>
      </c>
      <c r="F599" s="372" t="s">
        <v>5622</v>
      </c>
      <c r="G599" s="516" t="s">
        <v>704</v>
      </c>
      <c r="H599" s="512" t="s">
        <v>693</v>
      </c>
      <c r="I599" s="512">
        <v>89</v>
      </c>
      <c r="J599" s="513" t="s">
        <v>121</v>
      </c>
      <c r="K599" s="524"/>
      <c r="L599" s="525"/>
      <c r="M599" s="522" t="s">
        <v>705</v>
      </c>
      <c r="N599" s="58" t="s">
        <v>1902</v>
      </c>
      <c r="O599" s="57" t="s">
        <v>3106</v>
      </c>
      <c r="P599" s="490" t="s">
        <v>4455</v>
      </c>
      <c r="Q599" s="527">
        <v>43378</v>
      </c>
      <c r="R599" s="492" t="s">
        <v>5243</v>
      </c>
      <c r="S599" s="493" t="s">
        <v>5214</v>
      </c>
      <c r="T599" s="494"/>
      <c r="U599" s="494"/>
      <c r="V599" s="494"/>
      <c r="W599" s="495"/>
      <c r="X599" s="496"/>
      <c r="Y599" s="497"/>
      <c r="AA599" s="63"/>
      <c r="AC599" s="57"/>
    </row>
    <row r="600" spans="1:29" ht="63.75" customHeight="1" x14ac:dyDescent="0.25">
      <c r="A600" s="325">
        <v>597</v>
      </c>
      <c r="B600" s="340" t="s">
        <v>1485</v>
      </c>
      <c r="C600" s="340" t="s">
        <v>1837</v>
      </c>
      <c r="D600" s="340" t="s">
        <v>1837</v>
      </c>
      <c r="E600" s="325" t="s">
        <v>1851</v>
      </c>
      <c r="F600" s="372" t="s">
        <v>5622</v>
      </c>
      <c r="G600" s="516" t="s">
        <v>706</v>
      </c>
      <c r="H600" s="512" t="s">
        <v>693</v>
      </c>
      <c r="I600" s="512">
        <v>90</v>
      </c>
      <c r="J600" s="513" t="s">
        <v>121</v>
      </c>
      <c r="K600" s="524"/>
      <c r="L600" s="525"/>
      <c r="M600" s="522" t="s">
        <v>705</v>
      </c>
      <c r="N600" s="58" t="s">
        <v>1902</v>
      </c>
      <c r="O600" s="57" t="s">
        <v>3058</v>
      </c>
      <c r="P600" s="490" t="s">
        <v>4455</v>
      </c>
      <c r="Q600" s="527">
        <v>43378</v>
      </c>
      <c r="R600" s="492" t="s">
        <v>5243</v>
      </c>
      <c r="S600" s="493" t="s">
        <v>5214</v>
      </c>
      <c r="T600" s="494"/>
      <c r="U600" s="494"/>
      <c r="V600" s="494"/>
      <c r="W600" s="495"/>
      <c r="X600" s="496"/>
      <c r="Y600" s="497"/>
      <c r="AA600" s="63"/>
      <c r="AC600" s="57"/>
    </row>
    <row r="601" spans="1:29" ht="114.75" customHeight="1" x14ac:dyDescent="0.25">
      <c r="A601" s="325">
        <v>598</v>
      </c>
      <c r="B601" s="340" t="s">
        <v>1485</v>
      </c>
      <c r="C601" s="340" t="s">
        <v>1837</v>
      </c>
      <c r="D601" s="340" t="s">
        <v>1837</v>
      </c>
      <c r="E601" s="325" t="s">
        <v>1851</v>
      </c>
      <c r="F601" s="372" t="s">
        <v>5622</v>
      </c>
      <c r="G601" s="516" t="s">
        <v>707</v>
      </c>
      <c r="H601" s="512" t="s">
        <v>693</v>
      </c>
      <c r="I601" s="512">
        <v>90</v>
      </c>
      <c r="J601" s="513" t="s">
        <v>36</v>
      </c>
      <c r="K601" s="524"/>
      <c r="L601" s="525"/>
      <c r="M601" s="118" t="s">
        <v>5727</v>
      </c>
      <c r="N601" s="58" t="s">
        <v>1907</v>
      </c>
      <c r="O601" s="57" t="s">
        <v>3107</v>
      </c>
      <c r="P601" s="490" t="s">
        <v>1985</v>
      </c>
      <c r="Q601" s="491"/>
      <c r="R601" s="492" t="s">
        <v>4751</v>
      </c>
      <c r="S601" s="493" t="s">
        <v>5214</v>
      </c>
      <c r="T601" s="494"/>
      <c r="U601" s="494"/>
      <c r="V601" s="494"/>
      <c r="W601" s="495"/>
      <c r="X601" s="496"/>
      <c r="Y601" s="497"/>
      <c r="AA601" s="63"/>
      <c r="AC601" s="57"/>
    </row>
    <row r="602" spans="1:29" ht="45" customHeight="1" x14ac:dyDescent="0.25">
      <c r="A602" s="325">
        <v>599</v>
      </c>
      <c r="B602" s="340" t="s">
        <v>1485</v>
      </c>
      <c r="C602" s="340" t="s">
        <v>1837</v>
      </c>
      <c r="D602" s="340" t="s">
        <v>1837</v>
      </c>
      <c r="E602" s="325" t="s">
        <v>1851</v>
      </c>
      <c r="F602" s="372" t="s">
        <v>5622</v>
      </c>
      <c r="G602" s="516" t="s">
        <v>708</v>
      </c>
      <c r="H602" s="512" t="s">
        <v>693</v>
      </c>
      <c r="I602" s="512">
        <v>90</v>
      </c>
      <c r="J602" s="513" t="s">
        <v>121</v>
      </c>
      <c r="K602" s="524"/>
      <c r="L602" s="525"/>
      <c r="M602" s="118" t="s">
        <v>5727</v>
      </c>
      <c r="N602" s="58" t="s">
        <v>1902</v>
      </c>
      <c r="O602" s="57" t="s">
        <v>3108</v>
      </c>
      <c r="P602" s="490" t="s">
        <v>4455</v>
      </c>
      <c r="Q602" s="527">
        <v>43378</v>
      </c>
      <c r="R602" s="492" t="s">
        <v>5243</v>
      </c>
      <c r="S602" s="493" t="s">
        <v>5214</v>
      </c>
      <c r="T602" s="494"/>
      <c r="U602" s="494"/>
      <c r="V602" s="494"/>
      <c r="W602" s="495"/>
      <c r="X602" s="496"/>
      <c r="Y602" s="497"/>
      <c r="AA602" s="63"/>
      <c r="AC602" s="57"/>
    </row>
    <row r="603" spans="1:29" ht="89.25" customHeight="1" x14ac:dyDescent="0.25">
      <c r="A603" s="325">
        <v>600</v>
      </c>
      <c r="B603" s="340" t="s">
        <v>1485</v>
      </c>
      <c r="C603" s="340" t="s">
        <v>1837</v>
      </c>
      <c r="D603" s="340" t="s">
        <v>1837</v>
      </c>
      <c r="E603" s="325" t="s">
        <v>1851</v>
      </c>
      <c r="F603" s="372" t="s">
        <v>5622</v>
      </c>
      <c r="G603" s="516" t="s">
        <v>709</v>
      </c>
      <c r="H603" s="512" t="s">
        <v>693</v>
      </c>
      <c r="I603" s="512">
        <v>90</v>
      </c>
      <c r="J603" s="513" t="s">
        <v>121</v>
      </c>
      <c r="K603" s="524"/>
      <c r="L603" s="525"/>
      <c r="M603" s="118" t="s">
        <v>5727</v>
      </c>
      <c r="N603" s="58" t="s">
        <v>1902</v>
      </c>
      <c r="O603" s="57" t="s">
        <v>3058</v>
      </c>
      <c r="P603" s="490" t="s">
        <v>4455</v>
      </c>
      <c r="Q603" s="527">
        <v>43378</v>
      </c>
      <c r="R603" s="492" t="s">
        <v>5243</v>
      </c>
      <c r="S603" s="493" t="s">
        <v>5214</v>
      </c>
      <c r="T603" s="494"/>
      <c r="U603" s="494"/>
      <c r="V603" s="494"/>
      <c r="W603" s="495"/>
      <c r="X603" s="496"/>
      <c r="Y603" s="497"/>
      <c r="AA603" s="63"/>
      <c r="AC603" s="57"/>
    </row>
    <row r="604" spans="1:29" ht="213.75" customHeight="1" x14ac:dyDescent="0.25">
      <c r="A604" s="325">
        <v>601</v>
      </c>
      <c r="B604" s="340" t="s">
        <v>1485</v>
      </c>
      <c r="C604" s="340" t="s">
        <v>1836</v>
      </c>
      <c r="D604" s="340" t="s">
        <v>1837</v>
      </c>
      <c r="E604" s="325" t="s">
        <v>1851</v>
      </c>
      <c r="F604" s="372" t="s">
        <v>5622</v>
      </c>
      <c r="G604" s="516" t="s">
        <v>710</v>
      </c>
      <c r="H604" s="512" t="s">
        <v>693</v>
      </c>
      <c r="I604" s="512">
        <v>94</v>
      </c>
      <c r="J604" s="513" t="s">
        <v>121</v>
      </c>
      <c r="K604" s="524"/>
      <c r="L604" s="525"/>
      <c r="M604" s="118" t="s">
        <v>5727</v>
      </c>
      <c r="N604" s="58" t="s">
        <v>1902</v>
      </c>
      <c r="O604" s="57" t="s">
        <v>3058</v>
      </c>
      <c r="P604" s="490" t="s">
        <v>3618</v>
      </c>
      <c r="Q604" s="527">
        <v>43378</v>
      </c>
      <c r="R604" s="492" t="s">
        <v>5269</v>
      </c>
      <c r="S604" s="493" t="s">
        <v>5214</v>
      </c>
      <c r="T604" s="494"/>
      <c r="U604" s="494"/>
      <c r="V604" s="494"/>
      <c r="W604" s="495"/>
      <c r="X604" s="496"/>
      <c r="Y604" s="497"/>
      <c r="AA604" s="63"/>
      <c r="AC604" s="57"/>
    </row>
    <row r="605" spans="1:29" ht="114.75" customHeight="1" x14ac:dyDescent="0.25">
      <c r="A605" s="325">
        <v>602</v>
      </c>
      <c r="B605" s="340" t="s">
        <v>1485</v>
      </c>
      <c r="C605" s="340" t="s">
        <v>1837</v>
      </c>
      <c r="D605" s="340" t="s">
        <v>1837</v>
      </c>
      <c r="E605" s="325" t="s">
        <v>1851</v>
      </c>
      <c r="F605" s="372" t="s">
        <v>5622</v>
      </c>
      <c r="G605" s="516" t="s">
        <v>711</v>
      </c>
      <c r="H605" s="512" t="s">
        <v>693</v>
      </c>
      <c r="I605" s="512">
        <v>98</v>
      </c>
      <c r="J605" s="514" t="s">
        <v>506</v>
      </c>
      <c r="K605" s="515"/>
      <c r="L605" s="430"/>
      <c r="M605" s="118" t="s">
        <v>5727</v>
      </c>
      <c r="N605" s="58" t="s">
        <v>3109</v>
      </c>
      <c r="O605" s="57" t="s">
        <v>3110</v>
      </c>
      <c r="P605" s="490" t="s">
        <v>4455</v>
      </c>
      <c r="Q605" s="527">
        <v>43378</v>
      </c>
      <c r="R605" s="492" t="s">
        <v>5243</v>
      </c>
      <c r="S605" s="493" t="s">
        <v>5214</v>
      </c>
      <c r="T605" s="494"/>
      <c r="U605" s="494"/>
      <c r="V605" s="494"/>
      <c r="W605" s="495"/>
      <c r="X605" s="496"/>
      <c r="Y605" s="497"/>
      <c r="AA605" s="63"/>
      <c r="AC605" s="57"/>
    </row>
    <row r="606" spans="1:29" ht="187.5" customHeight="1" x14ac:dyDescent="0.25">
      <c r="A606" s="325">
        <v>603</v>
      </c>
      <c r="B606" s="340" t="s">
        <v>1485</v>
      </c>
      <c r="C606" s="340" t="s">
        <v>1837</v>
      </c>
      <c r="D606" s="340" t="s">
        <v>1837</v>
      </c>
      <c r="E606" s="325" t="s">
        <v>1851</v>
      </c>
      <c r="F606" s="372" t="s">
        <v>5622</v>
      </c>
      <c r="G606" s="516" t="s">
        <v>712</v>
      </c>
      <c r="H606" s="512" t="s">
        <v>693</v>
      </c>
      <c r="I606" s="512">
        <v>98</v>
      </c>
      <c r="J606" s="513" t="s">
        <v>121</v>
      </c>
      <c r="K606" s="524"/>
      <c r="L606" s="525"/>
      <c r="M606" s="118" t="s">
        <v>5727</v>
      </c>
      <c r="N606" s="58" t="s">
        <v>1902</v>
      </c>
      <c r="O606" s="57" t="s">
        <v>3058</v>
      </c>
      <c r="P606" s="490" t="s">
        <v>4455</v>
      </c>
      <c r="Q606" s="527">
        <v>43378</v>
      </c>
      <c r="R606" s="492" t="s">
        <v>5243</v>
      </c>
      <c r="S606" s="493" t="s">
        <v>5214</v>
      </c>
      <c r="T606" s="494"/>
      <c r="U606" s="494"/>
      <c r="V606" s="494"/>
      <c r="W606" s="495"/>
      <c r="X606" s="496"/>
      <c r="Y606" s="497"/>
      <c r="AA606" s="63"/>
      <c r="AC606" s="57"/>
    </row>
    <row r="607" spans="1:29" ht="45" customHeight="1" x14ac:dyDescent="0.25">
      <c r="A607" s="325">
        <v>604</v>
      </c>
      <c r="B607" s="340" t="s">
        <v>1485</v>
      </c>
      <c r="C607" s="340" t="s">
        <v>1837</v>
      </c>
      <c r="D607" s="340" t="s">
        <v>1837</v>
      </c>
      <c r="E607" s="325" t="s">
        <v>1851</v>
      </c>
      <c r="F607" s="372" t="s">
        <v>5622</v>
      </c>
      <c r="G607" s="516" t="s">
        <v>713</v>
      </c>
      <c r="H607" s="512" t="s">
        <v>693</v>
      </c>
      <c r="I607" s="512">
        <v>98</v>
      </c>
      <c r="J607" s="513" t="s">
        <v>121</v>
      </c>
      <c r="K607" s="524"/>
      <c r="L607" s="525"/>
      <c r="M607" s="118" t="s">
        <v>5727</v>
      </c>
      <c r="N607" s="58" t="s">
        <v>1902</v>
      </c>
      <c r="O607" s="57" t="s">
        <v>3058</v>
      </c>
      <c r="P607" s="490" t="s">
        <v>4455</v>
      </c>
      <c r="Q607" s="527">
        <v>43378</v>
      </c>
      <c r="R607" s="492" t="s">
        <v>5243</v>
      </c>
      <c r="S607" s="493" t="s">
        <v>5214</v>
      </c>
      <c r="T607" s="494"/>
      <c r="U607" s="494"/>
      <c r="V607" s="494"/>
      <c r="W607" s="495"/>
      <c r="X607" s="496"/>
      <c r="Y607" s="497"/>
      <c r="AA607" s="63"/>
      <c r="AC607" s="57"/>
    </row>
    <row r="608" spans="1:29" ht="63.75" customHeight="1" x14ac:dyDescent="0.25">
      <c r="A608" s="325">
        <v>605</v>
      </c>
      <c r="B608" s="340" t="s">
        <v>1485</v>
      </c>
      <c r="C608" s="340" t="s">
        <v>1836</v>
      </c>
      <c r="D608" s="340" t="s">
        <v>1837</v>
      </c>
      <c r="E608" s="325" t="s">
        <v>1851</v>
      </c>
      <c r="F608" s="372" t="s">
        <v>5622</v>
      </c>
      <c r="G608" s="516" t="s">
        <v>714</v>
      </c>
      <c r="H608" s="512" t="s">
        <v>693</v>
      </c>
      <c r="I608" s="512">
        <v>99</v>
      </c>
      <c r="J608" s="514" t="s">
        <v>506</v>
      </c>
      <c r="K608" s="515"/>
      <c r="L608" s="430"/>
      <c r="M608" s="118" t="s">
        <v>5727</v>
      </c>
      <c r="N608" s="58" t="s">
        <v>1902</v>
      </c>
      <c r="O608" s="57" t="s">
        <v>3111</v>
      </c>
      <c r="P608" s="490" t="s">
        <v>4455</v>
      </c>
      <c r="Q608" s="527">
        <v>43378</v>
      </c>
      <c r="R608" s="492" t="s">
        <v>5243</v>
      </c>
      <c r="S608" s="493" t="s">
        <v>5214</v>
      </c>
      <c r="T608" s="494"/>
      <c r="U608" s="494"/>
      <c r="V608" s="494"/>
      <c r="W608" s="495"/>
      <c r="X608" s="496"/>
      <c r="Y608" s="497"/>
      <c r="AA608" s="63"/>
      <c r="AC608" s="57"/>
    </row>
    <row r="609" spans="1:34" ht="60" customHeight="1" x14ac:dyDescent="0.25">
      <c r="A609" s="325">
        <v>606</v>
      </c>
      <c r="B609" s="340" t="s">
        <v>1485</v>
      </c>
      <c r="C609" s="340" t="s">
        <v>1837</v>
      </c>
      <c r="D609" s="340" t="s">
        <v>1837</v>
      </c>
      <c r="E609" s="325" t="s">
        <v>1851</v>
      </c>
      <c r="F609" s="372" t="s">
        <v>5622</v>
      </c>
      <c r="G609" s="516" t="s">
        <v>715</v>
      </c>
      <c r="H609" s="512" t="s">
        <v>693</v>
      </c>
      <c r="I609" s="512">
        <v>99</v>
      </c>
      <c r="J609" s="514" t="s">
        <v>36</v>
      </c>
      <c r="K609" s="515"/>
      <c r="L609" s="430"/>
      <c r="M609" s="118" t="s">
        <v>5727</v>
      </c>
      <c r="N609" s="58" t="s">
        <v>1902</v>
      </c>
      <c r="O609" s="57" t="s">
        <v>3058</v>
      </c>
      <c r="P609" s="346" t="s">
        <v>1985</v>
      </c>
      <c r="Q609" s="347"/>
      <c r="R609" s="53" t="s">
        <v>5124</v>
      </c>
      <c r="S609" s="493" t="s">
        <v>5214</v>
      </c>
      <c r="T609" s="494"/>
      <c r="U609" s="494"/>
      <c r="V609" s="494"/>
      <c r="W609" s="495"/>
      <c r="X609" s="496"/>
      <c r="Y609" s="497" t="s">
        <v>1521</v>
      </c>
      <c r="AA609" s="63"/>
      <c r="AC609" s="57"/>
    </row>
    <row r="610" spans="1:34" ht="90" customHeight="1" x14ac:dyDescent="0.25">
      <c r="A610" s="325">
        <v>607</v>
      </c>
      <c r="B610" s="340" t="s">
        <v>1485</v>
      </c>
      <c r="C610" s="340" t="s">
        <v>1836</v>
      </c>
      <c r="D610" s="340" t="s">
        <v>1836</v>
      </c>
      <c r="E610" s="325" t="s">
        <v>1851</v>
      </c>
      <c r="F610" s="372" t="s">
        <v>5622</v>
      </c>
      <c r="G610" s="511" t="s">
        <v>716</v>
      </c>
      <c r="H610" s="513" t="s">
        <v>717</v>
      </c>
      <c r="I610" s="513" t="s">
        <v>584</v>
      </c>
      <c r="J610" s="514" t="s">
        <v>19</v>
      </c>
      <c r="K610" s="515"/>
      <c r="L610" s="430"/>
      <c r="M610" s="118" t="s">
        <v>5727</v>
      </c>
      <c r="N610" s="58" t="s">
        <v>3051</v>
      </c>
      <c r="O610" s="57" t="s">
        <v>3052</v>
      </c>
      <c r="P610" s="490" t="s">
        <v>4455</v>
      </c>
      <c r="Q610" s="527">
        <v>43378</v>
      </c>
      <c r="R610" s="492" t="s">
        <v>5243</v>
      </c>
      <c r="S610" s="493" t="s">
        <v>5214</v>
      </c>
      <c r="T610" s="494"/>
      <c r="U610" s="494"/>
      <c r="V610" s="494"/>
      <c r="W610" s="495"/>
      <c r="X610" s="496"/>
      <c r="Y610" s="497"/>
      <c r="AA610" s="63"/>
      <c r="AC610" s="57"/>
    </row>
    <row r="611" spans="1:34" ht="267.75" customHeight="1" x14ac:dyDescent="0.25">
      <c r="A611" s="325">
        <v>608</v>
      </c>
      <c r="B611" s="340" t="s">
        <v>1485</v>
      </c>
      <c r="C611" s="340" t="s">
        <v>1836</v>
      </c>
      <c r="D611" s="340" t="s">
        <v>1836</v>
      </c>
      <c r="E611" s="325" t="s">
        <v>1851</v>
      </c>
      <c r="F611" s="372" t="s">
        <v>5622</v>
      </c>
      <c r="G611" s="516" t="s">
        <v>718</v>
      </c>
      <c r="H611" s="539" t="s">
        <v>719</v>
      </c>
      <c r="I611" s="539" t="s">
        <v>584</v>
      </c>
      <c r="J611" s="514" t="s">
        <v>506</v>
      </c>
      <c r="K611" s="515"/>
      <c r="L611" s="430"/>
      <c r="M611" s="118" t="s">
        <v>5727</v>
      </c>
      <c r="N611" s="58" t="s">
        <v>3041</v>
      </c>
      <c r="O611" s="57" t="s">
        <v>3042</v>
      </c>
      <c r="P611" s="490" t="s">
        <v>4455</v>
      </c>
      <c r="Q611" s="527">
        <v>43378</v>
      </c>
      <c r="R611" s="492" t="s">
        <v>5243</v>
      </c>
      <c r="S611" s="493" t="s">
        <v>5214</v>
      </c>
      <c r="T611" s="494"/>
      <c r="U611" s="494"/>
      <c r="V611" s="494"/>
      <c r="W611" s="495"/>
      <c r="X611" s="496"/>
      <c r="Y611" s="497"/>
      <c r="AA611" s="63"/>
      <c r="AC611" s="57"/>
    </row>
    <row r="612" spans="1:34" ht="45" customHeight="1" x14ac:dyDescent="0.25">
      <c r="A612" s="325">
        <v>609</v>
      </c>
      <c r="B612" s="340" t="s">
        <v>1485</v>
      </c>
      <c r="C612" s="340" t="s">
        <v>1836</v>
      </c>
      <c r="D612" s="340" t="s">
        <v>1836</v>
      </c>
      <c r="E612" s="325" t="s">
        <v>1851</v>
      </c>
      <c r="F612" s="372" t="s">
        <v>5622</v>
      </c>
      <c r="G612" s="540" t="s">
        <v>720</v>
      </c>
      <c r="H612" s="541"/>
      <c r="I612" s="541"/>
      <c r="J612" s="542" t="s">
        <v>36</v>
      </c>
      <c r="K612" s="543"/>
      <c r="L612" s="544"/>
      <c r="M612" s="118" t="s">
        <v>5727</v>
      </c>
      <c r="N612" s="58" t="s">
        <v>1902</v>
      </c>
      <c r="O612" s="57" t="s">
        <v>3058</v>
      </c>
      <c r="P612" s="490" t="s">
        <v>1985</v>
      </c>
      <c r="Q612" s="491"/>
      <c r="R612" s="492" t="s">
        <v>5158</v>
      </c>
      <c r="S612" s="493" t="s">
        <v>5214</v>
      </c>
      <c r="T612" s="494"/>
      <c r="U612" s="494"/>
      <c r="V612" s="494"/>
      <c r="W612" s="495"/>
      <c r="X612" s="496"/>
      <c r="Y612" s="497" t="s">
        <v>1521</v>
      </c>
      <c r="AA612" s="63"/>
      <c r="AC612" s="57"/>
    </row>
    <row r="613" spans="1:34" ht="45" customHeight="1" x14ac:dyDescent="0.25">
      <c r="A613" s="325">
        <v>610</v>
      </c>
      <c r="B613" s="340" t="s">
        <v>1485</v>
      </c>
      <c r="C613" s="340" t="s">
        <v>1836</v>
      </c>
      <c r="D613" s="340" t="s">
        <v>1837</v>
      </c>
      <c r="E613" s="325" t="s">
        <v>1851</v>
      </c>
      <c r="F613" s="372" t="s">
        <v>5622</v>
      </c>
      <c r="G613" s="540" t="s">
        <v>721</v>
      </c>
      <c r="H613" s="541" t="s">
        <v>176</v>
      </c>
      <c r="I613" s="545">
        <v>41</v>
      </c>
      <c r="J613" s="546" t="s">
        <v>506</v>
      </c>
      <c r="K613" s="543"/>
      <c r="L613" s="544"/>
      <c r="M613" s="118" t="s">
        <v>5727</v>
      </c>
      <c r="N613" s="58" t="s">
        <v>1902</v>
      </c>
      <c r="O613" s="57" t="s">
        <v>3113</v>
      </c>
      <c r="P613" s="490" t="s">
        <v>1985</v>
      </c>
      <c r="Q613" s="491"/>
      <c r="R613" s="492" t="s">
        <v>5159</v>
      </c>
      <c r="S613" s="493" t="s">
        <v>5214</v>
      </c>
      <c r="T613" s="494"/>
      <c r="U613" s="494"/>
      <c r="V613" s="494"/>
      <c r="W613" s="495"/>
      <c r="X613" s="496"/>
      <c r="Y613" s="497" t="s">
        <v>1521</v>
      </c>
      <c r="AA613" s="63"/>
      <c r="AC613" s="57"/>
    </row>
    <row r="614" spans="1:34" ht="45" customHeight="1" x14ac:dyDescent="0.25">
      <c r="A614" s="325">
        <v>611</v>
      </c>
      <c r="B614" s="340" t="s">
        <v>1485</v>
      </c>
      <c r="C614" s="340" t="s">
        <v>1836</v>
      </c>
      <c r="D614" s="340" t="s">
        <v>1837</v>
      </c>
      <c r="E614" s="325" t="s">
        <v>1851</v>
      </c>
      <c r="F614" s="372" t="s">
        <v>5622</v>
      </c>
      <c r="G614" s="540" t="s">
        <v>722</v>
      </c>
      <c r="H614" s="541" t="s">
        <v>176</v>
      </c>
      <c r="I614" s="545">
        <v>42</v>
      </c>
      <c r="J614" s="546" t="s">
        <v>506</v>
      </c>
      <c r="K614" s="543"/>
      <c r="L614" s="544"/>
      <c r="M614" s="118" t="s">
        <v>5727</v>
      </c>
      <c r="N614" s="58" t="s">
        <v>1902</v>
      </c>
      <c r="O614" s="57" t="s">
        <v>3058</v>
      </c>
      <c r="P614" s="490" t="s">
        <v>1985</v>
      </c>
      <c r="Q614" s="491"/>
      <c r="R614" s="492" t="s">
        <v>5160</v>
      </c>
      <c r="S614" s="493" t="s">
        <v>5214</v>
      </c>
      <c r="T614" s="494"/>
      <c r="U614" s="494"/>
      <c r="V614" s="494"/>
      <c r="W614" s="495"/>
      <c r="X614" s="496"/>
      <c r="Y614" s="497" t="s">
        <v>1521</v>
      </c>
      <c r="AA614" s="63"/>
      <c r="AC614" s="57"/>
    </row>
    <row r="615" spans="1:34" ht="45" customHeight="1" x14ac:dyDescent="0.25">
      <c r="A615" s="325">
        <v>612</v>
      </c>
      <c r="B615" s="340" t="s">
        <v>1485</v>
      </c>
      <c r="C615" s="340" t="s">
        <v>1836</v>
      </c>
      <c r="D615" s="340" t="s">
        <v>1837</v>
      </c>
      <c r="E615" s="325" t="s">
        <v>1851</v>
      </c>
      <c r="F615" s="372" t="s">
        <v>5622</v>
      </c>
      <c r="G615" s="540" t="s">
        <v>723</v>
      </c>
      <c r="H615" s="541" t="s">
        <v>176</v>
      </c>
      <c r="I615" s="545">
        <v>43</v>
      </c>
      <c r="J615" s="546" t="s">
        <v>506</v>
      </c>
      <c r="K615" s="543"/>
      <c r="L615" s="544"/>
      <c r="M615" s="118" t="s">
        <v>5727</v>
      </c>
      <c r="N615" s="58" t="s">
        <v>1902</v>
      </c>
      <c r="O615" s="57" t="s">
        <v>3058</v>
      </c>
      <c r="P615" s="490" t="s">
        <v>1985</v>
      </c>
      <c r="Q615" s="491"/>
      <c r="R615" s="492" t="s">
        <v>5160</v>
      </c>
      <c r="S615" s="493" t="s">
        <v>5214</v>
      </c>
      <c r="T615" s="494"/>
      <c r="U615" s="494"/>
      <c r="V615" s="494"/>
      <c r="W615" s="495"/>
      <c r="X615" s="496"/>
      <c r="Y615" s="497" t="s">
        <v>1521</v>
      </c>
      <c r="AA615" s="63"/>
      <c r="AC615" s="57"/>
    </row>
    <row r="616" spans="1:34" ht="45" customHeight="1" x14ac:dyDescent="0.25">
      <c r="A616" s="325">
        <v>613</v>
      </c>
      <c r="B616" s="340" t="s">
        <v>1485</v>
      </c>
      <c r="C616" s="340" t="s">
        <v>1836</v>
      </c>
      <c r="D616" s="340" t="s">
        <v>1837</v>
      </c>
      <c r="E616" s="325" t="s">
        <v>1851</v>
      </c>
      <c r="F616" s="372" t="s">
        <v>5622</v>
      </c>
      <c r="G616" s="540" t="s">
        <v>724</v>
      </c>
      <c r="H616" s="541" t="s">
        <v>176</v>
      </c>
      <c r="I616" s="545">
        <v>48</v>
      </c>
      <c r="J616" s="546" t="s">
        <v>36</v>
      </c>
      <c r="K616" s="543"/>
      <c r="L616" s="544"/>
      <c r="M616" s="118" t="s">
        <v>5727</v>
      </c>
      <c r="N616" s="58" t="s">
        <v>1902</v>
      </c>
      <c r="O616" s="57" t="s">
        <v>3058</v>
      </c>
      <c r="P616" s="490" t="s">
        <v>1985</v>
      </c>
      <c r="Q616" s="491"/>
      <c r="R616" s="492" t="s">
        <v>5160</v>
      </c>
      <c r="S616" s="493" t="s">
        <v>5214</v>
      </c>
      <c r="T616" s="494"/>
      <c r="U616" s="494"/>
      <c r="V616" s="494"/>
      <c r="W616" s="495"/>
      <c r="X616" s="496"/>
      <c r="Y616" s="497" t="s">
        <v>1521</v>
      </c>
      <c r="AA616" s="63"/>
      <c r="AC616" s="57"/>
    </row>
    <row r="617" spans="1:34" ht="45" customHeight="1" x14ac:dyDescent="0.25">
      <c r="A617" s="325">
        <v>614</v>
      </c>
      <c r="B617" s="340" t="s">
        <v>1485</v>
      </c>
      <c r="C617" s="340" t="s">
        <v>1836</v>
      </c>
      <c r="D617" s="340" t="s">
        <v>1837</v>
      </c>
      <c r="E617" s="325" t="s">
        <v>1851</v>
      </c>
      <c r="F617" s="372" t="s">
        <v>5622</v>
      </c>
      <c r="G617" s="540" t="s">
        <v>725</v>
      </c>
      <c r="H617" s="541" t="s">
        <v>176</v>
      </c>
      <c r="I617" s="545">
        <v>42</v>
      </c>
      <c r="J617" s="546" t="s">
        <v>121</v>
      </c>
      <c r="K617" s="543"/>
      <c r="L617" s="544"/>
      <c r="M617" s="118" t="s">
        <v>5727</v>
      </c>
      <c r="N617" s="58" t="s">
        <v>1902</v>
      </c>
      <c r="O617" s="57" t="s">
        <v>3084</v>
      </c>
      <c r="P617" s="490" t="s">
        <v>1985</v>
      </c>
      <c r="Q617" s="491"/>
      <c r="R617" s="492" t="s">
        <v>5160</v>
      </c>
      <c r="S617" s="493" t="s">
        <v>5214</v>
      </c>
      <c r="T617" s="494"/>
      <c r="U617" s="494"/>
      <c r="V617" s="494"/>
      <c r="W617" s="495"/>
      <c r="X617" s="496"/>
      <c r="Y617" s="497" t="s">
        <v>1521</v>
      </c>
      <c r="AA617" s="63"/>
      <c r="AC617" s="57"/>
    </row>
    <row r="618" spans="1:34" ht="146.25" customHeight="1" x14ac:dyDescent="0.25">
      <c r="A618" s="325">
        <v>615</v>
      </c>
      <c r="B618" s="340" t="s">
        <v>1836</v>
      </c>
      <c r="C618" s="340" t="s">
        <v>1836</v>
      </c>
      <c r="D618" s="340" t="s">
        <v>1485</v>
      </c>
      <c r="E618" s="325" t="s">
        <v>1833</v>
      </c>
      <c r="F618" s="77" t="s">
        <v>5623</v>
      </c>
      <c r="G618" s="436" t="s">
        <v>560</v>
      </c>
      <c r="H618" s="484">
        <v>4</v>
      </c>
      <c r="I618" s="484">
        <v>8</v>
      </c>
      <c r="J618" s="484" t="s">
        <v>19</v>
      </c>
      <c r="K618" s="438" t="s">
        <v>20</v>
      </c>
      <c r="L618" s="438"/>
      <c r="M618" s="118" t="s">
        <v>5727</v>
      </c>
      <c r="N618" s="96" t="s">
        <v>1902</v>
      </c>
      <c r="O618" s="37" t="s">
        <v>1923</v>
      </c>
      <c r="P618" s="363" t="s">
        <v>1985</v>
      </c>
      <c r="Q618" s="363"/>
      <c r="R618" s="53" t="s">
        <v>3732</v>
      </c>
      <c r="S618" s="348" t="s">
        <v>5214</v>
      </c>
      <c r="T618" s="359"/>
      <c r="U618" s="359"/>
      <c r="V618" s="359"/>
      <c r="W618" s="364"/>
      <c r="X618" s="365"/>
      <c r="Y618" s="366"/>
      <c r="AA618" s="63"/>
      <c r="AC618" s="37"/>
    </row>
    <row r="619" spans="1:34" ht="59.25" customHeight="1" x14ac:dyDescent="0.25">
      <c r="A619" s="325">
        <v>616</v>
      </c>
      <c r="B619" s="340" t="s">
        <v>1837</v>
      </c>
      <c r="C619" s="340" t="s">
        <v>1837</v>
      </c>
      <c r="D619" s="340" t="s">
        <v>1485</v>
      </c>
      <c r="E619" s="325" t="s">
        <v>1833</v>
      </c>
      <c r="F619" s="77" t="s">
        <v>5623</v>
      </c>
      <c r="G619" s="436" t="s">
        <v>726</v>
      </c>
      <c r="H619" s="349">
        <v>4.0999999999999996</v>
      </c>
      <c r="I619" s="349">
        <v>8</v>
      </c>
      <c r="J619" s="349" t="s">
        <v>46</v>
      </c>
      <c r="K619" s="440"/>
      <c r="L619" s="441"/>
      <c r="M619" s="118" t="s">
        <v>5727</v>
      </c>
      <c r="N619" s="362"/>
      <c r="O619" s="37" t="s">
        <v>2341</v>
      </c>
      <c r="P619" s="358" t="s">
        <v>3618</v>
      </c>
      <c r="Q619" s="370">
        <v>43380</v>
      </c>
      <c r="R619" s="26" t="s">
        <v>1999</v>
      </c>
      <c r="S619" s="348" t="str">
        <f>IF(OR(TAB_DJD2_FELIN[[#This Row],[Décision DGA]]="OK",TAB_DJD2_FELIN[[#This Row],[Décision DGA]]="AVPE"),"Réponse faite","")</f>
        <v/>
      </c>
      <c r="T619" s="359"/>
      <c r="U619" s="359"/>
      <c r="V619" s="359"/>
      <c r="W619" s="364"/>
      <c r="X619" s="365"/>
      <c r="Y619" s="366"/>
      <c r="AA619" s="63"/>
      <c r="AC619" s="37"/>
    </row>
    <row r="620" spans="1:34" ht="141" customHeight="1" x14ac:dyDescent="0.25">
      <c r="A620" s="325">
        <v>617</v>
      </c>
      <c r="B620" s="340" t="s">
        <v>1837</v>
      </c>
      <c r="C620" s="340" t="s">
        <v>1837</v>
      </c>
      <c r="D620" s="340" t="s">
        <v>1485</v>
      </c>
      <c r="E620" s="325" t="s">
        <v>1833</v>
      </c>
      <c r="F620" s="372" t="s">
        <v>5623</v>
      </c>
      <c r="G620" s="436" t="s">
        <v>727</v>
      </c>
      <c r="H620" s="349" t="s">
        <v>66</v>
      </c>
      <c r="I620" s="349">
        <v>9</v>
      </c>
      <c r="J620" s="349" t="s">
        <v>46</v>
      </c>
      <c r="K620" s="440"/>
      <c r="L620" s="441"/>
      <c r="M620" s="118" t="s">
        <v>5727</v>
      </c>
      <c r="N620" s="96" t="s">
        <v>1902</v>
      </c>
      <c r="O620" s="37" t="s">
        <v>2166</v>
      </c>
      <c r="P620" s="358" t="s">
        <v>3618</v>
      </c>
      <c r="Q620" s="370">
        <v>43380</v>
      </c>
      <c r="R620" s="87" t="s">
        <v>5390</v>
      </c>
      <c r="S620" s="348" t="str">
        <f>IF(OR(TAB_DJD2_FELIN[[#This Row],[Décision DGA]]="OK",TAB_DJD2_FELIN[[#This Row],[Décision DGA]]="AVPE"),"Réponse faite","")</f>
        <v/>
      </c>
      <c r="T620" s="349"/>
      <c r="U620" s="349"/>
      <c r="V620" s="349"/>
      <c r="W620" s="351"/>
      <c r="X620" s="352"/>
      <c r="Y620" s="353"/>
      <c r="AA620" s="63"/>
      <c r="AC620" s="37"/>
    </row>
    <row r="621" spans="1:34" ht="99" customHeight="1" x14ac:dyDescent="0.25">
      <c r="A621" s="325">
        <v>618</v>
      </c>
      <c r="B621" s="340" t="s">
        <v>1837</v>
      </c>
      <c r="C621" s="340" t="s">
        <v>1837</v>
      </c>
      <c r="D621" s="340" t="s">
        <v>1485</v>
      </c>
      <c r="E621" s="325" t="s">
        <v>1833</v>
      </c>
      <c r="F621" s="372" t="s">
        <v>5623</v>
      </c>
      <c r="G621" s="436" t="s">
        <v>728</v>
      </c>
      <c r="H621" s="349" t="s">
        <v>66</v>
      </c>
      <c r="I621" s="349">
        <v>9</v>
      </c>
      <c r="J621" s="349" t="s">
        <v>46</v>
      </c>
      <c r="K621" s="440"/>
      <c r="L621" s="441"/>
      <c r="M621" s="118" t="s">
        <v>5727</v>
      </c>
      <c r="N621" s="96" t="s">
        <v>1902</v>
      </c>
      <c r="O621" s="37" t="s">
        <v>2167</v>
      </c>
      <c r="P621" s="358" t="s">
        <v>3618</v>
      </c>
      <c r="Q621" s="370">
        <v>43380</v>
      </c>
      <c r="R621" s="87" t="s">
        <v>5390</v>
      </c>
      <c r="S621" s="348" t="str">
        <f>IF(OR(TAB_DJD2_FELIN[[#This Row],[Décision DGA]]="OK",TAB_DJD2_FELIN[[#This Row],[Décision DGA]]="AVPE"),"Réponse faite","")</f>
        <v/>
      </c>
      <c r="T621" s="349"/>
      <c r="U621" s="349"/>
      <c r="V621" s="349"/>
      <c r="W621" s="351"/>
      <c r="X621" s="352"/>
      <c r="Y621" s="353"/>
      <c r="AA621" s="63"/>
      <c r="AC621" s="37"/>
    </row>
    <row r="622" spans="1:34" ht="45" customHeight="1" x14ac:dyDescent="0.25">
      <c r="A622" s="325">
        <v>619</v>
      </c>
      <c r="B622" s="340" t="s">
        <v>1837</v>
      </c>
      <c r="C622" s="340" t="s">
        <v>1837</v>
      </c>
      <c r="D622" s="340" t="s">
        <v>1485</v>
      </c>
      <c r="E622" s="325" t="s">
        <v>1833</v>
      </c>
      <c r="F622" s="372" t="s">
        <v>5624</v>
      </c>
      <c r="G622" s="436" t="s">
        <v>729</v>
      </c>
      <c r="H622" s="547">
        <v>1.2</v>
      </c>
      <c r="I622" s="547">
        <v>7</v>
      </c>
      <c r="J622" s="548" t="s">
        <v>121</v>
      </c>
      <c r="K622" s="549"/>
      <c r="L622" s="549"/>
      <c r="M622" s="118" t="s">
        <v>5727</v>
      </c>
      <c r="N622" s="362" t="s">
        <v>1902</v>
      </c>
      <c r="O622" s="37" t="s">
        <v>2168</v>
      </c>
      <c r="P622" s="363" t="s">
        <v>4455</v>
      </c>
      <c r="Q622" s="363"/>
      <c r="R622" s="90" t="s">
        <v>3741</v>
      </c>
      <c r="S622" s="348" t="str">
        <f>IF(OR(TAB_DJD2_FELIN[[#This Row],[Décision DGA]]="OK",TAB_DJD2_FELIN[[#This Row],[Décision DGA]]="AVPE"),"Réponse faite","")</f>
        <v>Réponse faite</v>
      </c>
      <c r="T622" s="359"/>
      <c r="U622" s="359"/>
      <c r="V622" s="359"/>
      <c r="W622" s="364"/>
      <c r="X622" s="365"/>
      <c r="Y622" s="366"/>
      <c r="AA622" s="63"/>
      <c r="AC622" s="37"/>
      <c r="AG622" s="270"/>
      <c r="AH622" s="371"/>
    </row>
    <row r="623" spans="1:34" ht="45" customHeight="1" x14ac:dyDescent="0.25">
      <c r="A623" s="325">
        <v>620</v>
      </c>
      <c r="B623" s="340" t="s">
        <v>1837</v>
      </c>
      <c r="C623" s="340" t="s">
        <v>1837</v>
      </c>
      <c r="D623" s="340" t="s">
        <v>1485</v>
      </c>
      <c r="E623" s="325" t="s">
        <v>1833</v>
      </c>
      <c r="F623" s="372" t="s">
        <v>5624</v>
      </c>
      <c r="G623" s="436" t="s">
        <v>730</v>
      </c>
      <c r="H623" s="399" t="s">
        <v>397</v>
      </c>
      <c r="I623" s="399">
        <v>13</v>
      </c>
      <c r="J623" s="399" t="s">
        <v>19</v>
      </c>
      <c r="K623" s="438"/>
      <c r="L623" s="438"/>
      <c r="M623" s="118" t="s">
        <v>5727</v>
      </c>
      <c r="N623" s="96" t="s">
        <v>1902</v>
      </c>
      <c r="O623" s="39" t="s">
        <v>2169</v>
      </c>
      <c r="P623" s="363" t="s">
        <v>4455</v>
      </c>
      <c r="Q623" s="363"/>
      <c r="R623" s="90" t="s">
        <v>3741</v>
      </c>
      <c r="S623" s="348" t="str">
        <f>IF(OR(TAB_DJD2_FELIN[[#This Row],[Décision DGA]]="OK",TAB_DJD2_FELIN[[#This Row],[Décision DGA]]="AVPE"),"Réponse faite","")</f>
        <v>Réponse faite</v>
      </c>
      <c r="T623" s="349"/>
      <c r="U623" s="349"/>
      <c r="V623" s="349"/>
      <c r="W623" s="351"/>
      <c r="X623" s="352"/>
      <c r="Y623" s="353"/>
      <c r="AA623" s="63"/>
      <c r="AC623" s="39"/>
      <c r="AG623" s="270"/>
      <c r="AH623" s="371"/>
    </row>
    <row r="624" spans="1:34" ht="45" customHeight="1" x14ac:dyDescent="0.25">
      <c r="A624" s="325">
        <v>621</v>
      </c>
      <c r="B624" s="340" t="s">
        <v>1837</v>
      </c>
      <c r="C624" s="340" t="s">
        <v>1837</v>
      </c>
      <c r="D624" s="340" t="s">
        <v>1485</v>
      </c>
      <c r="E624" s="325" t="s">
        <v>1833</v>
      </c>
      <c r="F624" s="372" t="s">
        <v>5624</v>
      </c>
      <c r="G624" s="436" t="s">
        <v>731</v>
      </c>
      <c r="H624" s="460" t="s">
        <v>397</v>
      </c>
      <c r="I624" s="460">
        <v>13</v>
      </c>
      <c r="J624" s="460" t="s">
        <v>19</v>
      </c>
      <c r="K624" s="456"/>
      <c r="L624" s="457"/>
      <c r="M624" s="118" t="s">
        <v>5727</v>
      </c>
      <c r="N624" s="96" t="s">
        <v>1902</v>
      </c>
      <c r="O624" s="39" t="s">
        <v>2338</v>
      </c>
      <c r="P624" s="363" t="s">
        <v>4455</v>
      </c>
      <c r="Q624" s="363"/>
      <c r="R624" s="90" t="s">
        <v>3741</v>
      </c>
      <c r="S624" s="348" t="str">
        <f>IF(OR(TAB_DJD2_FELIN[[#This Row],[Décision DGA]]="OK",TAB_DJD2_FELIN[[#This Row],[Décision DGA]]="AVPE"),"Réponse faite","")</f>
        <v>Réponse faite</v>
      </c>
      <c r="T624" s="349"/>
      <c r="U624" s="349"/>
      <c r="V624" s="349"/>
      <c r="W624" s="351"/>
      <c r="X624" s="352"/>
      <c r="Y624" s="353"/>
      <c r="AA624" s="63"/>
      <c r="AC624" s="39"/>
      <c r="AG624" s="270"/>
      <c r="AH624" s="371"/>
    </row>
    <row r="625" spans="1:34" ht="144" customHeight="1" x14ac:dyDescent="0.25">
      <c r="A625" s="325">
        <v>622</v>
      </c>
      <c r="B625" s="340" t="s">
        <v>1837</v>
      </c>
      <c r="C625" s="340" t="s">
        <v>1837</v>
      </c>
      <c r="D625" s="340" t="s">
        <v>1485</v>
      </c>
      <c r="E625" s="325" t="s">
        <v>1833</v>
      </c>
      <c r="F625" s="372" t="s">
        <v>5624</v>
      </c>
      <c r="G625" s="436" t="s">
        <v>732</v>
      </c>
      <c r="H625" s="349" t="s">
        <v>733</v>
      </c>
      <c r="I625" s="349">
        <v>28</v>
      </c>
      <c r="J625" s="349" t="s">
        <v>46</v>
      </c>
      <c r="K625" s="456"/>
      <c r="L625" s="457"/>
      <c r="M625" s="118" t="s">
        <v>5727</v>
      </c>
      <c r="N625" s="96" t="s">
        <v>1907</v>
      </c>
      <c r="O625" s="39" t="s">
        <v>2170</v>
      </c>
      <c r="P625" s="363" t="s">
        <v>1982</v>
      </c>
      <c r="Q625" s="363"/>
      <c r="R625" s="90" t="s">
        <v>3741</v>
      </c>
      <c r="S625" s="348" t="str">
        <f>IF(OR(TAB_DJD2_FELIN[[#This Row],[Décision DGA]]="OK",TAB_DJD2_FELIN[[#This Row],[Décision DGA]]="AVPE"),"Réponse faite","")</f>
        <v>Réponse faite</v>
      </c>
      <c r="T625" s="349"/>
      <c r="U625" s="349"/>
      <c r="V625" s="349"/>
      <c r="W625" s="351"/>
      <c r="X625" s="352"/>
      <c r="Y625" s="353"/>
      <c r="AA625" s="63"/>
      <c r="AC625" s="39"/>
      <c r="AG625" s="270"/>
      <c r="AH625" s="371"/>
    </row>
    <row r="626" spans="1:34" ht="99" customHeight="1" x14ac:dyDescent="0.25">
      <c r="A626" s="325">
        <v>623</v>
      </c>
      <c r="B626" s="340" t="s">
        <v>1837</v>
      </c>
      <c r="C626" s="340" t="s">
        <v>1837</v>
      </c>
      <c r="D626" s="340" t="s">
        <v>1485</v>
      </c>
      <c r="E626" s="325" t="s">
        <v>1833</v>
      </c>
      <c r="F626" s="372" t="s">
        <v>5624</v>
      </c>
      <c r="G626" s="436" t="s">
        <v>734</v>
      </c>
      <c r="H626" s="349" t="s">
        <v>735</v>
      </c>
      <c r="I626" s="349">
        <v>33</v>
      </c>
      <c r="J626" s="349" t="s">
        <v>46</v>
      </c>
      <c r="K626" s="456"/>
      <c r="L626" s="457"/>
      <c r="M626" s="118" t="s">
        <v>5727</v>
      </c>
      <c r="N626" s="96" t="s">
        <v>1907</v>
      </c>
      <c r="O626" s="39" t="s">
        <v>2171</v>
      </c>
      <c r="P626" s="363" t="s">
        <v>1982</v>
      </c>
      <c r="Q626" s="363"/>
      <c r="R626" s="90" t="s">
        <v>3742</v>
      </c>
      <c r="S626" s="348" t="str">
        <f>IF(OR(TAB_DJD2_FELIN[[#This Row],[Décision DGA]]="OK",TAB_DJD2_FELIN[[#This Row],[Décision DGA]]="AVPE"),"Réponse faite","")</f>
        <v>Réponse faite</v>
      </c>
      <c r="T626" s="359"/>
      <c r="U626" s="359"/>
      <c r="V626" s="359"/>
      <c r="W626" s="364"/>
      <c r="X626" s="365"/>
      <c r="Y626" s="366"/>
      <c r="AA626" s="63"/>
      <c r="AC626" s="39"/>
      <c r="AG626" s="270"/>
      <c r="AH626" s="371"/>
    </row>
    <row r="627" spans="1:34" ht="162" customHeight="1" x14ac:dyDescent="0.25">
      <c r="A627" s="325">
        <v>624</v>
      </c>
      <c r="B627" s="340" t="s">
        <v>1837</v>
      </c>
      <c r="C627" s="340" t="s">
        <v>1837</v>
      </c>
      <c r="D627" s="340" t="s">
        <v>1485</v>
      </c>
      <c r="E627" s="325" t="s">
        <v>1833</v>
      </c>
      <c r="F627" s="372" t="s">
        <v>5624</v>
      </c>
      <c r="G627" s="436" t="s">
        <v>736</v>
      </c>
      <c r="H627" s="349" t="s">
        <v>737</v>
      </c>
      <c r="I627" s="349">
        <v>57</v>
      </c>
      <c r="J627" s="349" t="s">
        <v>46</v>
      </c>
      <c r="K627" s="456"/>
      <c r="L627" s="457"/>
      <c r="M627" s="118" t="s">
        <v>5727</v>
      </c>
      <c r="N627" s="96" t="s">
        <v>1902</v>
      </c>
      <c r="O627" s="39" t="s">
        <v>2172</v>
      </c>
      <c r="P627" s="346" t="s">
        <v>1985</v>
      </c>
      <c r="Q627" s="347"/>
      <c r="R627" s="53" t="s">
        <v>3733</v>
      </c>
      <c r="S627" s="348" t="str">
        <f>IF(OR(TAB_DJD2_FELIN[[#This Row],[Décision DGA]]="OK",TAB_DJD2_FELIN[[#This Row],[Décision DGA]]="AVPE"),"Réponse faite","")</f>
        <v>Réponse faite</v>
      </c>
      <c r="T627" s="349"/>
      <c r="U627" s="349"/>
      <c r="V627" s="349"/>
      <c r="W627" s="351"/>
      <c r="X627" s="352"/>
      <c r="Y627" s="353"/>
      <c r="AA627" s="63"/>
      <c r="AC627" s="39"/>
      <c r="AG627" s="270"/>
      <c r="AH627" s="371"/>
    </row>
    <row r="628" spans="1:34" ht="96" customHeight="1" x14ac:dyDescent="0.25">
      <c r="A628" s="325">
        <v>625</v>
      </c>
      <c r="B628" s="340" t="s">
        <v>1837</v>
      </c>
      <c r="C628" s="340" t="s">
        <v>1837</v>
      </c>
      <c r="D628" s="340" t="s">
        <v>1485</v>
      </c>
      <c r="E628" s="325" t="s">
        <v>1833</v>
      </c>
      <c r="F628" s="372" t="s">
        <v>5624</v>
      </c>
      <c r="G628" s="436" t="s">
        <v>738</v>
      </c>
      <c r="H628" s="349" t="s">
        <v>739</v>
      </c>
      <c r="I628" s="349">
        <v>103</v>
      </c>
      <c r="J628" s="349" t="s">
        <v>46</v>
      </c>
      <c r="K628" s="456"/>
      <c r="L628" s="457"/>
      <c r="M628" s="270" t="s">
        <v>740</v>
      </c>
      <c r="N628" s="96" t="s">
        <v>1907</v>
      </c>
      <c r="O628" s="39" t="s">
        <v>2339</v>
      </c>
      <c r="P628" s="346" t="s">
        <v>4455</v>
      </c>
      <c r="Q628" s="347"/>
      <c r="R628" s="53" t="s">
        <v>3746</v>
      </c>
      <c r="S628" s="348" t="str">
        <f>IF(OR(TAB_DJD2_FELIN[[#This Row],[Décision DGA]]="OK",TAB_DJD2_FELIN[[#This Row],[Décision DGA]]="AVPE"),"Réponse faite","")</f>
        <v>Réponse faite</v>
      </c>
      <c r="T628" s="349"/>
      <c r="U628" s="349"/>
      <c r="V628" s="349"/>
      <c r="W628" s="351"/>
      <c r="X628" s="352"/>
      <c r="Y628" s="353"/>
      <c r="AA628" s="63"/>
      <c r="AC628" s="39"/>
      <c r="AE628" s="3" t="s">
        <v>3743</v>
      </c>
      <c r="AG628" s="270"/>
      <c r="AH628" s="371"/>
    </row>
    <row r="629" spans="1:34" ht="92.25" customHeight="1" x14ac:dyDescent="0.25">
      <c r="A629" s="325">
        <v>626</v>
      </c>
      <c r="B629" s="340" t="s">
        <v>1837</v>
      </c>
      <c r="C629" s="340" t="s">
        <v>1837</v>
      </c>
      <c r="D629" s="340" t="s">
        <v>1485</v>
      </c>
      <c r="E629" s="325" t="s">
        <v>1833</v>
      </c>
      <c r="F629" s="372" t="s">
        <v>5624</v>
      </c>
      <c r="G629" s="436" t="s">
        <v>741</v>
      </c>
      <c r="H629" s="349" t="s">
        <v>742</v>
      </c>
      <c r="I629" s="349">
        <v>200</v>
      </c>
      <c r="J629" s="349" t="s">
        <v>19</v>
      </c>
      <c r="K629" s="456"/>
      <c r="L629" s="457"/>
      <c r="M629" s="270" t="s">
        <v>740</v>
      </c>
      <c r="N629" s="96" t="s">
        <v>1902</v>
      </c>
      <c r="O629" s="39" t="s">
        <v>2173</v>
      </c>
      <c r="P629" s="363" t="s">
        <v>4455</v>
      </c>
      <c r="Q629" s="363"/>
      <c r="R629" s="90" t="s">
        <v>3744</v>
      </c>
      <c r="S629" s="348" t="s">
        <v>5214</v>
      </c>
      <c r="T629" s="349"/>
      <c r="U629" s="349"/>
      <c r="V629" s="349"/>
      <c r="W629" s="351"/>
      <c r="X629" s="352"/>
      <c r="Y629" s="353"/>
      <c r="AA629" s="63"/>
      <c r="AC629" s="39"/>
      <c r="AE629" s="3" t="s">
        <v>3745</v>
      </c>
      <c r="AG629" s="270"/>
      <c r="AH629" s="371"/>
    </row>
    <row r="630" spans="1:34" ht="144" customHeight="1" x14ac:dyDescent="0.25">
      <c r="A630" s="325">
        <v>627</v>
      </c>
      <c r="B630" s="340" t="s">
        <v>1837</v>
      </c>
      <c r="C630" s="340" t="s">
        <v>1837</v>
      </c>
      <c r="D630" s="340" t="s">
        <v>1485</v>
      </c>
      <c r="E630" s="325" t="s">
        <v>1833</v>
      </c>
      <c r="F630" s="372" t="s">
        <v>5624</v>
      </c>
      <c r="G630" s="436" t="s">
        <v>743</v>
      </c>
      <c r="H630" s="349" t="s">
        <v>742</v>
      </c>
      <c r="I630" s="349">
        <v>200</v>
      </c>
      <c r="J630" s="349" t="s">
        <v>46</v>
      </c>
      <c r="K630" s="456"/>
      <c r="L630" s="457"/>
      <c r="M630" s="270" t="s">
        <v>740</v>
      </c>
      <c r="N630" s="96" t="s">
        <v>1902</v>
      </c>
      <c r="O630" s="39" t="s">
        <v>2174</v>
      </c>
      <c r="P630" s="346" t="s">
        <v>4455</v>
      </c>
      <c r="Q630" s="347"/>
      <c r="R630" s="53" t="s">
        <v>3746</v>
      </c>
      <c r="S630" s="348" t="str">
        <f>IF(OR(TAB_DJD2_FELIN[[#This Row],[Décision DGA]]="OK",TAB_DJD2_FELIN[[#This Row],[Décision DGA]]="AVPE"),"Réponse faite","")</f>
        <v>Réponse faite</v>
      </c>
      <c r="T630" s="349"/>
      <c r="U630" s="349"/>
      <c r="V630" s="349"/>
      <c r="W630" s="351"/>
      <c r="X630" s="352"/>
      <c r="Y630" s="353"/>
      <c r="AA630" s="63"/>
      <c r="AC630" s="39"/>
      <c r="AG630" s="270"/>
      <c r="AH630" s="371"/>
    </row>
    <row r="631" spans="1:34" ht="84" customHeight="1" x14ac:dyDescent="0.25">
      <c r="A631" s="325">
        <v>628</v>
      </c>
      <c r="B631" s="340" t="s">
        <v>1837</v>
      </c>
      <c r="C631" s="340" t="s">
        <v>1837</v>
      </c>
      <c r="D631" s="340" t="s">
        <v>1485</v>
      </c>
      <c r="E631" s="325" t="s">
        <v>1833</v>
      </c>
      <c r="F631" s="372" t="s">
        <v>5624</v>
      </c>
      <c r="G631" s="436" t="s">
        <v>744</v>
      </c>
      <c r="H631" s="349" t="s">
        <v>745</v>
      </c>
      <c r="I631" s="349">
        <v>202</v>
      </c>
      <c r="J631" s="349" t="s">
        <v>19</v>
      </c>
      <c r="K631" s="456"/>
      <c r="L631" s="457"/>
      <c r="M631" s="270" t="s">
        <v>740</v>
      </c>
      <c r="N631" s="96" t="s">
        <v>1907</v>
      </c>
      <c r="O631" s="39" t="s">
        <v>2180</v>
      </c>
      <c r="P631" s="346" t="s">
        <v>4455</v>
      </c>
      <c r="Q631" s="358"/>
      <c r="R631" s="90" t="s">
        <v>3747</v>
      </c>
      <c r="S631" s="348" t="s">
        <v>5214</v>
      </c>
      <c r="T631" s="349"/>
      <c r="U631" s="349"/>
      <c r="V631" s="349"/>
      <c r="W631" s="351"/>
      <c r="X631" s="352"/>
      <c r="Y631" s="353"/>
      <c r="AA631" s="63"/>
      <c r="AC631" s="39"/>
      <c r="AE631" s="325" t="s">
        <v>1521</v>
      </c>
      <c r="AG631" s="270"/>
      <c r="AH631" s="371"/>
    </row>
    <row r="632" spans="1:34" ht="74.25" customHeight="1" x14ac:dyDescent="0.25">
      <c r="A632" s="325">
        <v>629</v>
      </c>
      <c r="B632" s="340" t="s">
        <v>1837</v>
      </c>
      <c r="C632" s="340" t="s">
        <v>1837</v>
      </c>
      <c r="D632" s="340" t="s">
        <v>1485</v>
      </c>
      <c r="E632" s="325" t="s">
        <v>1833</v>
      </c>
      <c r="F632" s="372" t="s">
        <v>5624</v>
      </c>
      <c r="G632" s="436" t="s">
        <v>746</v>
      </c>
      <c r="H632" s="349">
        <v>4.2</v>
      </c>
      <c r="I632" s="349">
        <v>18</v>
      </c>
      <c r="J632" s="349" t="s">
        <v>46</v>
      </c>
      <c r="K632" s="441"/>
      <c r="L632" s="441"/>
      <c r="M632" s="270" t="s">
        <v>740</v>
      </c>
      <c r="N632" s="96" t="s">
        <v>1902</v>
      </c>
      <c r="O632" s="39" t="s">
        <v>2175</v>
      </c>
      <c r="P632" s="346" t="s">
        <v>1985</v>
      </c>
      <c r="Q632" s="347"/>
      <c r="R632" s="53" t="s">
        <v>3733</v>
      </c>
      <c r="S632" s="348" t="str">
        <f>IF(OR(TAB_DJD2_FELIN[[#This Row],[Décision DGA]]="OK",TAB_DJD2_FELIN[[#This Row],[Décision DGA]]="AVPE"),"Réponse faite","")</f>
        <v>Réponse faite</v>
      </c>
      <c r="T632" s="349"/>
      <c r="U632" s="349"/>
      <c r="V632" s="349"/>
      <c r="W632" s="351"/>
      <c r="X632" s="352"/>
      <c r="Y632" s="353"/>
      <c r="AA632" s="63"/>
      <c r="AC632" s="39"/>
      <c r="AG632" s="270"/>
      <c r="AH632" s="371"/>
    </row>
    <row r="633" spans="1:34" ht="48" customHeight="1" x14ac:dyDescent="0.25">
      <c r="A633" s="325">
        <v>630</v>
      </c>
      <c r="B633" s="340" t="s">
        <v>1837</v>
      </c>
      <c r="C633" s="340" t="s">
        <v>1837</v>
      </c>
      <c r="D633" s="340" t="s">
        <v>1485</v>
      </c>
      <c r="E633" s="325" t="s">
        <v>1833</v>
      </c>
      <c r="F633" s="372" t="s">
        <v>5624</v>
      </c>
      <c r="G633" s="436" t="s">
        <v>747</v>
      </c>
      <c r="H633" s="349" t="s">
        <v>748</v>
      </c>
      <c r="I633" s="349">
        <v>151</v>
      </c>
      <c r="J633" s="349" t="s">
        <v>46</v>
      </c>
      <c r="K633" s="456"/>
      <c r="L633" s="457"/>
      <c r="M633" s="270" t="s">
        <v>740</v>
      </c>
      <c r="N633" s="96" t="s">
        <v>1902</v>
      </c>
      <c r="O633" s="39" t="s">
        <v>2176</v>
      </c>
      <c r="P633" s="346" t="s">
        <v>1985</v>
      </c>
      <c r="Q633" s="347"/>
      <c r="R633" s="53" t="s">
        <v>3733</v>
      </c>
      <c r="S633" s="348" t="str">
        <f>IF(OR(TAB_DJD2_FELIN[[#This Row],[Décision DGA]]="OK",TAB_DJD2_FELIN[[#This Row],[Décision DGA]]="AVPE"),"Réponse faite","")</f>
        <v>Réponse faite</v>
      </c>
      <c r="T633" s="349"/>
      <c r="U633" s="349"/>
      <c r="V633" s="349"/>
      <c r="W633" s="351"/>
      <c r="X633" s="352"/>
      <c r="Y633" s="353"/>
      <c r="AA633" s="63"/>
      <c r="AC633" s="39"/>
      <c r="AG633" s="270"/>
      <c r="AH633" s="371"/>
    </row>
    <row r="634" spans="1:34" ht="45.75" customHeight="1" x14ac:dyDescent="0.25">
      <c r="A634" s="325">
        <v>631</v>
      </c>
      <c r="B634" s="340" t="s">
        <v>1837</v>
      </c>
      <c r="C634" s="340" t="s">
        <v>1837</v>
      </c>
      <c r="D634" s="340" t="s">
        <v>1485</v>
      </c>
      <c r="E634" s="325" t="s">
        <v>1833</v>
      </c>
      <c r="F634" s="372" t="s">
        <v>5624</v>
      </c>
      <c r="G634" s="436" t="s">
        <v>749</v>
      </c>
      <c r="H634" s="349" t="s">
        <v>750</v>
      </c>
      <c r="I634" s="349">
        <v>154</v>
      </c>
      <c r="J634" s="349" t="s">
        <v>19</v>
      </c>
      <c r="K634" s="456"/>
      <c r="L634" s="457"/>
      <c r="M634" s="270" t="s">
        <v>740</v>
      </c>
      <c r="N634" s="96" t="s">
        <v>1902</v>
      </c>
      <c r="O634" s="39" t="s">
        <v>2177</v>
      </c>
      <c r="P634" s="346" t="s">
        <v>1985</v>
      </c>
      <c r="Q634" s="347"/>
      <c r="R634" s="53" t="s">
        <v>3733</v>
      </c>
      <c r="S634" s="348" t="str">
        <f>IF(OR(TAB_DJD2_FELIN[[#This Row],[Décision DGA]]="OK",TAB_DJD2_FELIN[[#This Row],[Décision DGA]]="AVPE"),"Réponse faite","")</f>
        <v>Réponse faite</v>
      </c>
      <c r="T634" s="349"/>
      <c r="U634" s="349"/>
      <c r="V634" s="349"/>
      <c r="W634" s="351"/>
      <c r="X634" s="352"/>
      <c r="Y634" s="353"/>
      <c r="AA634" s="63"/>
      <c r="AC634" s="39"/>
      <c r="AG634" s="270"/>
      <c r="AH634" s="371"/>
    </row>
    <row r="635" spans="1:34" ht="48" customHeight="1" x14ac:dyDescent="0.25">
      <c r="A635" s="325">
        <v>632</v>
      </c>
      <c r="B635" s="340" t="s">
        <v>1837</v>
      </c>
      <c r="C635" s="340" t="s">
        <v>1837</v>
      </c>
      <c r="D635" s="340" t="s">
        <v>1485</v>
      </c>
      <c r="E635" s="325" t="s">
        <v>1833</v>
      </c>
      <c r="F635" s="372" t="s">
        <v>5624</v>
      </c>
      <c r="G635" s="436" t="s">
        <v>751</v>
      </c>
      <c r="H635" s="349" t="s">
        <v>750</v>
      </c>
      <c r="I635" s="349">
        <v>154</v>
      </c>
      <c r="J635" s="349" t="s">
        <v>46</v>
      </c>
      <c r="K635" s="441"/>
      <c r="L635" s="441"/>
      <c r="M635" s="270" t="s">
        <v>740</v>
      </c>
      <c r="N635" s="96" t="s">
        <v>1902</v>
      </c>
      <c r="O635" s="39" t="s">
        <v>2179</v>
      </c>
      <c r="P635" s="346" t="s">
        <v>1985</v>
      </c>
      <c r="Q635" s="347"/>
      <c r="R635" s="53" t="s">
        <v>3733</v>
      </c>
      <c r="S635" s="348" t="str">
        <f>IF(OR(TAB_DJD2_FELIN[[#This Row],[Décision DGA]]="OK",TAB_DJD2_FELIN[[#This Row],[Décision DGA]]="AVPE"),"Réponse faite","")</f>
        <v>Réponse faite</v>
      </c>
      <c r="T635" s="349"/>
      <c r="U635" s="349"/>
      <c r="V635" s="349"/>
      <c r="W635" s="351"/>
      <c r="X635" s="352"/>
      <c r="Y635" s="353"/>
      <c r="AA635" s="63"/>
      <c r="AC635" s="39"/>
      <c r="AG635" s="270"/>
      <c r="AH635" s="371"/>
    </row>
    <row r="636" spans="1:34" ht="192" customHeight="1" x14ac:dyDescent="0.25">
      <c r="A636" s="325">
        <v>633</v>
      </c>
      <c r="B636" s="340" t="s">
        <v>1837</v>
      </c>
      <c r="C636" s="340" t="s">
        <v>1837</v>
      </c>
      <c r="D636" s="340" t="s">
        <v>1485</v>
      </c>
      <c r="E636" s="325" t="s">
        <v>1833</v>
      </c>
      <c r="F636" s="372" t="s">
        <v>5624</v>
      </c>
      <c r="G636" s="436" t="s">
        <v>752</v>
      </c>
      <c r="H636" s="349" t="s">
        <v>753</v>
      </c>
      <c r="I636" s="349">
        <v>156</v>
      </c>
      <c r="J636" s="349" t="s">
        <v>19</v>
      </c>
      <c r="K636" s="456"/>
      <c r="L636" s="457"/>
      <c r="M636" s="270" t="s">
        <v>740</v>
      </c>
      <c r="N636" s="96" t="s">
        <v>1902</v>
      </c>
      <c r="O636" s="39" t="s">
        <v>2178</v>
      </c>
      <c r="P636" s="346" t="s">
        <v>1985</v>
      </c>
      <c r="Q636" s="347"/>
      <c r="R636" s="53" t="s">
        <v>3733</v>
      </c>
      <c r="S636" s="348" t="str">
        <f>IF(OR(TAB_DJD2_FELIN[[#This Row],[Décision DGA]]="OK",TAB_DJD2_FELIN[[#This Row],[Décision DGA]]="AVPE"),"Réponse faite","")</f>
        <v>Réponse faite</v>
      </c>
      <c r="T636" s="349"/>
      <c r="U636" s="349"/>
      <c r="V636" s="349"/>
      <c r="W636" s="351"/>
      <c r="X636" s="352"/>
      <c r="Y636" s="353"/>
      <c r="AA636" s="63"/>
      <c r="AC636" s="39"/>
      <c r="AG636" s="270"/>
      <c r="AH636" s="371"/>
    </row>
    <row r="637" spans="1:34" ht="144" customHeight="1" x14ac:dyDescent="0.25">
      <c r="A637" s="325">
        <v>634</v>
      </c>
      <c r="B637" s="340" t="s">
        <v>1837</v>
      </c>
      <c r="C637" s="340" t="s">
        <v>1837</v>
      </c>
      <c r="D637" s="340" t="s">
        <v>1485</v>
      </c>
      <c r="E637" s="325" t="s">
        <v>1833</v>
      </c>
      <c r="F637" s="372" t="s">
        <v>5624</v>
      </c>
      <c r="G637" s="436" t="s">
        <v>754</v>
      </c>
      <c r="H637" s="349" t="s">
        <v>755</v>
      </c>
      <c r="I637" s="349">
        <v>166</v>
      </c>
      <c r="J637" s="349" t="s">
        <v>19</v>
      </c>
      <c r="K637" s="456"/>
      <c r="L637" s="457"/>
      <c r="M637" s="270" t="s">
        <v>740</v>
      </c>
      <c r="N637" s="96" t="s">
        <v>1902</v>
      </c>
      <c r="O637" s="39" t="s">
        <v>2181</v>
      </c>
      <c r="P637" s="346" t="s">
        <v>1985</v>
      </c>
      <c r="Q637" s="347"/>
      <c r="R637" s="53" t="s">
        <v>3734</v>
      </c>
      <c r="S637" s="348" t="str">
        <f>IF(OR(TAB_DJD2_FELIN[[#This Row],[Décision DGA]]="OK",TAB_DJD2_FELIN[[#This Row],[Décision DGA]]="AVPE"),"Réponse faite","")</f>
        <v>Réponse faite</v>
      </c>
      <c r="T637" s="349"/>
      <c r="U637" s="349"/>
      <c r="V637" s="349"/>
      <c r="W637" s="351"/>
      <c r="X637" s="352"/>
      <c r="Y637" s="353"/>
      <c r="AA637" s="63"/>
      <c r="AC637" s="39"/>
      <c r="AG637" s="270"/>
      <c r="AH637" s="371"/>
    </row>
    <row r="638" spans="1:34" ht="48" customHeight="1" x14ac:dyDescent="0.25">
      <c r="A638" s="325">
        <v>635</v>
      </c>
      <c r="B638" s="340" t="s">
        <v>1837</v>
      </c>
      <c r="C638" s="340" t="s">
        <v>1837</v>
      </c>
      <c r="D638" s="340" t="s">
        <v>1485</v>
      </c>
      <c r="E638" s="325" t="s">
        <v>1833</v>
      </c>
      <c r="F638" s="372" t="s">
        <v>5624</v>
      </c>
      <c r="G638" s="436" t="s">
        <v>756</v>
      </c>
      <c r="H638" s="349" t="s">
        <v>757</v>
      </c>
      <c r="I638" s="349">
        <v>167</v>
      </c>
      <c r="J638" s="349" t="s">
        <v>19</v>
      </c>
      <c r="K638" s="456"/>
      <c r="L638" s="457"/>
      <c r="M638" s="270" t="s">
        <v>740</v>
      </c>
      <c r="N638" s="96" t="s">
        <v>1902</v>
      </c>
      <c r="O638" s="39" t="s">
        <v>2340</v>
      </c>
      <c r="P638" s="346" t="s">
        <v>4455</v>
      </c>
      <c r="Q638" s="347"/>
      <c r="R638" s="53" t="s">
        <v>3735</v>
      </c>
      <c r="S638" s="348" t="str">
        <f>IF(OR(TAB_DJD2_FELIN[[#This Row],[Décision DGA]]="OK",TAB_DJD2_FELIN[[#This Row],[Décision DGA]]="AVPE"),"Réponse faite","")</f>
        <v>Réponse faite</v>
      </c>
      <c r="T638" s="349"/>
      <c r="U638" s="349"/>
      <c r="V638" s="349"/>
      <c r="W638" s="351"/>
      <c r="X638" s="352"/>
      <c r="Y638" s="353"/>
      <c r="AA638" s="63"/>
      <c r="AC638" s="39"/>
      <c r="AG638" s="270"/>
      <c r="AH638" s="371"/>
    </row>
    <row r="639" spans="1:34" ht="45" customHeight="1" x14ac:dyDescent="0.25">
      <c r="A639" s="325">
        <v>636</v>
      </c>
      <c r="B639" s="340" t="s">
        <v>1837</v>
      </c>
      <c r="C639" s="340" t="s">
        <v>1837</v>
      </c>
      <c r="D639" s="340" t="s">
        <v>1485</v>
      </c>
      <c r="E639" s="325" t="s">
        <v>1833</v>
      </c>
      <c r="F639" s="372" t="s">
        <v>5624</v>
      </c>
      <c r="G639" s="436" t="s">
        <v>758</v>
      </c>
      <c r="H639" s="349" t="s">
        <v>759</v>
      </c>
      <c r="I639" s="349">
        <v>168</v>
      </c>
      <c r="J639" s="349" t="s">
        <v>19</v>
      </c>
      <c r="K639" s="456"/>
      <c r="L639" s="457"/>
      <c r="M639" s="270" t="s">
        <v>740</v>
      </c>
      <c r="N639" s="96" t="s">
        <v>1902</v>
      </c>
      <c r="O639" s="39" t="s">
        <v>2182</v>
      </c>
      <c r="P639" s="346" t="s">
        <v>1985</v>
      </c>
      <c r="Q639" s="347"/>
      <c r="R639" s="53" t="s">
        <v>3733</v>
      </c>
      <c r="S639" s="348" t="str">
        <f>IF(OR(TAB_DJD2_FELIN[[#This Row],[Décision DGA]]="OK",TAB_DJD2_FELIN[[#This Row],[Décision DGA]]="AVPE"),"Réponse faite","")</f>
        <v>Réponse faite</v>
      </c>
      <c r="T639" s="349"/>
      <c r="U639" s="349"/>
      <c r="V639" s="349"/>
      <c r="W639" s="351"/>
      <c r="X639" s="352"/>
      <c r="Y639" s="353"/>
      <c r="AA639" s="63"/>
      <c r="AC639" s="39"/>
      <c r="AG639" s="270"/>
      <c r="AH639" s="371"/>
    </row>
    <row r="640" spans="1:34" ht="45" customHeight="1" x14ac:dyDescent="0.25">
      <c r="A640" s="325">
        <v>637</v>
      </c>
      <c r="B640" s="340" t="s">
        <v>1837</v>
      </c>
      <c r="C640" s="340" t="s">
        <v>1837</v>
      </c>
      <c r="D640" s="340" t="s">
        <v>1485</v>
      </c>
      <c r="E640" s="325" t="s">
        <v>1833</v>
      </c>
      <c r="F640" s="372" t="s">
        <v>5624</v>
      </c>
      <c r="G640" s="436" t="s">
        <v>760</v>
      </c>
      <c r="H640" s="349" t="s">
        <v>761</v>
      </c>
      <c r="I640" s="349">
        <v>174</v>
      </c>
      <c r="J640" s="349" t="s">
        <v>19</v>
      </c>
      <c r="K640" s="456"/>
      <c r="L640" s="457"/>
      <c r="M640" s="270" t="s">
        <v>740</v>
      </c>
      <c r="N640" s="96" t="s">
        <v>1902</v>
      </c>
      <c r="O640" s="39" t="s">
        <v>2183</v>
      </c>
      <c r="P640" s="346" t="s">
        <v>1985</v>
      </c>
      <c r="Q640" s="347"/>
      <c r="R640" s="53" t="s">
        <v>3733</v>
      </c>
      <c r="S640" s="348" t="str">
        <f>IF(OR(TAB_DJD2_FELIN[[#This Row],[Décision DGA]]="OK",TAB_DJD2_FELIN[[#This Row],[Décision DGA]]="AVPE"),"Réponse faite","")</f>
        <v>Réponse faite</v>
      </c>
      <c r="T640" s="349"/>
      <c r="U640" s="349"/>
      <c r="V640" s="349"/>
      <c r="W640" s="351"/>
      <c r="X640" s="352"/>
      <c r="Y640" s="353"/>
      <c r="AA640" s="63"/>
      <c r="AC640" s="39"/>
      <c r="AG640" s="270"/>
      <c r="AH640" s="371"/>
    </row>
    <row r="641" spans="1:34" ht="45" customHeight="1" x14ac:dyDescent="0.25">
      <c r="A641" s="325">
        <v>638</v>
      </c>
      <c r="B641" s="340" t="s">
        <v>1837</v>
      </c>
      <c r="C641" s="340" t="s">
        <v>1837</v>
      </c>
      <c r="D641" s="340" t="s">
        <v>1485</v>
      </c>
      <c r="E641" s="325" t="s">
        <v>1833</v>
      </c>
      <c r="F641" s="372" t="s">
        <v>5624</v>
      </c>
      <c r="G641" s="436" t="s">
        <v>762</v>
      </c>
      <c r="H641" s="550" t="s">
        <v>763</v>
      </c>
      <c r="I641" s="349">
        <v>181</v>
      </c>
      <c r="J641" s="349" t="s">
        <v>19</v>
      </c>
      <c r="K641" s="456"/>
      <c r="L641" s="457"/>
      <c r="M641" s="270" t="s">
        <v>740</v>
      </c>
      <c r="N641" s="96" t="s">
        <v>1902</v>
      </c>
      <c r="O641" s="39" t="s">
        <v>2184</v>
      </c>
      <c r="P641" s="346" t="s">
        <v>1985</v>
      </c>
      <c r="Q641" s="347"/>
      <c r="R641" s="53" t="s">
        <v>3733</v>
      </c>
      <c r="S641" s="348" t="str">
        <f>IF(OR(TAB_DJD2_FELIN[[#This Row],[Décision DGA]]="OK",TAB_DJD2_FELIN[[#This Row],[Décision DGA]]="AVPE"),"Réponse faite","")</f>
        <v>Réponse faite</v>
      </c>
      <c r="T641" s="349"/>
      <c r="U641" s="349"/>
      <c r="V641" s="349"/>
      <c r="W641" s="351"/>
      <c r="X641" s="352"/>
      <c r="Y641" s="353"/>
      <c r="AA641" s="63"/>
      <c r="AC641" s="39"/>
      <c r="AG641" s="270"/>
      <c r="AH641" s="371"/>
    </row>
    <row r="642" spans="1:34" ht="45" customHeight="1" x14ac:dyDescent="0.25">
      <c r="A642" s="325">
        <v>639</v>
      </c>
      <c r="B642" s="340" t="s">
        <v>1837</v>
      </c>
      <c r="C642" s="340" t="s">
        <v>1837</v>
      </c>
      <c r="D642" s="340" t="s">
        <v>1485</v>
      </c>
      <c r="E642" s="325" t="s">
        <v>1833</v>
      </c>
      <c r="F642" s="372" t="s">
        <v>5624</v>
      </c>
      <c r="G642" s="436" t="s">
        <v>764</v>
      </c>
      <c r="H642" s="349" t="s">
        <v>765</v>
      </c>
      <c r="I642" s="349">
        <v>96</v>
      </c>
      <c r="J642" s="349" t="s">
        <v>46</v>
      </c>
      <c r="K642" s="456"/>
      <c r="L642" s="457"/>
      <c r="M642" s="270" t="s">
        <v>740</v>
      </c>
      <c r="N642" s="96" t="s">
        <v>1902</v>
      </c>
      <c r="O642" s="39" t="s">
        <v>2185</v>
      </c>
      <c r="P642" s="346" t="s">
        <v>1985</v>
      </c>
      <c r="Q642" s="355">
        <v>43380</v>
      </c>
      <c r="R642" s="53" t="s">
        <v>5392</v>
      </c>
      <c r="S642" s="348" t="str">
        <f>IF(OR(TAB_DJD2_FELIN[[#This Row],[Décision DGA]]="OK",TAB_DJD2_FELIN[[#This Row],[Décision DGA]]="AVPE"),"Réponse faite","")</f>
        <v>Réponse faite</v>
      </c>
      <c r="T642" s="349"/>
      <c r="U642" s="349"/>
      <c r="V642" s="349"/>
      <c r="W642" s="351"/>
      <c r="X642" s="352"/>
      <c r="Y642" s="353"/>
      <c r="AA642" s="63"/>
      <c r="AC642" s="39"/>
      <c r="AG642" s="270"/>
      <c r="AH642" s="371"/>
    </row>
    <row r="643" spans="1:34" ht="60" customHeight="1" x14ac:dyDescent="0.25">
      <c r="A643" s="325">
        <v>640</v>
      </c>
      <c r="B643" s="340" t="s">
        <v>1837</v>
      </c>
      <c r="C643" s="340" t="s">
        <v>1837</v>
      </c>
      <c r="D643" s="340" t="s">
        <v>1485</v>
      </c>
      <c r="E643" s="325" t="s">
        <v>1833</v>
      </c>
      <c r="F643" s="372" t="s">
        <v>5624</v>
      </c>
      <c r="G643" s="436" t="s">
        <v>766</v>
      </c>
      <c r="H643" s="349" t="s">
        <v>767</v>
      </c>
      <c r="I643" s="349">
        <v>101</v>
      </c>
      <c r="J643" s="349" t="s">
        <v>19</v>
      </c>
      <c r="K643" s="456"/>
      <c r="L643" s="457"/>
      <c r="M643" s="270" t="s">
        <v>740</v>
      </c>
      <c r="N643" s="96" t="s">
        <v>1902</v>
      </c>
      <c r="O643" s="37" t="s">
        <v>2439</v>
      </c>
      <c r="P643" s="346" t="s">
        <v>4455</v>
      </c>
      <c r="Q643" s="347"/>
      <c r="R643" s="53" t="s">
        <v>4690</v>
      </c>
      <c r="S643" s="348" t="str">
        <f>IF(OR(TAB_DJD2_FELIN[[#This Row],[Décision DGA]]="OK",TAB_DJD2_FELIN[[#This Row],[Décision DGA]]="AVPE"),"Réponse faite","")</f>
        <v>Réponse faite</v>
      </c>
      <c r="T643" s="349"/>
      <c r="U643" s="349"/>
      <c r="V643" s="349"/>
      <c r="W643" s="351"/>
      <c r="X643" s="352"/>
      <c r="Y643" s="353"/>
      <c r="AA643" s="63"/>
      <c r="AC643" s="37"/>
      <c r="AG643" s="270"/>
      <c r="AH643" s="371"/>
    </row>
    <row r="644" spans="1:34" ht="101.25" customHeight="1" x14ac:dyDescent="0.25">
      <c r="A644" s="325">
        <v>641</v>
      </c>
      <c r="B644" s="340" t="s">
        <v>1837</v>
      </c>
      <c r="C644" s="340" t="s">
        <v>1837</v>
      </c>
      <c r="D644" s="340" t="s">
        <v>1485</v>
      </c>
      <c r="E644" s="325" t="s">
        <v>1833</v>
      </c>
      <c r="F644" s="372" t="s">
        <v>5624</v>
      </c>
      <c r="G644" s="436" t="s">
        <v>768</v>
      </c>
      <c r="H644" s="349" t="s">
        <v>767</v>
      </c>
      <c r="I644" s="349">
        <v>100</v>
      </c>
      <c r="J644" s="349" t="s">
        <v>121</v>
      </c>
      <c r="K644" s="456"/>
      <c r="L644" s="457"/>
      <c r="M644" s="270" t="s">
        <v>740</v>
      </c>
      <c r="N644" s="96" t="s">
        <v>1907</v>
      </c>
      <c r="O644" s="37" t="s">
        <v>5570</v>
      </c>
      <c r="P644" s="358" t="s">
        <v>3618</v>
      </c>
      <c r="Q644" s="370">
        <v>43380</v>
      </c>
      <c r="R644" s="87" t="s">
        <v>5390</v>
      </c>
      <c r="S644" s="348" t="str">
        <f>IF(OR(TAB_DJD2_FELIN[[#This Row],[Décision DGA]]="OK",TAB_DJD2_FELIN[[#This Row],[Décision DGA]]="AVPE"),"Réponse faite","")</f>
        <v/>
      </c>
      <c r="T644" s="349"/>
      <c r="U644" s="349"/>
      <c r="V644" s="349"/>
      <c r="W644" s="351"/>
      <c r="X644" s="352"/>
      <c r="Y644" s="353"/>
      <c r="AA644" s="63"/>
      <c r="AC644" s="37"/>
      <c r="AG644" s="270"/>
      <c r="AH644" s="371"/>
    </row>
    <row r="645" spans="1:34" ht="89.25" x14ac:dyDescent="0.25">
      <c r="A645" s="325">
        <v>642</v>
      </c>
      <c r="B645" s="340" t="s">
        <v>1837</v>
      </c>
      <c r="C645" s="340" t="s">
        <v>1837</v>
      </c>
      <c r="D645" s="340" t="s">
        <v>1485</v>
      </c>
      <c r="E645" s="325" t="s">
        <v>1833</v>
      </c>
      <c r="F645" s="372" t="s">
        <v>5624</v>
      </c>
      <c r="G645" s="436" t="s">
        <v>769</v>
      </c>
      <c r="H645" s="349" t="s">
        <v>770</v>
      </c>
      <c r="I645" s="349">
        <v>102</v>
      </c>
      <c r="J645" s="349" t="s">
        <v>46</v>
      </c>
      <c r="K645" s="456"/>
      <c r="L645" s="457"/>
      <c r="M645" s="270" t="s">
        <v>740</v>
      </c>
      <c r="N645" s="96" t="s">
        <v>1907</v>
      </c>
      <c r="O645" s="37" t="s">
        <v>5570</v>
      </c>
      <c r="P645" s="358" t="s">
        <v>3618</v>
      </c>
      <c r="Q645" s="370">
        <v>43380</v>
      </c>
      <c r="R645" s="87" t="s">
        <v>5390</v>
      </c>
      <c r="S645" s="348" t="str">
        <f>IF(OR(TAB_DJD2_FELIN[[#This Row],[Décision DGA]]="OK",TAB_DJD2_FELIN[[#This Row],[Décision DGA]]="AVPE"),"Réponse faite","")</f>
        <v/>
      </c>
      <c r="T645" s="349"/>
      <c r="U645" s="349"/>
      <c r="V645" s="349"/>
      <c r="W645" s="351"/>
      <c r="X645" s="352"/>
      <c r="Y645" s="353"/>
      <c r="AA645" s="63"/>
      <c r="AC645" s="37"/>
      <c r="AG645" s="270"/>
      <c r="AH645" s="371"/>
    </row>
    <row r="646" spans="1:34" ht="96" x14ac:dyDescent="0.25">
      <c r="A646" s="325">
        <v>643</v>
      </c>
      <c r="B646" s="340" t="s">
        <v>1837</v>
      </c>
      <c r="C646" s="340" t="s">
        <v>1837</v>
      </c>
      <c r="D646" s="340" t="s">
        <v>1485</v>
      </c>
      <c r="E646" s="325" t="s">
        <v>1833</v>
      </c>
      <c r="F646" s="372" t="s">
        <v>5624</v>
      </c>
      <c r="G646" s="436" t="s">
        <v>771</v>
      </c>
      <c r="H646" s="349" t="s">
        <v>772</v>
      </c>
      <c r="I646" s="349">
        <v>188</v>
      </c>
      <c r="J646" s="349" t="s">
        <v>46</v>
      </c>
      <c r="K646" s="456"/>
      <c r="L646" s="457"/>
      <c r="M646" s="270" t="s">
        <v>740</v>
      </c>
      <c r="N646" s="96" t="s">
        <v>1902</v>
      </c>
      <c r="O646" s="39" t="s">
        <v>5571</v>
      </c>
      <c r="P646" s="358" t="s">
        <v>3618</v>
      </c>
      <c r="Q646" s="370">
        <v>43380</v>
      </c>
      <c r="R646" s="87" t="s">
        <v>5390</v>
      </c>
      <c r="S646" s="348" t="str">
        <f>IF(OR(TAB_DJD2_FELIN[[#This Row],[Décision DGA]]="OK",TAB_DJD2_FELIN[[#This Row],[Décision DGA]]="AVPE"),"Réponse faite","")</f>
        <v/>
      </c>
      <c r="T646" s="349"/>
      <c r="U646" s="349"/>
      <c r="V646" s="349"/>
      <c r="W646" s="351"/>
      <c r="X646" s="352"/>
      <c r="Y646" s="353"/>
      <c r="AA646" s="63"/>
      <c r="AC646" s="39"/>
      <c r="AG646" s="270"/>
      <c r="AH646" s="371"/>
    </row>
    <row r="647" spans="1:34" ht="84" x14ac:dyDescent="0.25">
      <c r="A647" s="325">
        <v>644</v>
      </c>
      <c r="B647" s="340" t="s">
        <v>1837</v>
      </c>
      <c r="C647" s="340" t="s">
        <v>1837</v>
      </c>
      <c r="D647" s="340" t="s">
        <v>1485</v>
      </c>
      <c r="E647" s="325" t="s">
        <v>1833</v>
      </c>
      <c r="F647" s="372" t="s">
        <v>5624</v>
      </c>
      <c r="G647" s="436" t="s">
        <v>773</v>
      </c>
      <c r="H647" s="349" t="s">
        <v>774</v>
      </c>
      <c r="I647" s="349">
        <v>191</v>
      </c>
      <c r="J647" s="349" t="s">
        <v>46</v>
      </c>
      <c r="K647" s="456"/>
      <c r="L647" s="457"/>
      <c r="M647" s="270" t="s">
        <v>740</v>
      </c>
      <c r="N647" s="96" t="s">
        <v>1907</v>
      </c>
      <c r="O647" s="39" t="s">
        <v>5570</v>
      </c>
      <c r="P647" s="358" t="s">
        <v>3618</v>
      </c>
      <c r="Q647" s="370">
        <v>43380</v>
      </c>
      <c r="R647" s="87" t="s">
        <v>5390</v>
      </c>
      <c r="S647" s="348" t="str">
        <f>IF(OR(TAB_DJD2_FELIN[[#This Row],[Décision DGA]]="OK",TAB_DJD2_FELIN[[#This Row],[Décision DGA]]="AVPE"),"Réponse faite","")</f>
        <v/>
      </c>
      <c r="T647" s="349"/>
      <c r="U647" s="349"/>
      <c r="V647" s="349"/>
      <c r="W647" s="351"/>
      <c r="X647" s="352"/>
      <c r="Y647" s="353"/>
      <c r="AA647" s="63"/>
      <c r="AC647" s="39"/>
      <c r="AG647" s="270"/>
      <c r="AH647" s="371"/>
    </row>
    <row r="648" spans="1:34" ht="84" x14ac:dyDescent="0.25">
      <c r="A648" s="325">
        <v>645</v>
      </c>
      <c r="B648" s="340" t="s">
        <v>1837</v>
      </c>
      <c r="C648" s="340" t="s">
        <v>1837</v>
      </c>
      <c r="D648" s="340" t="s">
        <v>1485</v>
      </c>
      <c r="E648" s="325" t="s">
        <v>1833</v>
      </c>
      <c r="F648" s="372" t="s">
        <v>5624</v>
      </c>
      <c r="G648" s="436" t="s">
        <v>775</v>
      </c>
      <c r="H648" s="349" t="s">
        <v>776</v>
      </c>
      <c r="I648" s="349">
        <v>192</v>
      </c>
      <c r="J648" s="349" t="s">
        <v>46</v>
      </c>
      <c r="K648" s="456"/>
      <c r="L648" s="457"/>
      <c r="M648" s="270" t="s">
        <v>740</v>
      </c>
      <c r="N648" s="96" t="s">
        <v>1907</v>
      </c>
      <c r="O648" s="39" t="s">
        <v>5570</v>
      </c>
      <c r="P648" s="264" t="s">
        <v>3618</v>
      </c>
      <c r="Q648" s="434"/>
      <c r="R648" s="61" t="s">
        <v>4785</v>
      </c>
      <c r="S648" s="348" t="str">
        <f>IF(OR(TAB_DJD2_FELIN[[#This Row],[Décision DGA]]="OK",TAB_DJD2_FELIN[[#This Row],[Décision DGA]]="AVPE"),"Réponse faite","")</f>
        <v/>
      </c>
      <c r="T648" s="349"/>
      <c r="U648" s="349"/>
      <c r="V648" s="349"/>
      <c r="W648" s="351"/>
      <c r="X648" s="352"/>
      <c r="Y648" s="353"/>
      <c r="AA648" s="63"/>
      <c r="AC648" s="39"/>
      <c r="AG648" s="270"/>
      <c r="AH648" s="371"/>
    </row>
    <row r="649" spans="1:34" ht="96" x14ac:dyDescent="0.25">
      <c r="A649" s="325">
        <v>646</v>
      </c>
      <c r="B649" s="340" t="s">
        <v>1837</v>
      </c>
      <c r="C649" s="340" t="s">
        <v>1837</v>
      </c>
      <c r="D649" s="340" t="s">
        <v>1485</v>
      </c>
      <c r="E649" s="325" t="s">
        <v>1833</v>
      </c>
      <c r="F649" s="372" t="s">
        <v>5624</v>
      </c>
      <c r="G649" s="436" t="s">
        <v>777</v>
      </c>
      <c r="H649" s="349" t="s">
        <v>776</v>
      </c>
      <c r="I649" s="349">
        <v>192</v>
      </c>
      <c r="J649" s="349" t="s">
        <v>19</v>
      </c>
      <c r="K649" s="441"/>
      <c r="L649" s="441"/>
      <c r="M649" s="270" t="s">
        <v>740</v>
      </c>
      <c r="N649" s="96" t="s">
        <v>1902</v>
      </c>
      <c r="O649" s="39" t="s">
        <v>5572</v>
      </c>
      <c r="P649" s="358" t="s">
        <v>3618</v>
      </c>
      <c r="Q649" s="370">
        <v>43380</v>
      </c>
      <c r="R649" s="87" t="s">
        <v>5390</v>
      </c>
      <c r="S649" s="348" t="str">
        <f>IF(OR(TAB_DJD2_FELIN[[#This Row],[Décision DGA]]="OK",TAB_DJD2_FELIN[[#This Row],[Décision DGA]]="AVPE"),"Réponse faite","")</f>
        <v/>
      </c>
      <c r="T649" s="349"/>
      <c r="U649" s="349"/>
      <c r="V649" s="349"/>
      <c r="W649" s="351"/>
      <c r="X649" s="352"/>
      <c r="Y649" s="353"/>
      <c r="AA649" s="63"/>
      <c r="AC649" s="39"/>
      <c r="AG649" s="270"/>
      <c r="AH649" s="371"/>
    </row>
    <row r="650" spans="1:34" ht="132" x14ac:dyDescent="0.25">
      <c r="A650" s="325">
        <v>647</v>
      </c>
      <c r="B650" s="340" t="s">
        <v>1837</v>
      </c>
      <c r="C650" s="340" t="s">
        <v>1837</v>
      </c>
      <c r="D650" s="340" t="s">
        <v>1485</v>
      </c>
      <c r="E650" s="325" t="s">
        <v>1833</v>
      </c>
      <c r="F650" s="372" t="s">
        <v>5624</v>
      </c>
      <c r="G650" s="436" t="s">
        <v>778</v>
      </c>
      <c r="H650" s="349">
        <v>8.5</v>
      </c>
      <c r="I650" s="349">
        <v>195</v>
      </c>
      <c r="J650" s="349" t="s">
        <v>46</v>
      </c>
      <c r="K650" s="456"/>
      <c r="L650" s="457"/>
      <c r="M650" s="270" t="s">
        <v>740</v>
      </c>
      <c r="N650" s="96" t="s">
        <v>1902</v>
      </c>
      <c r="O650" s="39" t="s">
        <v>5573</v>
      </c>
      <c r="P650" s="358" t="s">
        <v>3618</v>
      </c>
      <c r="Q650" s="370">
        <v>43380</v>
      </c>
      <c r="R650" s="87" t="s">
        <v>5390</v>
      </c>
      <c r="S650" s="348" t="str">
        <f>IF(OR(TAB_DJD2_FELIN[[#This Row],[Décision DGA]]="OK",TAB_DJD2_FELIN[[#This Row],[Décision DGA]]="AVPE"),"Réponse faite","")</f>
        <v/>
      </c>
      <c r="T650" s="349"/>
      <c r="U650" s="349"/>
      <c r="V650" s="349"/>
      <c r="W650" s="351"/>
      <c r="X650" s="352"/>
      <c r="Y650" s="353"/>
      <c r="AA650" s="63"/>
      <c r="AC650" s="39"/>
      <c r="AG650" s="270"/>
      <c r="AH650" s="371"/>
    </row>
    <row r="651" spans="1:34" ht="45" customHeight="1" x14ac:dyDescent="0.25">
      <c r="A651" s="325">
        <v>648</v>
      </c>
      <c r="B651" s="340" t="s">
        <v>1837</v>
      </c>
      <c r="C651" s="340" t="s">
        <v>1837</v>
      </c>
      <c r="D651" s="340" t="s">
        <v>1485</v>
      </c>
      <c r="E651" s="325" t="s">
        <v>1833</v>
      </c>
      <c r="F651" s="372" t="s">
        <v>5624</v>
      </c>
      <c r="G651" s="436" t="s">
        <v>779</v>
      </c>
      <c r="H651" s="349" t="s">
        <v>780</v>
      </c>
      <c r="I651" s="349">
        <v>195</v>
      </c>
      <c r="J651" s="349" t="s">
        <v>121</v>
      </c>
      <c r="K651" s="456"/>
      <c r="L651" s="457"/>
      <c r="M651" s="270" t="s">
        <v>740</v>
      </c>
      <c r="N651" s="96" t="s">
        <v>1902</v>
      </c>
      <c r="O651" s="39" t="s">
        <v>2186</v>
      </c>
      <c r="P651" s="346" t="s">
        <v>4455</v>
      </c>
      <c r="Q651" s="347"/>
      <c r="R651" s="53" t="s">
        <v>4690</v>
      </c>
      <c r="S651" s="348" t="str">
        <f>IF(OR(TAB_DJD2_FELIN[[#This Row],[Décision DGA]]="OK",TAB_DJD2_FELIN[[#This Row],[Décision DGA]]="AVPE"),"Réponse faite","")</f>
        <v>Réponse faite</v>
      </c>
      <c r="T651" s="349"/>
      <c r="U651" s="349"/>
      <c r="V651" s="349"/>
      <c r="W651" s="351"/>
      <c r="X651" s="352"/>
      <c r="Y651" s="353"/>
      <c r="AA651" s="63"/>
      <c r="AC651" s="39"/>
      <c r="AG651" s="270"/>
      <c r="AH651" s="371"/>
    </row>
    <row r="652" spans="1:34" ht="216" x14ac:dyDescent="0.25">
      <c r="A652" s="325">
        <v>649</v>
      </c>
      <c r="B652" s="340" t="s">
        <v>1837</v>
      </c>
      <c r="C652" s="340" t="s">
        <v>1837</v>
      </c>
      <c r="D652" s="340" t="s">
        <v>1485</v>
      </c>
      <c r="E652" s="325" t="s">
        <v>1833</v>
      </c>
      <c r="F652" s="372" t="s">
        <v>5624</v>
      </c>
      <c r="G652" s="436" t="s">
        <v>781</v>
      </c>
      <c r="H652" s="349" t="s">
        <v>782</v>
      </c>
      <c r="I652" s="349" t="s">
        <v>783</v>
      </c>
      <c r="J652" s="349" t="s">
        <v>121</v>
      </c>
      <c r="K652" s="456"/>
      <c r="L652" s="457"/>
      <c r="M652" s="270" t="s">
        <v>740</v>
      </c>
      <c r="N652" s="96" t="s">
        <v>1902</v>
      </c>
      <c r="O652" s="39" t="s">
        <v>5574</v>
      </c>
      <c r="P652" s="358" t="s">
        <v>3618</v>
      </c>
      <c r="Q652" s="370">
        <v>43380</v>
      </c>
      <c r="R652" s="87" t="s">
        <v>5390</v>
      </c>
      <c r="S652" s="348" t="str">
        <f>IF(OR(TAB_DJD2_FELIN[[#This Row],[Décision DGA]]="OK",TAB_DJD2_FELIN[[#This Row],[Décision DGA]]="AVPE"),"Réponse faite","")</f>
        <v/>
      </c>
      <c r="T652" s="349"/>
      <c r="U652" s="349"/>
      <c r="V652" s="349"/>
      <c r="W652" s="351"/>
      <c r="X652" s="352"/>
      <c r="Y652" s="353"/>
      <c r="AA652" s="63"/>
      <c r="AC652" s="39"/>
      <c r="AG652" s="270"/>
      <c r="AH652" s="371"/>
    </row>
    <row r="653" spans="1:34" ht="72" x14ac:dyDescent="0.25">
      <c r="A653" s="325">
        <v>650</v>
      </c>
      <c r="B653" s="340" t="s">
        <v>1837</v>
      </c>
      <c r="C653" s="340" t="s">
        <v>1837</v>
      </c>
      <c r="D653" s="340" t="s">
        <v>1485</v>
      </c>
      <c r="E653" s="325" t="s">
        <v>1833</v>
      </c>
      <c r="F653" s="372" t="s">
        <v>5624</v>
      </c>
      <c r="G653" s="436" t="s">
        <v>784</v>
      </c>
      <c r="H653" s="349" t="s">
        <v>782</v>
      </c>
      <c r="I653" s="349" t="s">
        <v>783</v>
      </c>
      <c r="J653" s="349" t="s">
        <v>121</v>
      </c>
      <c r="K653" s="456"/>
      <c r="L653" s="457"/>
      <c r="M653" s="270" t="s">
        <v>740</v>
      </c>
      <c r="N653" s="96" t="s">
        <v>1902</v>
      </c>
      <c r="O653" s="39" t="s">
        <v>5575</v>
      </c>
      <c r="P653" s="358" t="s">
        <v>3618</v>
      </c>
      <c r="Q653" s="370">
        <v>43380</v>
      </c>
      <c r="R653" s="87" t="s">
        <v>5390</v>
      </c>
      <c r="S653" s="348" t="str">
        <f>IF(OR(TAB_DJD2_FELIN[[#This Row],[Décision DGA]]="OK",TAB_DJD2_FELIN[[#This Row],[Décision DGA]]="AVPE"),"Réponse faite","")</f>
        <v/>
      </c>
      <c r="T653" s="349"/>
      <c r="U653" s="349"/>
      <c r="V653" s="349"/>
      <c r="W653" s="351"/>
      <c r="X653" s="352"/>
      <c r="Y653" s="353"/>
      <c r="AA653" s="63"/>
      <c r="AC653" s="39"/>
      <c r="AG653" s="270"/>
      <c r="AH653" s="371"/>
    </row>
    <row r="654" spans="1:34" ht="45" customHeight="1" x14ac:dyDescent="0.25">
      <c r="A654" s="325">
        <v>651</v>
      </c>
      <c r="B654" s="340" t="s">
        <v>1837</v>
      </c>
      <c r="C654" s="340" t="s">
        <v>1837</v>
      </c>
      <c r="D654" s="340" t="s">
        <v>1485</v>
      </c>
      <c r="E654" s="325" t="s">
        <v>1833</v>
      </c>
      <c r="F654" s="372" t="s">
        <v>5624</v>
      </c>
      <c r="G654" s="436" t="s">
        <v>785</v>
      </c>
      <c r="H654" s="349" t="s">
        <v>786</v>
      </c>
      <c r="I654" s="349">
        <v>401</v>
      </c>
      <c r="J654" s="349" t="s">
        <v>46</v>
      </c>
      <c r="K654" s="456"/>
      <c r="L654" s="457"/>
      <c r="M654" s="270" t="s">
        <v>740</v>
      </c>
      <c r="N654" s="96" t="s">
        <v>1902</v>
      </c>
      <c r="O654" s="39" t="s">
        <v>2187</v>
      </c>
      <c r="P654" s="346" t="s">
        <v>4455</v>
      </c>
      <c r="Q654" s="355">
        <v>43380</v>
      </c>
      <c r="R654" s="53" t="s">
        <v>5388</v>
      </c>
      <c r="S654" s="348" t="str">
        <f>IF(OR(TAB_DJD2_FELIN[[#This Row],[Décision DGA]]="OK",TAB_DJD2_FELIN[[#This Row],[Décision DGA]]="AVPE"),"Réponse faite","")</f>
        <v>Réponse faite</v>
      </c>
      <c r="T654" s="349"/>
      <c r="U654" s="349"/>
      <c r="V654" s="349"/>
      <c r="W654" s="351"/>
      <c r="X654" s="352"/>
      <c r="Y654" s="353"/>
      <c r="AA654" s="63"/>
      <c r="AC654" s="39"/>
      <c r="AG654" s="270"/>
      <c r="AH654" s="371"/>
    </row>
    <row r="655" spans="1:34" ht="45" customHeight="1" x14ac:dyDescent="0.25">
      <c r="A655" s="325">
        <v>652</v>
      </c>
      <c r="B655" s="340" t="s">
        <v>1837</v>
      </c>
      <c r="C655" s="340" t="s">
        <v>1837</v>
      </c>
      <c r="D655" s="340" t="s">
        <v>1485</v>
      </c>
      <c r="E655" s="325" t="s">
        <v>1833</v>
      </c>
      <c r="F655" s="372" t="s">
        <v>5624</v>
      </c>
      <c r="G655" s="436" t="s">
        <v>787</v>
      </c>
      <c r="H655" s="349">
        <v>12.14</v>
      </c>
      <c r="I655" s="349" t="s">
        <v>788</v>
      </c>
      <c r="J655" s="349" t="s">
        <v>121</v>
      </c>
      <c r="K655" s="456"/>
      <c r="L655" s="457"/>
      <c r="M655" s="270" t="s">
        <v>740</v>
      </c>
      <c r="N655" s="96" t="s">
        <v>1907</v>
      </c>
      <c r="O655" s="39" t="s">
        <v>2188</v>
      </c>
      <c r="P655" s="346" t="s">
        <v>1985</v>
      </c>
      <c r="Q655" s="355">
        <v>43380</v>
      </c>
      <c r="R655" s="53" t="s">
        <v>5392</v>
      </c>
      <c r="S655" s="348" t="str">
        <f>IF(OR(TAB_DJD2_FELIN[[#This Row],[Décision DGA]]="OK",TAB_DJD2_FELIN[[#This Row],[Décision DGA]]="AVPE"),"Réponse faite","")</f>
        <v>Réponse faite</v>
      </c>
      <c r="T655" s="349"/>
      <c r="U655" s="349"/>
      <c r="V655" s="349"/>
      <c r="W655" s="351"/>
      <c r="X655" s="352"/>
      <c r="Y655" s="353"/>
      <c r="AA655" s="63"/>
      <c r="AC655" s="39"/>
      <c r="AG655" s="270"/>
      <c r="AH655" s="371"/>
    </row>
    <row r="656" spans="1:34" ht="222.75" customHeight="1" x14ac:dyDescent="0.25">
      <c r="A656" s="325">
        <v>653</v>
      </c>
      <c r="B656" s="340" t="s">
        <v>1836</v>
      </c>
      <c r="C656" s="340" t="s">
        <v>1836</v>
      </c>
      <c r="D656" s="340" t="s">
        <v>1485</v>
      </c>
      <c r="E656" s="325" t="s">
        <v>1833</v>
      </c>
      <c r="F656" s="372" t="s">
        <v>5625</v>
      </c>
      <c r="G656" s="341" t="s">
        <v>17</v>
      </c>
      <c r="H656" s="342">
        <v>4</v>
      </c>
      <c r="I656" s="354"/>
      <c r="J656" s="354" t="s">
        <v>19</v>
      </c>
      <c r="K656" s="344" t="s">
        <v>20</v>
      </c>
      <c r="L656" s="344"/>
      <c r="M656" s="270" t="s">
        <v>740</v>
      </c>
      <c r="N656" s="96" t="s">
        <v>1907</v>
      </c>
      <c r="O656" s="37" t="s">
        <v>5576</v>
      </c>
      <c r="P656" s="346" t="s">
        <v>1979</v>
      </c>
      <c r="Q656" s="347"/>
      <c r="R656" s="53" t="s">
        <v>2031</v>
      </c>
      <c r="S656" s="348" t="s">
        <v>5214</v>
      </c>
      <c r="T656" s="349"/>
      <c r="U656" s="349"/>
      <c r="V656" s="349"/>
      <c r="W656" s="351"/>
      <c r="X656" s="352"/>
      <c r="Y656" s="353"/>
      <c r="AA656" s="63"/>
      <c r="AC656" s="37"/>
    </row>
    <row r="657" spans="1:29" ht="45" customHeight="1" x14ac:dyDescent="0.25">
      <c r="A657" s="325">
        <v>654</v>
      </c>
      <c r="B657" s="340" t="s">
        <v>1836</v>
      </c>
      <c r="C657" s="340" t="s">
        <v>1836</v>
      </c>
      <c r="D657" s="340" t="s">
        <v>1485</v>
      </c>
      <c r="E657" s="325" t="s">
        <v>1833</v>
      </c>
      <c r="F657" s="372" t="s">
        <v>5625</v>
      </c>
      <c r="G657" s="341" t="s">
        <v>21</v>
      </c>
      <c r="H657" s="342">
        <v>4</v>
      </c>
      <c r="I657" s="354">
        <v>7</v>
      </c>
      <c r="J657" s="354" t="s">
        <v>19</v>
      </c>
      <c r="K657" s="344"/>
      <c r="L657" s="344"/>
      <c r="M657" s="270" t="s">
        <v>740</v>
      </c>
      <c r="N657" s="96" t="s">
        <v>1902</v>
      </c>
      <c r="O657" s="37" t="s">
        <v>2189</v>
      </c>
      <c r="P657" s="346" t="s">
        <v>1985</v>
      </c>
      <c r="Q657" s="347"/>
      <c r="R657" s="53" t="s">
        <v>5119</v>
      </c>
      <c r="S657" s="348" t="s">
        <v>5214</v>
      </c>
      <c r="T657" s="349"/>
      <c r="U657" s="349"/>
      <c r="V657" s="349"/>
      <c r="W657" s="351"/>
      <c r="X657" s="352"/>
      <c r="Y657" s="353" t="s">
        <v>1521</v>
      </c>
      <c r="AA657" s="63"/>
      <c r="AC657" s="37"/>
    </row>
    <row r="658" spans="1:29" ht="89.25" x14ac:dyDescent="0.25">
      <c r="A658" s="325">
        <v>655</v>
      </c>
      <c r="B658" s="340" t="s">
        <v>1836</v>
      </c>
      <c r="C658" s="340" t="s">
        <v>1836</v>
      </c>
      <c r="D658" s="340" t="s">
        <v>1485</v>
      </c>
      <c r="E658" s="325" t="s">
        <v>1833</v>
      </c>
      <c r="F658" s="372" t="s">
        <v>5625</v>
      </c>
      <c r="G658" s="341" t="s">
        <v>560</v>
      </c>
      <c r="H658" s="342">
        <v>6</v>
      </c>
      <c r="I658" s="342">
        <v>11</v>
      </c>
      <c r="J658" s="342" t="s">
        <v>19</v>
      </c>
      <c r="K658" s="343"/>
      <c r="L658" s="344"/>
      <c r="M658" s="270" t="s">
        <v>740</v>
      </c>
      <c r="N658" s="96" t="s">
        <v>1902</v>
      </c>
      <c r="O658" s="37" t="s">
        <v>5577</v>
      </c>
      <c r="P658" s="346" t="s">
        <v>3618</v>
      </c>
      <c r="Q658" s="347"/>
      <c r="R658" s="53" t="s">
        <v>4750</v>
      </c>
      <c r="S658" s="348" t="s">
        <v>5214</v>
      </c>
      <c r="T658" s="349"/>
      <c r="U658" s="349"/>
      <c r="V658" s="349"/>
      <c r="W658" s="351"/>
      <c r="X658" s="352"/>
      <c r="Y658" s="353"/>
      <c r="AA658" s="63"/>
      <c r="AC658" s="37"/>
    </row>
    <row r="659" spans="1:29" ht="96.75" customHeight="1" x14ac:dyDescent="0.25">
      <c r="A659" s="325">
        <v>656</v>
      </c>
      <c r="B659" s="340" t="s">
        <v>1485</v>
      </c>
      <c r="C659" s="340" t="s">
        <v>1836</v>
      </c>
      <c r="D659" s="340" t="s">
        <v>1836</v>
      </c>
      <c r="E659" s="325" t="s">
        <v>1833</v>
      </c>
      <c r="F659" s="372" t="s">
        <v>5626</v>
      </c>
      <c r="G659" s="361" t="s">
        <v>17</v>
      </c>
      <c r="H659" s="354">
        <v>4.2</v>
      </c>
      <c r="I659" s="354"/>
      <c r="J659" s="354" t="s">
        <v>46</v>
      </c>
      <c r="K659" s="344"/>
      <c r="L659" s="344"/>
      <c r="M659" s="270" t="s">
        <v>740</v>
      </c>
      <c r="N659" s="96" t="s">
        <v>1902</v>
      </c>
      <c r="O659" s="61" t="s">
        <v>5401</v>
      </c>
      <c r="P659" s="346" t="s">
        <v>1979</v>
      </c>
      <c r="Q659" s="355">
        <v>43441</v>
      </c>
      <c r="R659" s="53" t="s">
        <v>5487</v>
      </c>
      <c r="S659" s="348" t="s">
        <v>5214</v>
      </c>
      <c r="T659" s="349"/>
      <c r="U659" s="349"/>
      <c r="V659" s="349"/>
      <c r="W659" s="351" t="s">
        <v>5222</v>
      </c>
      <c r="X659" s="352"/>
      <c r="Y659" s="353"/>
      <c r="AA659" s="63"/>
      <c r="AC659" s="61"/>
    </row>
    <row r="660" spans="1:29" ht="147.75" customHeight="1" x14ac:dyDescent="0.25">
      <c r="A660" s="325">
        <v>657</v>
      </c>
      <c r="B660" s="340" t="s">
        <v>1485</v>
      </c>
      <c r="C660" s="340" t="s">
        <v>1836</v>
      </c>
      <c r="D660" s="340" t="s">
        <v>1836</v>
      </c>
      <c r="E660" s="325" t="s">
        <v>1833</v>
      </c>
      <c r="F660" s="372" t="s">
        <v>5626</v>
      </c>
      <c r="G660" s="361" t="s">
        <v>21</v>
      </c>
      <c r="H660" s="354" t="s">
        <v>789</v>
      </c>
      <c r="I660" s="354"/>
      <c r="J660" s="354" t="s">
        <v>19</v>
      </c>
      <c r="K660" s="343"/>
      <c r="L660" s="344"/>
      <c r="M660" s="270" t="s">
        <v>740</v>
      </c>
      <c r="N660" s="96"/>
      <c r="O660" s="61" t="s">
        <v>3114</v>
      </c>
      <c r="P660" s="346" t="s">
        <v>1985</v>
      </c>
      <c r="Q660" s="347"/>
      <c r="R660" s="53"/>
      <c r="S660" s="348" t="s">
        <v>5214</v>
      </c>
      <c r="T660" s="349"/>
      <c r="U660" s="349"/>
      <c r="V660" s="349"/>
      <c r="W660" s="351"/>
      <c r="X660" s="352"/>
      <c r="Y660" s="353"/>
      <c r="AA660" s="63"/>
      <c r="AC660" s="61"/>
    </row>
    <row r="661" spans="1:29" ht="113.25" customHeight="1" x14ac:dyDescent="0.25">
      <c r="A661" s="325">
        <v>658</v>
      </c>
      <c r="B661" s="340" t="s">
        <v>1485</v>
      </c>
      <c r="C661" s="340" t="s">
        <v>1836</v>
      </c>
      <c r="D661" s="340" t="s">
        <v>1836</v>
      </c>
      <c r="E661" s="325" t="s">
        <v>1833</v>
      </c>
      <c r="F661" s="372" t="s">
        <v>5626</v>
      </c>
      <c r="G661" s="361" t="s">
        <v>24</v>
      </c>
      <c r="H661" s="354" t="s">
        <v>790</v>
      </c>
      <c r="I661" s="354"/>
      <c r="J661" s="354" t="s">
        <v>36</v>
      </c>
      <c r="K661" s="343"/>
      <c r="L661" s="344"/>
      <c r="M661" s="270" t="s">
        <v>740</v>
      </c>
      <c r="N661" s="96"/>
      <c r="O661" s="61" t="s">
        <v>5398</v>
      </c>
      <c r="P661" s="346" t="s">
        <v>1985</v>
      </c>
      <c r="Q661" s="347"/>
      <c r="R661" s="53" t="s">
        <v>5123</v>
      </c>
      <c r="S661" s="348" t="s">
        <v>5214</v>
      </c>
      <c r="T661" s="349"/>
      <c r="U661" s="349"/>
      <c r="V661" s="349"/>
      <c r="W661" s="351"/>
      <c r="X661" s="352"/>
      <c r="Y661" s="353" t="s">
        <v>1521</v>
      </c>
      <c r="AA661" s="63"/>
      <c r="AC661" s="61"/>
    </row>
    <row r="662" spans="1:29" ht="83.25" customHeight="1" x14ac:dyDescent="0.25">
      <c r="A662" s="325">
        <v>659</v>
      </c>
      <c r="B662" s="340" t="s">
        <v>1485</v>
      </c>
      <c r="C662" s="340" t="s">
        <v>1836</v>
      </c>
      <c r="D662" s="340" t="s">
        <v>1836</v>
      </c>
      <c r="E662" s="325" t="s">
        <v>1833</v>
      </c>
      <c r="F662" s="372" t="s">
        <v>5626</v>
      </c>
      <c r="G662" s="361" t="s">
        <v>26</v>
      </c>
      <c r="H662" s="354"/>
      <c r="I662" s="354"/>
      <c r="J662" s="354" t="s">
        <v>19</v>
      </c>
      <c r="K662" s="343"/>
      <c r="L662" s="344"/>
      <c r="M662" s="270" t="s">
        <v>740</v>
      </c>
      <c r="N662" s="96"/>
      <c r="O662" s="61" t="s">
        <v>4991</v>
      </c>
      <c r="P662" s="346" t="s">
        <v>1985</v>
      </c>
      <c r="Q662" s="355">
        <v>43442</v>
      </c>
      <c r="R662" s="53" t="s">
        <v>5527</v>
      </c>
      <c r="S662" s="348" t="s">
        <v>5214</v>
      </c>
      <c r="T662" s="349"/>
      <c r="U662" s="349"/>
      <c r="V662" s="349"/>
      <c r="W662" s="351" t="s">
        <v>5223</v>
      </c>
      <c r="X662" s="352"/>
      <c r="Y662" s="353"/>
      <c r="AA662" s="63"/>
      <c r="AC662" s="61"/>
    </row>
    <row r="663" spans="1:29" ht="63" customHeight="1" x14ac:dyDescent="0.25">
      <c r="A663" s="325">
        <v>660</v>
      </c>
      <c r="B663" s="340" t="s">
        <v>1485</v>
      </c>
      <c r="C663" s="340" t="s">
        <v>1836</v>
      </c>
      <c r="D663" s="340" t="s">
        <v>1836</v>
      </c>
      <c r="E663" s="325" t="s">
        <v>1833</v>
      </c>
      <c r="F663" s="372" t="s">
        <v>5626</v>
      </c>
      <c r="G663" s="387" t="s">
        <v>791</v>
      </c>
      <c r="H663" s="379" t="s">
        <v>480</v>
      </c>
      <c r="I663" s="379">
        <v>15</v>
      </c>
      <c r="J663" s="379" t="s">
        <v>121</v>
      </c>
      <c r="K663" s="343"/>
      <c r="L663" s="344"/>
      <c r="M663" s="270" t="s">
        <v>740</v>
      </c>
      <c r="N663" s="96"/>
      <c r="O663" s="61" t="s">
        <v>3115</v>
      </c>
      <c r="P663" s="346" t="s">
        <v>1985</v>
      </c>
      <c r="Q663" s="347"/>
      <c r="R663" s="53" t="s">
        <v>4700</v>
      </c>
      <c r="S663" s="348" t="s">
        <v>5214</v>
      </c>
      <c r="T663" s="349"/>
      <c r="U663" s="349"/>
      <c r="V663" s="349"/>
      <c r="W663" s="351"/>
      <c r="X663" s="352"/>
      <c r="Y663" s="353"/>
      <c r="AA663" s="63"/>
      <c r="AC663" s="61"/>
    </row>
    <row r="664" spans="1:29" ht="63.75" customHeight="1" x14ac:dyDescent="0.25">
      <c r="A664" s="325">
        <v>661</v>
      </c>
      <c r="B664" s="340" t="s">
        <v>1485</v>
      </c>
      <c r="C664" s="340" t="s">
        <v>1836</v>
      </c>
      <c r="D664" s="340" t="s">
        <v>1836</v>
      </c>
      <c r="E664" s="325" t="s">
        <v>1833</v>
      </c>
      <c r="F664" s="372" t="s">
        <v>5626</v>
      </c>
      <c r="G664" s="387" t="s">
        <v>792</v>
      </c>
      <c r="H664" s="379" t="s">
        <v>480</v>
      </c>
      <c r="I664" s="379">
        <v>15</v>
      </c>
      <c r="J664" s="379" t="s">
        <v>121</v>
      </c>
      <c r="K664" s="343"/>
      <c r="L664" s="344"/>
      <c r="M664" s="270" t="s">
        <v>740</v>
      </c>
      <c r="N664" s="362"/>
      <c r="O664" s="108" t="s">
        <v>3116</v>
      </c>
      <c r="P664" s="363" t="s">
        <v>1985</v>
      </c>
      <c r="Q664" s="394">
        <v>43369</v>
      </c>
      <c r="R664" s="477" t="s">
        <v>5270</v>
      </c>
      <c r="S664" s="369" t="s">
        <v>5214</v>
      </c>
      <c r="T664" s="359"/>
      <c r="U664" s="359"/>
      <c r="V664" s="359"/>
      <c r="W664" s="364" t="s">
        <v>5216</v>
      </c>
      <c r="X664" s="365"/>
      <c r="Y664" s="366"/>
      <c r="AA664" s="63"/>
      <c r="AC664" s="108"/>
    </row>
    <row r="665" spans="1:29" ht="87.75" customHeight="1" x14ac:dyDescent="0.25">
      <c r="A665" s="325">
        <v>662</v>
      </c>
      <c r="B665" s="340" t="s">
        <v>1485</v>
      </c>
      <c r="C665" s="340" t="s">
        <v>1836</v>
      </c>
      <c r="D665" s="340" t="s">
        <v>1836</v>
      </c>
      <c r="E665" s="325" t="s">
        <v>1833</v>
      </c>
      <c r="F665" s="372" t="s">
        <v>5626</v>
      </c>
      <c r="G665" s="387" t="s">
        <v>793</v>
      </c>
      <c r="H665" s="379" t="s">
        <v>307</v>
      </c>
      <c r="I665" s="379">
        <v>16</v>
      </c>
      <c r="J665" s="379" t="s">
        <v>46</v>
      </c>
      <c r="K665" s="343"/>
      <c r="L665" s="344"/>
      <c r="M665" s="270" t="s">
        <v>740</v>
      </c>
      <c r="N665" s="96"/>
      <c r="O665" s="61" t="s">
        <v>3117</v>
      </c>
      <c r="P665" s="346" t="s">
        <v>1985</v>
      </c>
      <c r="Q665" s="347"/>
      <c r="R665" s="53" t="s">
        <v>4700</v>
      </c>
      <c r="S665" s="348" t="s">
        <v>5214</v>
      </c>
      <c r="T665" s="349"/>
      <c r="U665" s="349"/>
      <c r="V665" s="349"/>
      <c r="W665" s="351"/>
      <c r="X665" s="352"/>
      <c r="Y665" s="353"/>
      <c r="AA665" s="63"/>
      <c r="AC665" s="61"/>
    </row>
    <row r="666" spans="1:29" ht="63.75" customHeight="1" x14ac:dyDescent="0.25">
      <c r="A666" s="325">
        <v>663</v>
      </c>
      <c r="B666" s="340" t="s">
        <v>1485</v>
      </c>
      <c r="C666" s="340" t="s">
        <v>1836</v>
      </c>
      <c r="D666" s="340" t="s">
        <v>1836</v>
      </c>
      <c r="E666" s="325" t="s">
        <v>1833</v>
      </c>
      <c r="F666" s="372" t="s">
        <v>5626</v>
      </c>
      <c r="G666" s="387" t="s">
        <v>794</v>
      </c>
      <c r="H666" s="379" t="s">
        <v>530</v>
      </c>
      <c r="I666" s="379">
        <v>16</v>
      </c>
      <c r="J666" s="379" t="s">
        <v>46</v>
      </c>
      <c r="K666" s="343"/>
      <c r="L666" s="344"/>
      <c r="M666" s="270" t="s">
        <v>740</v>
      </c>
      <c r="N666" s="96"/>
      <c r="O666" s="61" t="s">
        <v>3118</v>
      </c>
      <c r="P666" s="346" t="s">
        <v>1985</v>
      </c>
      <c r="Q666" s="355">
        <v>43375</v>
      </c>
      <c r="R666" s="53" t="s">
        <v>5271</v>
      </c>
      <c r="S666" s="348" t="s">
        <v>5214</v>
      </c>
      <c r="T666" s="349"/>
      <c r="U666" s="349"/>
      <c r="V666" s="349"/>
      <c r="W666" s="351" t="s">
        <v>5225</v>
      </c>
      <c r="X666" s="352"/>
      <c r="Y666" s="353"/>
      <c r="AA666" s="63"/>
      <c r="AC666" s="61"/>
    </row>
    <row r="667" spans="1:29" ht="100.5" customHeight="1" x14ac:dyDescent="0.25">
      <c r="A667" s="325">
        <v>664</v>
      </c>
      <c r="B667" s="340" t="s">
        <v>1485</v>
      </c>
      <c r="C667" s="340" t="s">
        <v>1836</v>
      </c>
      <c r="D667" s="340" t="s">
        <v>1836</v>
      </c>
      <c r="E667" s="325" t="s">
        <v>1833</v>
      </c>
      <c r="F667" s="372" t="s">
        <v>5626</v>
      </c>
      <c r="G667" s="387" t="s">
        <v>795</v>
      </c>
      <c r="H667" s="379" t="s">
        <v>295</v>
      </c>
      <c r="I667" s="379">
        <v>17</v>
      </c>
      <c r="J667" s="379" t="s">
        <v>19</v>
      </c>
      <c r="K667" s="343"/>
      <c r="L667" s="344"/>
      <c r="M667" s="270" t="s">
        <v>740</v>
      </c>
      <c r="N667" s="96"/>
      <c r="O667" s="61" t="s">
        <v>3119</v>
      </c>
      <c r="P667" s="363" t="s">
        <v>1985</v>
      </c>
      <c r="Q667" s="394">
        <v>43369</v>
      </c>
      <c r="R667" s="53" t="s">
        <v>5272</v>
      </c>
      <c r="S667" s="348" t="s">
        <v>5214</v>
      </c>
      <c r="T667" s="349"/>
      <c r="U667" s="349"/>
      <c r="V667" s="349"/>
      <c r="W667" s="351" t="s">
        <v>5221</v>
      </c>
      <c r="X667" s="352"/>
      <c r="Y667" s="353"/>
      <c r="AA667" s="63"/>
      <c r="AC667" s="61"/>
    </row>
    <row r="668" spans="1:29" ht="95.25" customHeight="1" x14ac:dyDescent="0.25">
      <c r="A668" s="325">
        <v>665</v>
      </c>
      <c r="B668" s="340" t="s">
        <v>1485</v>
      </c>
      <c r="C668" s="340" t="s">
        <v>1836</v>
      </c>
      <c r="D668" s="340" t="s">
        <v>1836</v>
      </c>
      <c r="E668" s="325" t="s">
        <v>1833</v>
      </c>
      <c r="F668" s="372" t="s">
        <v>5626</v>
      </c>
      <c r="G668" s="387" t="s">
        <v>796</v>
      </c>
      <c r="H668" s="379" t="s">
        <v>797</v>
      </c>
      <c r="I668" s="379">
        <v>20</v>
      </c>
      <c r="J668" s="379" t="s">
        <v>46</v>
      </c>
      <c r="K668" s="343"/>
      <c r="L668" s="344"/>
      <c r="M668" s="270" t="s">
        <v>740</v>
      </c>
      <c r="N668" s="96"/>
      <c r="O668" s="61" t="s">
        <v>3120</v>
      </c>
      <c r="P668" s="346" t="s">
        <v>1985</v>
      </c>
      <c r="Q668" s="347"/>
      <c r="R668" s="53" t="s">
        <v>4700</v>
      </c>
      <c r="S668" s="348" t="s">
        <v>5214</v>
      </c>
      <c r="T668" s="349"/>
      <c r="U668" s="349"/>
      <c r="V668" s="349"/>
      <c r="W668" s="351"/>
      <c r="X668" s="352"/>
      <c r="Y668" s="353"/>
      <c r="AA668" s="63"/>
      <c r="AC668" s="61"/>
    </row>
    <row r="669" spans="1:29" ht="100.5" customHeight="1" x14ac:dyDescent="0.25">
      <c r="A669" s="325">
        <v>666</v>
      </c>
      <c r="B669" s="340" t="s">
        <v>1485</v>
      </c>
      <c r="C669" s="340" t="s">
        <v>1836</v>
      </c>
      <c r="D669" s="340" t="s">
        <v>1836</v>
      </c>
      <c r="E669" s="325" t="s">
        <v>1833</v>
      </c>
      <c r="F669" s="372" t="s">
        <v>5626</v>
      </c>
      <c r="G669" s="387" t="s">
        <v>798</v>
      </c>
      <c r="H669" s="379" t="s">
        <v>799</v>
      </c>
      <c r="I669" s="379">
        <v>22</v>
      </c>
      <c r="J669" s="379" t="s">
        <v>46</v>
      </c>
      <c r="K669" s="343"/>
      <c r="L669" s="344"/>
      <c r="M669" s="270" t="s">
        <v>740</v>
      </c>
      <c r="N669" s="96"/>
      <c r="O669" s="61" t="s">
        <v>3121</v>
      </c>
      <c r="P669" s="346" t="s">
        <v>1985</v>
      </c>
      <c r="Q669" s="347"/>
      <c r="R669" s="53" t="s">
        <v>4700</v>
      </c>
      <c r="S669" s="348" t="s">
        <v>5214</v>
      </c>
      <c r="T669" s="349"/>
      <c r="U669" s="349"/>
      <c r="V669" s="349"/>
      <c r="W669" s="351"/>
      <c r="X669" s="352"/>
      <c r="Y669" s="353"/>
      <c r="AA669" s="63"/>
      <c r="AC669" s="61"/>
    </row>
    <row r="670" spans="1:29" ht="51" customHeight="1" x14ac:dyDescent="0.25">
      <c r="A670" s="325">
        <v>667</v>
      </c>
      <c r="B670" s="340" t="s">
        <v>1485</v>
      </c>
      <c r="C670" s="340" t="s">
        <v>1836</v>
      </c>
      <c r="D670" s="340" t="s">
        <v>1836</v>
      </c>
      <c r="E670" s="325" t="s">
        <v>1833</v>
      </c>
      <c r="F670" s="372" t="s">
        <v>5626</v>
      </c>
      <c r="G670" s="387" t="s">
        <v>800</v>
      </c>
      <c r="H670" s="379" t="s">
        <v>380</v>
      </c>
      <c r="I670" s="379">
        <v>24</v>
      </c>
      <c r="J670" s="379" t="s">
        <v>46</v>
      </c>
      <c r="K670" s="344"/>
      <c r="L670" s="344"/>
      <c r="M670" s="270" t="s">
        <v>740</v>
      </c>
      <c r="N670" s="96"/>
      <c r="O670" s="61" t="s">
        <v>3122</v>
      </c>
      <c r="P670" s="346" t="s">
        <v>1985</v>
      </c>
      <c r="Q670" s="347"/>
      <c r="R670" s="53" t="s">
        <v>4700</v>
      </c>
      <c r="S670" s="348" t="s">
        <v>5214</v>
      </c>
      <c r="T670" s="349"/>
      <c r="U670" s="349"/>
      <c r="V670" s="349"/>
      <c r="W670" s="351"/>
      <c r="X670" s="352"/>
      <c r="Y670" s="353"/>
      <c r="AA670" s="63"/>
      <c r="AC670" s="61"/>
    </row>
    <row r="671" spans="1:29" ht="38.25" customHeight="1" x14ac:dyDescent="0.25">
      <c r="A671" s="325">
        <v>668</v>
      </c>
      <c r="B671" s="340" t="s">
        <v>1485</v>
      </c>
      <c r="C671" s="340" t="s">
        <v>1836</v>
      </c>
      <c r="D671" s="340" t="s">
        <v>1836</v>
      </c>
      <c r="E671" s="325" t="s">
        <v>1833</v>
      </c>
      <c r="F671" s="372" t="s">
        <v>5626</v>
      </c>
      <c r="G671" s="387" t="s">
        <v>801</v>
      </c>
      <c r="H671" s="379" t="s">
        <v>802</v>
      </c>
      <c r="I671" s="379">
        <v>33</v>
      </c>
      <c r="J671" s="379" t="s">
        <v>121</v>
      </c>
      <c r="K671" s="343"/>
      <c r="L671" s="344"/>
      <c r="M671" s="270" t="s">
        <v>740</v>
      </c>
      <c r="N671" s="96"/>
      <c r="O671" s="61" t="s">
        <v>3123</v>
      </c>
      <c r="P671" s="346" t="s">
        <v>1985</v>
      </c>
      <c r="Q671" s="355">
        <v>43369</v>
      </c>
      <c r="R671" s="53" t="s">
        <v>5273</v>
      </c>
      <c r="S671" s="348" t="s">
        <v>5214</v>
      </c>
      <c r="T671" s="349"/>
      <c r="U671" s="349"/>
      <c r="V671" s="349"/>
      <c r="W671" s="351" t="s">
        <v>5224</v>
      </c>
      <c r="X671" s="352"/>
      <c r="Y671" s="353"/>
      <c r="AA671" s="63"/>
      <c r="AC671" s="61"/>
    </row>
    <row r="672" spans="1:29" ht="30" customHeight="1" x14ac:dyDescent="0.25">
      <c r="A672" s="325">
        <v>669</v>
      </c>
      <c r="B672" s="340" t="s">
        <v>1485</v>
      </c>
      <c r="C672" s="340" t="s">
        <v>1836</v>
      </c>
      <c r="D672" s="340" t="s">
        <v>1836</v>
      </c>
      <c r="E672" s="325" t="s">
        <v>1833</v>
      </c>
      <c r="F672" s="372" t="s">
        <v>5626</v>
      </c>
      <c r="G672" s="387" t="s">
        <v>803</v>
      </c>
      <c r="H672" s="379" t="s">
        <v>416</v>
      </c>
      <c r="I672" s="379">
        <v>35</v>
      </c>
      <c r="J672" s="379" t="s">
        <v>46</v>
      </c>
      <c r="K672" s="343"/>
      <c r="L672" s="344"/>
      <c r="M672" s="270" t="s">
        <v>740</v>
      </c>
      <c r="N672" s="96"/>
      <c r="O672" s="61" t="s">
        <v>3124</v>
      </c>
      <c r="P672" s="346" t="s">
        <v>3618</v>
      </c>
      <c r="Q672" s="355">
        <v>43369</v>
      </c>
      <c r="R672" s="53" t="s">
        <v>5274</v>
      </c>
      <c r="S672" s="348" t="s">
        <v>5214</v>
      </c>
      <c r="T672" s="349"/>
      <c r="U672" s="349"/>
      <c r="V672" s="349"/>
      <c r="W672" s="351" t="s">
        <v>5217</v>
      </c>
      <c r="X672" s="352"/>
      <c r="Y672" s="353"/>
      <c r="AA672" s="63"/>
      <c r="AC672" s="61"/>
    </row>
    <row r="673" spans="1:29" ht="38.25" customHeight="1" x14ac:dyDescent="0.25">
      <c r="A673" s="325">
        <v>670</v>
      </c>
      <c r="B673" s="340" t="s">
        <v>1485</v>
      </c>
      <c r="C673" s="340" t="s">
        <v>1836</v>
      </c>
      <c r="D673" s="340" t="s">
        <v>1836</v>
      </c>
      <c r="E673" s="325" t="s">
        <v>1833</v>
      </c>
      <c r="F673" s="372" t="s">
        <v>5626</v>
      </c>
      <c r="G673" s="387" t="s">
        <v>804</v>
      </c>
      <c r="H673" s="379" t="s">
        <v>805</v>
      </c>
      <c r="I673" s="379">
        <v>58</v>
      </c>
      <c r="J673" s="379" t="s">
        <v>46</v>
      </c>
      <c r="K673" s="343"/>
      <c r="L673" s="344"/>
      <c r="M673" s="270" t="s">
        <v>740</v>
      </c>
      <c r="N673" s="96"/>
      <c r="O673" s="61" t="s">
        <v>3125</v>
      </c>
      <c r="P673" s="346" t="s">
        <v>1985</v>
      </c>
      <c r="Q673" s="355">
        <v>43369</v>
      </c>
      <c r="R673" s="53" t="s">
        <v>5275</v>
      </c>
      <c r="S673" s="348" t="s">
        <v>5214</v>
      </c>
      <c r="T673" s="349"/>
      <c r="U673" s="349"/>
      <c r="V673" s="349"/>
      <c r="W673" s="351" t="s">
        <v>5218</v>
      </c>
      <c r="X673" s="352"/>
      <c r="Y673" s="353"/>
      <c r="AA673" s="63"/>
      <c r="AC673" s="61"/>
    </row>
    <row r="674" spans="1:29" ht="51" customHeight="1" x14ac:dyDescent="0.25">
      <c r="A674" s="325">
        <v>671</v>
      </c>
      <c r="B674" s="340" t="s">
        <v>1485</v>
      </c>
      <c r="C674" s="340" t="s">
        <v>1836</v>
      </c>
      <c r="D674" s="340" t="s">
        <v>1836</v>
      </c>
      <c r="E674" s="325" t="s">
        <v>1833</v>
      </c>
      <c r="F674" s="372" t="s">
        <v>5626</v>
      </c>
      <c r="G674" s="361" t="s">
        <v>560</v>
      </c>
      <c r="H674" s="434">
        <v>4.3</v>
      </c>
      <c r="I674" s="434">
        <v>25</v>
      </c>
      <c r="J674" s="434" t="s">
        <v>121</v>
      </c>
      <c r="K674" s="343"/>
      <c r="L674" s="344"/>
      <c r="M674" s="270" t="s">
        <v>740</v>
      </c>
      <c r="N674" s="96"/>
      <c r="O674" s="307" t="s">
        <v>3126</v>
      </c>
      <c r="P674" s="346" t="s">
        <v>1985</v>
      </c>
      <c r="Q674" s="347"/>
      <c r="R674" s="53" t="s">
        <v>3736</v>
      </c>
      <c r="S674" s="348" t="s">
        <v>5214</v>
      </c>
      <c r="T674" s="349"/>
      <c r="U674" s="349"/>
      <c r="V674" s="349"/>
      <c r="W674" s="351"/>
      <c r="X674" s="352"/>
      <c r="Y674" s="353"/>
      <c r="AA674" s="63"/>
      <c r="AC674" s="128"/>
    </row>
    <row r="675" spans="1:29" ht="140.25" customHeight="1" x14ac:dyDescent="0.25">
      <c r="A675" s="325">
        <v>672</v>
      </c>
      <c r="B675" s="340" t="s">
        <v>1858</v>
      </c>
      <c r="C675" s="340" t="s">
        <v>1858</v>
      </c>
      <c r="D675" s="340" t="s">
        <v>1485</v>
      </c>
      <c r="E675" s="325" t="s">
        <v>1833</v>
      </c>
      <c r="F675" s="372" t="s">
        <v>5626</v>
      </c>
      <c r="G675" s="361" t="s">
        <v>726</v>
      </c>
      <c r="H675" s="434">
        <v>4.3</v>
      </c>
      <c r="I675" s="434">
        <v>25</v>
      </c>
      <c r="J675" s="434" t="s">
        <v>19</v>
      </c>
      <c r="K675" s="373" t="s">
        <v>20</v>
      </c>
      <c r="L675" s="374"/>
      <c r="M675" s="270" t="s">
        <v>740</v>
      </c>
      <c r="N675" s="96"/>
      <c r="O675" s="37" t="s">
        <v>3127</v>
      </c>
      <c r="P675" s="346" t="s">
        <v>1985</v>
      </c>
      <c r="Q675" s="358"/>
      <c r="R675" s="90" t="s">
        <v>3737</v>
      </c>
      <c r="S675" s="348" t="s">
        <v>5214</v>
      </c>
      <c r="T675" s="349"/>
      <c r="U675" s="349"/>
      <c r="V675" s="349"/>
      <c r="W675" s="351"/>
      <c r="X675" s="352"/>
      <c r="Y675" s="353"/>
      <c r="AA675" s="63"/>
      <c r="AC675" s="37"/>
    </row>
    <row r="676" spans="1:29" ht="76.5" customHeight="1" x14ac:dyDescent="0.25">
      <c r="A676" s="325">
        <v>673</v>
      </c>
      <c r="B676" s="340" t="s">
        <v>1485</v>
      </c>
      <c r="C676" s="340" t="s">
        <v>1836</v>
      </c>
      <c r="D676" s="340" t="s">
        <v>1836</v>
      </c>
      <c r="E676" s="325" t="s">
        <v>1833</v>
      </c>
      <c r="F676" s="372" t="s">
        <v>5626</v>
      </c>
      <c r="G676" s="361" t="s">
        <v>727</v>
      </c>
      <c r="H676" s="354" t="s">
        <v>297</v>
      </c>
      <c r="I676" s="354">
        <v>26</v>
      </c>
      <c r="J676" s="354" t="s">
        <v>121</v>
      </c>
      <c r="K676" s="373"/>
      <c r="L676" s="374"/>
      <c r="M676" s="270" t="s">
        <v>740</v>
      </c>
      <c r="N676" s="96" t="s">
        <v>1902</v>
      </c>
      <c r="O676" s="307" t="s">
        <v>3126</v>
      </c>
      <c r="P676" s="346" t="s">
        <v>1985</v>
      </c>
      <c r="Q676" s="347"/>
      <c r="R676" s="53" t="s">
        <v>3736</v>
      </c>
      <c r="S676" s="348" t="s">
        <v>5214</v>
      </c>
      <c r="T676" s="349"/>
      <c r="U676" s="349"/>
      <c r="V676" s="349"/>
      <c r="W676" s="351"/>
      <c r="X676" s="352"/>
      <c r="Y676" s="353"/>
      <c r="AA676" s="63"/>
      <c r="AC676" s="128"/>
    </row>
    <row r="677" spans="1:29" ht="63" customHeight="1" x14ac:dyDescent="0.25">
      <c r="A677" s="325">
        <v>674</v>
      </c>
      <c r="B677" s="340" t="s">
        <v>1485</v>
      </c>
      <c r="C677" s="340" t="s">
        <v>1836</v>
      </c>
      <c r="D677" s="340" t="s">
        <v>1836</v>
      </c>
      <c r="E677" s="325" t="s">
        <v>1833</v>
      </c>
      <c r="F677" s="372" t="s">
        <v>5626</v>
      </c>
      <c r="G677" s="361" t="s">
        <v>728</v>
      </c>
      <c r="H677" s="354" t="s">
        <v>297</v>
      </c>
      <c r="I677" s="354">
        <v>26</v>
      </c>
      <c r="J677" s="342" t="s">
        <v>121</v>
      </c>
      <c r="K677" s="375"/>
      <c r="L677" s="376"/>
      <c r="M677" s="270" t="s">
        <v>740</v>
      </c>
      <c r="N677" s="96" t="s">
        <v>1902</v>
      </c>
      <c r="O677" s="61" t="s">
        <v>3128</v>
      </c>
      <c r="P677" s="346" t="s">
        <v>1979</v>
      </c>
      <c r="Q677" s="347"/>
      <c r="R677" s="53" t="s">
        <v>3738</v>
      </c>
      <c r="S677" s="348" t="s">
        <v>5214</v>
      </c>
      <c r="T677" s="349"/>
      <c r="U677" s="349"/>
      <c r="V677" s="349"/>
      <c r="W677" s="351" t="s">
        <v>5219</v>
      </c>
      <c r="X677" s="352"/>
      <c r="Y677" s="353"/>
      <c r="AA677" s="63"/>
      <c r="AC677" s="61"/>
    </row>
    <row r="678" spans="1:29" ht="57" customHeight="1" x14ac:dyDescent="0.25">
      <c r="A678" s="325">
        <v>675</v>
      </c>
      <c r="B678" s="340" t="s">
        <v>1485</v>
      </c>
      <c r="C678" s="340" t="s">
        <v>1836</v>
      </c>
      <c r="D678" s="340" t="s">
        <v>1836</v>
      </c>
      <c r="E678" s="325" t="s">
        <v>1833</v>
      </c>
      <c r="F678" s="372" t="s">
        <v>5626</v>
      </c>
      <c r="G678" s="361" t="s">
        <v>806</v>
      </c>
      <c r="H678" s="354" t="s">
        <v>297</v>
      </c>
      <c r="I678" s="342">
        <v>27</v>
      </c>
      <c r="J678" s="342" t="s">
        <v>121</v>
      </c>
      <c r="K678" s="375"/>
      <c r="L678" s="376"/>
      <c r="M678" s="270" t="s">
        <v>740</v>
      </c>
      <c r="N678" s="96" t="s">
        <v>1902</v>
      </c>
      <c r="O678" s="61" t="s">
        <v>3129</v>
      </c>
      <c r="P678" s="346" t="s">
        <v>1979</v>
      </c>
      <c r="Q678" s="347"/>
      <c r="R678" s="53" t="s">
        <v>3739</v>
      </c>
      <c r="S678" s="348" t="s">
        <v>5214</v>
      </c>
      <c r="T678" s="349"/>
      <c r="U678" s="349"/>
      <c r="V678" s="349"/>
      <c r="W678" s="351" t="s">
        <v>5220</v>
      </c>
      <c r="X678" s="352"/>
      <c r="Y678" s="353"/>
      <c r="AA678" s="63"/>
      <c r="AC678" s="61"/>
    </row>
    <row r="679" spans="1:29" ht="38.25" customHeight="1" x14ac:dyDescent="0.25">
      <c r="A679" s="325">
        <v>676</v>
      </c>
      <c r="B679" s="340" t="s">
        <v>1485</v>
      </c>
      <c r="C679" s="340" t="s">
        <v>1836</v>
      </c>
      <c r="D679" s="340" t="s">
        <v>1836</v>
      </c>
      <c r="E679" s="325" t="s">
        <v>1833</v>
      </c>
      <c r="F679" s="372" t="s">
        <v>5626</v>
      </c>
      <c r="G679" s="361" t="s">
        <v>807</v>
      </c>
      <c r="H679" s="342" t="s">
        <v>808</v>
      </c>
      <c r="I679" s="342">
        <v>40</v>
      </c>
      <c r="J679" s="342" t="s">
        <v>121</v>
      </c>
      <c r="K679" s="375"/>
      <c r="L679" s="376"/>
      <c r="M679" s="270" t="s">
        <v>740</v>
      </c>
      <c r="N679" s="96" t="s">
        <v>1902</v>
      </c>
      <c r="O679" s="61" t="s">
        <v>3130</v>
      </c>
      <c r="P679" s="346" t="s">
        <v>1985</v>
      </c>
      <c r="Q679" s="347"/>
      <c r="R679" s="53" t="s">
        <v>3736</v>
      </c>
      <c r="S679" s="348" t="s">
        <v>5214</v>
      </c>
      <c r="T679" s="349"/>
      <c r="U679" s="349"/>
      <c r="V679" s="349"/>
      <c r="W679" s="351"/>
      <c r="X679" s="352"/>
      <c r="Y679" s="353"/>
      <c r="AA679" s="63"/>
      <c r="AC679" s="61"/>
    </row>
    <row r="680" spans="1:29" ht="76.5" customHeight="1" x14ac:dyDescent="0.25">
      <c r="A680" s="325">
        <v>677</v>
      </c>
      <c r="B680" s="340" t="s">
        <v>1485</v>
      </c>
      <c r="C680" s="340" t="s">
        <v>1836</v>
      </c>
      <c r="D680" s="340" t="s">
        <v>1836</v>
      </c>
      <c r="E680" s="325" t="s">
        <v>1833</v>
      </c>
      <c r="F680" s="372" t="s">
        <v>5626</v>
      </c>
      <c r="G680" s="361" t="s">
        <v>809</v>
      </c>
      <c r="H680" s="342" t="s">
        <v>808</v>
      </c>
      <c r="I680" s="342">
        <v>40</v>
      </c>
      <c r="J680" s="342" t="s">
        <v>46</v>
      </c>
      <c r="K680" s="375"/>
      <c r="L680" s="376"/>
      <c r="M680" s="270" t="s">
        <v>740</v>
      </c>
      <c r="N680" s="96" t="s">
        <v>1902</v>
      </c>
      <c r="O680" s="61" t="s">
        <v>3131</v>
      </c>
      <c r="P680" s="346" t="s">
        <v>1985</v>
      </c>
      <c r="Q680" s="347"/>
      <c r="R680" s="53" t="s">
        <v>3740</v>
      </c>
      <c r="S680" s="348" t="s">
        <v>5214</v>
      </c>
      <c r="T680" s="349"/>
      <c r="U680" s="349"/>
      <c r="V680" s="349"/>
      <c r="W680" s="351"/>
      <c r="X680" s="352"/>
      <c r="Y680" s="353"/>
      <c r="AA680" s="63"/>
      <c r="AC680" s="61"/>
    </row>
    <row r="681" spans="1:29" ht="30" customHeight="1" x14ac:dyDescent="0.25">
      <c r="A681" s="325">
        <v>678</v>
      </c>
      <c r="B681" s="340" t="s">
        <v>1836</v>
      </c>
      <c r="C681" s="340" t="s">
        <v>1485</v>
      </c>
      <c r="D681" s="340" t="s">
        <v>1836</v>
      </c>
      <c r="E681" s="328" t="s">
        <v>5553</v>
      </c>
      <c r="F681" s="372" t="s">
        <v>5627</v>
      </c>
      <c r="G681" s="436" t="s">
        <v>810</v>
      </c>
      <c r="H681" s="369" t="s">
        <v>811</v>
      </c>
      <c r="I681" s="369">
        <v>9</v>
      </c>
      <c r="J681" s="369" t="s">
        <v>19</v>
      </c>
      <c r="K681" s="369"/>
      <c r="L681" s="369"/>
      <c r="M681" s="270" t="s">
        <v>740</v>
      </c>
      <c r="N681" s="96">
        <v>0</v>
      </c>
      <c r="O681" s="37" t="s">
        <v>2355</v>
      </c>
      <c r="P681" s="346" t="s">
        <v>4455</v>
      </c>
      <c r="Q681" s="347"/>
      <c r="R681" s="53" t="s">
        <v>5037</v>
      </c>
      <c r="S681" s="348" t="s">
        <v>5214</v>
      </c>
      <c r="T681" s="349"/>
      <c r="U681" s="349"/>
      <c r="V681" s="349"/>
      <c r="W681" s="351"/>
      <c r="X681" s="352"/>
      <c r="Y681" s="353"/>
      <c r="Z681" s="325" t="s">
        <v>1521</v>
      </c>
      <c r="AA681" s="63"/>
      <c r="AC681" s="37"/>
    </row>
    <row r="682" spans="1:29" ht="72" customHeight="1" x14ac:dyDescent="0.25">
      <c r="A682" s="325">
        <v>679</v>
      </c>
      <c r="B682" s="340" t="s">
        <v>1836</v>
      </c>
      <c r="C682" s="340" t="s">
        <v>1485</v>
      </c>
      <c r="D682" s="340" t="s">
        <v>1836</v>
      </c>
      <c r="E682" s="328" t="s">
        <v>5553</v>
      </c>
      <c r="F682" s="372" t="s">
        <v>5627</v>
      </c>
      <c r="G682" s="436" t="s">
        <v>812</v>
      </c>
      <c r="H682" s="399" t="s">
        <v>813</v>
      </c>
      <c r="I682" s="399">
        <v>9</v>
      </c>
      <c r="J682" s="399" t="s">
        <v>121</v>
      </c>
      <c r="K682" s="484"/>
      <c r="L682" s="484"/>
      <c r="M682" s="270" t="s">
        <v>740</v>
      </c>
      <c r="N682" s="96" t="s">
        <v>1902</v>
      </c>
      <c r="O682" s="37" t="s">
        <v>2355</v>
      </c>
      <c r="P682" s="346" t="s">
        <v>4455</v>
      </c>
      <c r="Q682" s="347"/>
      <c r="R682" s="53" t="s">
        <v>5037</v>
      </c>
      <c r="S682" s="348" t="s">
        <v>5214</v>
      </c>
      <c r="T682" s="349"/>
      <c r="U682" s="349"/>
      <c r="V682" s="349"/>
      <c r="W682" s="351"/>
      <c r="X682" s="352"/>
      <c r="Y682" s="353"/>
      <c r="Z682" s="325" t="s">
        <v>1521</v>
      </c>
      <c r="AA682" s="63"/>
      <c r="AC682" s="37"/>
    </row>
    <row r="683" spans="1:29" ht="30" customHeight="1" x14ac:dyDescent="0.25">
      <c r="A683" s="325">
        <v>680</v>
      </c>
      <c r="B683" s="340" t="s">
        <v>1836</v>
      </c>
      <c r="C683" s="340" t="s">
        <v>1485</v>
      </c>
      <c r="D683" s="340" t="s">
        <v>1836</v>
      </c>
      <c r="E683" s="328" t="s">
        <v>5553</v>
      </c>
      <c r="F683" s="372" t="s">
        <v>5627</v>
      </c>
      <c r="G683" s="436" t="s">
        <v>814</v>
      </c>
      <c r="H683" s="460" t="s">
        <v>815</v>
      </c>
      <c r="I683" s="460">
        <v>17</v>
      </c>
      <c r="J683" s="460" t="s">
        <v>36</v>
      </c>
      <c r="K683" s="461"/>
      <c r="L683" s="462"/>
      <c r="M683" s="270" t="s">
        <v>740</v>
      </c>
      <c r="N683" s="96" t="s">
        <v>1902</v>
      </c>
      <c r="O683" s="37" t="s">
        <v>2355</v>
      </c>
      <c r="P683" s="346" t="s">
        <v>1985</v>
      </c>
      <c r="Q683" s="347"/>
      <c r="R683" s="53" t="s">
        <v>5161</v>
      </c>
      <c r="S683" s="348" t="s">
        <v>5214</v>
      </c>
      <c r="T683" s="349"/>
      <c r="U683" s="349"/>
      <c r="V683" s="349"/>
      <c r="W683" s="351"/>
      <c r="X683" s="352"/>
      <c r="Y683" s="353" t="s">
        <v>1521</v>
      </c>
      <c r="Z683" s="325" t="s">
        <v>1521</v>
      </c>
      <c r="AA683" s="63"/>
      <c r="AC683" s="37"/>
    </row>
    <row r="684" spans="1:29" ht="36" customHeight="1" x14ac:dyDescent="0.25">
      <c r="A684" s="325">
        <v>681</v>
      </c>
      <c r="B684" s="340" t="s">
        <v>1836</v>
      </c>
      <c r="C684" s="340" t="s">
        <v>1485</v>
      </c>
      <c r="D684" s="340" t="s">
        <v>1836</v>
      </c>
      <c r="E684" s="328" t="s">
        <v>5553</v>
      </c>
      <c r="F684" s="372" t="s">
        <v>5627</v>
      </c>
      <c r="G684" s="436" t="s">
        <v>816</v>
      </c>
      <c r="H684" s="460" t="s">
        <v>815</v>
      </c>
      <c r="I684" s="460">
        <v>18</v>
      </c>
      <c r="J684" s="369" t="s">
        <v>19</v>
      </c>
      <c r="K684" s="369"/>
      <c r="L684" s="369"/>
      <c r="M684" s="270" t="s">
        <v>740</v>
      </c>
      <c r="N684" s="96" t="s">
        <v>1902</v>
      </c>
      <c r="O684" s="37" t="s">
        <v>2355</v>
      </c>
      <c r="P684" s="346" t="s">
        <v>4455</v>
      </c>
      <c r="Q684" s="347"/>
      <c r="R684" s="53" t="s">
        <v>5037</v>
      </c>
      <c r="S684" s="348" t="s">
        <v>5214</v>
      </c>
      <c r="T684" s="349"/>
      <c r="U684" s="349"/>
      <c r="V684" s="349"/>
      <c r="W684" s="351"/>
      <c r="X684" s="352"/>
      <c r="Y684" s="353"/>
      <c r="Z684" s="325" t="s">
        <v>1521</v>
      </c>
      <c r="AA684" s="63"/>
      <c r="AC684" s="37"/>
    </row>
    <row r="685" spans="1:29" ht="30" customHeight="1" x14ac:dyDescent="0.25">
      <c r="A685" s="325">
        <v>682</v>
      </c>
      <c r="B685" s="340" t="s">
        <v>1836</v>
      </c>
      <c r="C685" s="340" t="s">
        <v>1485</v>
      </c>
      <c r="D685" s="340" t="s">
        <v>1836</v>
      </c>
      <c r="E685" s="328" t="s">
        <v>5553</v>
      </c>
      <c r="F685" s="372" t="s">
        <v>5627</v>
      </c>
      <c r="G685" s="436" t="s">
        <v>817</v>
      </c>
      <c r="H685" s="460" t="s">
        <v>815</v>
      </c>
      <c r="I685" s="349">
        <v>19</v>
      </c>
      <c r="J685" s="349" t="s">
        <v>121</v>
      </c>
      <c r="K685" s="461"/>
      <c r="L685" s="462"/>
      <c r="M685" s="270" t="s">
        <v>740</v>
      </c>
      <c r="N685" s="96" t="s">
        <v>1902</v>
      </c>
      <c r="O685" s="37" t="s">
        <v>2355</v>
      </c>
      <c r="P685" s="346" t="s">
        <v>4455</v>
      </c>
      <c r="Q685" s="347"/>
      <c r="R685" s="53" t="s">
        <v>5037</v>
      </c>
      <c r="S685" s="348" t="s">
        <v>5214</v>
      </c>
      <c r="T685" s="349"/>
      <c r="U685" s="349"/>
      <c r="V685" s="349"/>
      <c r="W685" s="351"/>
      <c r="X685" s="352"/>
      <c r="Y685" s="353"/>
      <c r="Z685" s="325" t="s">
        <v>1521</v>
      </c>
      <c r="AA685" s="63"/>
      <c r="AC685" s="37"/>
    </row>
    <row r="686" spans="1:29" ht="30" customHeight="1" x14ac:dyDescent="0.25">
      <c r="A686" s="325">
        <v>683</v>
      </c>
      <c r="B686" s="340" t="s">
        <v>1836</v>
      </c>
      <c r="C686" s="340" t="s">
        <v>1485</v>
      </c>
      <c r="D686" s="340" t="s">
        <v>1836</v>
      </c>
      <c r="E686" s="328" t="s">
        <v>5553</v>
      </c>
      <c r="F686" s="372" t="s">
        <v>5627</v>
      </c>
      <c r="G686" s="436" t="s">
        <v>818</v>
      </c>
      <c r="H686" s="349" t="s">
        <v>819</v>
      </c>
      <c r="I686" s="349">
        <v>35</v>
      </c>
      <c r="J686" s="349" t="s">
        <v>36</v>
      </c>
      <c r="K686" s="461"/>
      <c r="L686" s="462"/>
      <c r="M686" s="270" t="s">
        <v>740</v>
      </c>
      <c r="N686" s="96" t="s">
        <v>1902</v>
      </c>
      <c r="O686" s="37" t="s">
        <v>2355</v>
      </c>
      <c r="P686" s="346" t="s">
        <v>1985</v>
      </c>
      <c r="Q686" s="347"/>
      <c r="R686" s="53" t="s">
        <v>5161</v>
      </c>
      <c r="S686" s="348" t="s">
        <v>5214</v>
      </c>
      <c r="T686" s="349"/>
      <c r="U686" s="349"/>
      <c r="V686" s="349"/>
      <c r="W686" s="351"/>
      <c r="X686" s="352"/>
      <c r="Y686" s="353" t="s">
        <v>1521</v>
      </c>
      <c r="Z686" s="325" t="s">
        <v>1521</v>
      </c>
      <c r="AA686" s="63"/>
      <c r="AC686" s="37"/>
    </row>
    <row r="687" spans="1:29" ht="72" customHeight="1" x14ac:dyDescent="0.25">
      <c r="A687" s="325">
        <v>684</v>
      </c>
      <c r="B687" s="340" t="s">
        <v>1836</v>
      </c>
      <c r="C687" s="340" t="s">
        <v>1485</v>
      </c>
      <c r="D687" s="340" t="s">
        <v>1836</v>
      </c>
      <c r="E687" s="328" t="s">
        <v>5553</v>
      </c>
      <c r="F687" s="372" t="s">
        <v>5628</v>
      </c>
      <c r="G687" s="436" t="s">
        <v>820</v>
      </c>
      <c r="H687" s="369"/>
      <c r="I687" s="369"/>
      <c r="J687" s="369"/>
      <c r="K687" s="369"/>
      <c r="L687" s="369"/>
      <c r="M687" s="270" t="s">
        <v>740</v>
      </c>
      <c r="N687" s="96" t="s">
        <v>1902</v>
      </c>
      <c r="O687" s="37" t="s">
        <v>1985</v>
      </c>
      <c r="P687" s="346" t="s">
        <v>1985</v>
      </c>
      <c r="Q687" s="347"/>
      <c r="R687" s="53"/>
      <c r="S687" s="348" t="s">
        <v>5214</v>
      </c>
      <c r="T687" s="349"/>
      <c r="U687" s="349"/>
      <c r="V687" s="349"/>
      <c r="W687" s="351"/>
      <c r="X687" s="352"/>
      <c r="Y687" s="353"/>
      <c r="AA687" s="63"/>
      <c r="AC687" s="37"/>
    </row>
    <row r="688" spans="1:29" ht="30" customHeight="1" x14ac:dyDescent="0.25">
      <c r="A688" s="325">
        <v>685</v>
      </c>
      <c r="B688" s="340" t="s">
        <v>1836</v>
      </c>
      <c r="C688" s="340" t="s">
        <v>1485</v>
      </c>
      <c r="D688" s="340" t="s">
        <v>1836</v>
      </c>
      <c r="E688" s="328" t="s">
        <v>5553</v>
      </c>
      <c r="F688" s="372" t="s">
        <v>5629</v>
      </c>
      <c r="G688" s="436" t="s">
        <v>810</v>
      </c>
      <c r="H688" s="369" t="s">
        <v>582</v>
      </c>
      <c r="I688" s="369">
        <v>6</v>
      </c>
      <c r="J688" s="369" t="s">
        <v>19</v>
      </c>
      <c r="K688" s="369"/>
      <c r="L688" s="369"/>
      <c r="M688" s="270" t="s">
        <v>740</v>
      </c>
      <c r="N688" s="96" t="s">
        <v>1902</v>
      </c>
      <c r="O688" s="37" t="s">
        <v>2355</v>
      </c>
      <c r="P688" s="346" t="s">
        <v>4455</v>
      </c>
      <c r="Q688" s="347"/>
      <c r="R688" s="53" t="s">
        <v>5037</v>
      </c>
      <c r="S688" s="348" t="s">
        <v>5214</v>
      </c>
      <c r="T688" s="349"/>
      <c r="U688" s="349"/>
      <c r="V688" s="349"/>
      <c r="W688" s="351"/>
      <c r="X688" s="352"/>
      <c r="Y688" s="353"/>
      <c r="Z688" s="325" t="s">
        <v>1521</v>
      </c>
      <c r="AA688" s="63"/>
      <c r="AC688" s="37"/>
    </row>
    <row r="689" spans="1:29" ht="60" customHeight="1" x14ac:dyDescent="0.25">
      <c r="A689" s="325">
        <v>686</v>
      </c>
      <c r="B689" s="340" t="s">
        <v>1836</v>
      </c>
      <c r="C689" s="340" t="s">
        <v>1485</v>
      </c>
      <c r="D689" s="340" t="s">
        <v>1836</v>
      </c>
      <c r="E689" s="328" t="s">
        <v>5553</v>
      </c>
      <c r="F689" s="372" t="s">
        <v>5629</v>
      </c>
      <c r="G689" s="436" t="s">
        <v>812</v>
      </c>
      <c r="H689" s="399" t="s">
        <v>821</v>
      </c>
      <c r="I689" s="399">
        <v>9</v>
      </c>
      <c r="J689" s="399" t="s">
        <v>121</v>
      </c>
      <c r="K689" s="484"/>
      <c r="L689" s="484"/>
      <c r="M689" s="270" t="s">
        <v>740</v>
      </c>
      <c r="N689" s="96" t="s">
        <v>1902</v>
      </c>
      <c r="O689" s="37" t="s">
        <v>2355</v>
      </c>
      <c r="P689" s="346" t="s">
        <v>4455</v>
      </c>
      <c r="Q689" s="347"/>
      <c r="R689" s="53" t="s">
        <v>5037</v>
      </c>
      <c r="S689" s="348" t="s">
        <v>5214</v>
      </c>
      <c r="T689" s="349"/>
      <c r="U689" s="349"/>
      <c r="V689" s="349"/>
      <c r="W689" s="351"/>
      <c r="X689" s="352"/>
      <c r="Y689" s="353"/>
      <c r="Z689" s="325" t="s">
        <v>1521</v>
      </c>
      <c r="AA689" s="63"/>
      <c r="AC689" s="37"/>
    </row>
    <row r="690" spans="1:29" ht="72" customHeight="1" x14ac:dyDescent="0.25">
      <c r="A690" s="325">
        <v>687</v>
      </c>
      <c r="B690" s="340" t="s">
        <v>1836</v>
      </c>
      <c r="C690" s="340" t="s">
        <v>1485</v>
      </c>
      <c r="D690" s="340" t="s">
        <v>1836</v>
      </c>
      <c r="E690" s="328" t="s">
        <v>5553</v>
      </c>
      <c r="F690" s="372" t="s">
        <v>5629</v>
      </c>
      <c r="G690" s="436" t="s">
        <v>814</v>
      </c>
      <c r="H690" s="460" t="s">
        <v>822</v>
      </c>
      <c r="I690" s="460">
        <v>22</v>
      </c>
      <c r="J690" s="460" t="s">
        <v>19</v>
      </c>
      <c r="K690" s="461"/>
      <c r="L690" s="462"/>
      <c r="M690" s="270" t="s">
        <v>740</v>
      </c>
      <c r="N690" s="96" t="s">
        <v>1902</v>
      </c>
      <c r="O690" s="37" t="s">
        <v>2355</v>
      </c>
      <c r="P690" s="346" t="s">
        <v>4455</v>
      </c>
      <c r="Q690" s="347"/>
      <c r="R690" s="53" t="s">
        <v>5037</v>
      </c>
      <c r="S690" s="348" t="s">
        <v>5214</v>
      </c>
      <c r="T690" s="349"/>
      <c r="U690" s="349"/>
      <c r="V690" s="349"/>
      <c r="W690" s="351"/>
      <c r="X690" s="352"/>
      <c r="Y690" s="353"/>
      <c r="Z690" s="325" t="s">
        <v>1521</v>
      </c>
      <c r="AA690" s="63"/>
      <c r="AC690" s="37"/>
    </row>
    <row r="691" spans="1:29" ht="36" customHeight="1" x14ac:dyDescent="0.25">
      <c r="A691" s="325">
        <v>688</v>
      </c>
      <c r="B691" s="340" t="s">
        <v>1836</v>
      </c>
      <c r="C691" s="340" t="s">
        <v>1485</v>
      </c>
      <c r="D691" s="340" t="s">
        <v>1836</v>
      </c>
      <c r="E691" s="328" t="s">
        <v>5553</v>
      </c>
      <c r="F691" s="372" t="s">
        <v>5629</v>
      </c>
      <c r="G691" s="436" t="s">
        <v>816</v>
      </c>
      <c r="H691" s="460" t="s">
        <v>60</v>
      </c>
      <c r="I691" s="460">
        <v>39</v>
      </c>
      <c r="J691" s="369" t="s">
        <v>46</v>
      </c>
      <c r="K691" s="369"/>
      <c r="L691" s="369"/>
      <c r="M691" s="270" t="s">
        <v>740</v>
      </c>
      <c r="N691" s="96" t="s">
        <v>1902</v>
      </c>
      <c r="O691" s="37" t="s">
        <v>2355</v>
      </c>
      <c r="P691" s="346" t="s">
        <v>4455</v>
      </c>
      <c r="Q691" s="347"/>
      <c r="R691" s="53" t="s">
        <v>5037</v>
      </c>
      <c r="S691" s="348" t="s">
        <v>5214</v>
      </c>
      <c r="T691" s="349"/>
      <c r="U691" s="349"/>
      <c r="V691" s="349"/>
      <c r="W691" s="351"/>
      <c r="X691" s="352"/>
      <c r="Y691" s="353"/>
      <c r="Z691" s="325" t="s">
        <v>1521</v>
      </c>
      <c r="AA691" s="63"/>
      <c r="AC691" s="37"/>
    </row>
    <row r="692" spans="1:29" ht="36" customHeight="1" x14ac:dyDescent="0.25">
      <c r="A692" s="325">
        <v>689</v>
      </c>
      <c r="B692" s="340" t="s">
        <v>1836</v>
      </c>
      <c r="C692" s="340" t="s">
        <v>1485</v>
      </c>
      <c r="D692" s="340" t="s">
        <v>1836</v>
      </c>
      <c r="E692" s="328" t="s">
        <v>5553</v>
      </c>
      <c r="F692" s="372" t="s">
        <v>5629</v>
      </c>
      <c r="G692" s="436" t="s">
        <v>817</v>
      </c>
      <c r="H692" s="460" t="s">
        <v>823</v>
      </c>
      <c r="I692" s="349">
        <v>49</v>
      </c>
      <c r="J692" s="349" t="s">
        <v>19</v>
      </c>
      <c r="K692" s="461"/>
      <c r="L692" s="462"/>
      <c r="M692" s="270" t="s">
        <v>740</v>
      </c>
      <c r="N692" s="96" t="s">
        <v>1902</v>
      </c>
      <c r="O692" s="37" t="s">
        <v>2355</v>
      </c>
      <c r="P692" s="346" t="s">
        <v>4455</v>
      </c>
      <c r="Q692" s="347"/>
      <c r="R692" s="53" t="s">
        <v>5037</v>
      </c>
      <c r="S692" s="348" t="s">
        <v>5214</v>
      </c>
      <c r="T692" s="349"/>
      <c r="U692" s="349"/>
      <c r="V692" s="349"/>
      <c r="W692" s="351"/>
      <c r="X692" s="352"/>
      <c r="Y692" s="353"/>
      <c r="Z692" s="325" t="s">
        <v>1521</v>
      </c>
      <c r="AA692" s="63"/>
      <c r="AC692" s="37"/>
    </row>
    <row r="693" spans="1:29" ht="30" customHeight="1" x14ac:dyDescent="0.25">
      <c r="A693" s="325">
        <v>690</v>
      </c>
      <c r="B693" s="340" t="s">
        <v>1836</v>
      </c>
      <c r="C693" s="340" t="s">
        <v>1485</v>
      </c>
      <c r="D693" s="340" t="s">
        <v>1836</v>
      </c>
      <c r="E693" s="328" t="s">
        <v>5553</v>
      </c>
      <c r="F693" s="372" t="s">
        <v>5629</v>
      </c>
      <c r="G693" s="436" t="s">
        <v>818</v>
      </c>
      <c r="H693" s="349">
        <v>6</v>
      </c>
      <c r="I693" s="349">
        <v>52</v>
      </c>
      <c r="J693" s="349"/>
      <c r="K693" s="461"/>
      <c r="L693" s="462"/>
      <c r="M693" s="270" t="s">
        <v>740</v>
      </c>
      <c r="N693" s="96" t="s">
        <v>1902</v>
      </c>
      <c r="O693" s="37" t="s">
        <v>2355</v>
      </c>
      <c r="P693" s="346" t="s">
        <v>4455</v>
      </c>
      <c r="Q693" s="347"/>
      <c r="R693" s="53" t="s">
        <v>5037</v>
      </c>
      <c r="S693" s="348" t="s">
        <v>5214</v>
      </c>
      <c r="T693" s="349"/>
      <c r="U693" s="349"/>
      <c r="V693" s="349"/>
      <c r="W693" s="351"/>
      <c r="X693" s="352"/>
      <c r="Y693" s="353"/>
      <c r="Z693" s="325" t="s">
        <v>1521</v>
      </c>
      <c r="AA693" s="63"/>
      <c r="AC693" s="37"/>
    </row>
    <row r="694" spans="1:29" ht="45" customHeight="1" x14ac:dyDescent="0.25">
      <c r="A694" s="325">
        <v>691</v>
      </c>
      <c r="B694" s="340" t="s">
        <v>1836</v>
      </c>
      <c r="C694" s="340" t="s">
        <v>1485</v>
      </c>
      <c r="D694" s="340" t="s">
        <v>1836</v>
      </c>
      <c r="E694" s="328" t="s">
        <v>5553</v>
      </c>
      <c r="F694" s="372" t="s">
        <v>5630</v>
      </c>
      <c r="G694" s="436" t="s">
        <v>810</v>
      </c>
      <c r="H694" s="484" t="s">
        <v>824</v>
      </c>
      <c r="I694" s="484">
        <v>8</v>
      </c>
      <c r="J694" s="484" t="s">
        <v>121</v>
      </c>
      <c r="K694" s="438"/>
      <c r="L694" s="438"/>
      <c r="M694" s="270" t="s">
        <v>740</v>
      </c>
      <c r="N694" s="96" t="s">
        <v>1902</v>
      </c>
      <c r="O694" s="37" t="s">
        <v>2356</v>
      </c>
      <c r="P694" s="346" t="s">
        <v>4455</v>
      </c>
      <c r="Q694" s="347"/>
      <c r="R694" s="53" t="s">
        <v>5037</v>
      </c>
      <c r="S694" s="348" t="s">
        <v>5214</v>
      </c>
      <c r="T694" s="349"/>
      <c r="U694" s="349"/>
      <c r="V694" s="349"/>
      <c r="W694" s="351"/>
      <c r="X694" s="352"/>
      <c r="Y694" s="353"/>
      <c r="Z694" s="325" t="s">
        <v>1521</v>
      </c>
      <c r="AA694" s="63"/>
      <c r="AC694" s="37"/>
    </row>
    <row r="695" spans="1:29" ht="45" customHeight="1" x14ac:dyDescent="0.25">
      <c r="A695" s="325">
        <v>692</v>
      </c>
      <c r="B695" s="340" t="s">
        <v>1836</v>
      </c>
      <c r="C695" s="340" t="s">
        <v>1485</v>
      </c>
      <c r="D695" s="340" t="s">
        <v>1836</v>
      </c>
      <c r="E695" s="328" t="s">
        <v>5553</v>
      </c>
      <c r="F695" s="372" t="s">
        <v>5630</v>
      </c>
      <c r="G695" s="436" t="s">
        <v>812</v>
      </c>
      <c r="H695" s="399" t="s">
        <v>825</v>
      </c>
      <c r="I695" s="399">
        <v>10</v>
      </c>
      <c r="J695" s="399" t="s">
        <v>121</v>
      </c>
      <c r="K695" s="438"/>
      <c r="L695" s="438"/>
      <c r="M695" s="270" t="s">
        <v>740</v>
      </c>
      <c r="N695" s="96" t="s">
        <v>1902</v>
      </c>
      <c r="O695" s="37" t="s">
        <v>2355</v>
      </c>
      <c r="P695" s="346" t="s">
        <v>4455</v>
      </c>
      <c r="Q695" s="347"/>
      <c r="R695" s="53" t="s">
        <v>5037</v>
      </c>
      <c r="S695" s="348" t="s">
        <v>5214</v>
      </c>
      <c r="T695" s="349"/>
      <c r="U695" s="349"/>
      <c r="V695" s="349"/>
      <c r="W695" s="351"/>
      <c r="X695" s="352"/>
      <c r="Y695" s="353"/>
      <c r="Z695" s="325" t="s">
        <v>1521</v>
      </c>
      <c r="AA695" s="63"/>
      <c r="AC695" s="37"/>
    </row>
    <row r="696" spans="1:29" ht="45" customHeight="1" x14ac:dyDescent="0.25">
      <c r="A696" s="325">
        <v>693</v>
      </c>
      <c r="B696" s="340" t="s">
        <v>1836</v>
      </c>
      <c r="C696" s="340" t="s">
        <v>1485</v>
      </c>
      <c r="D696" s="340" t="s">
        <v>1836</v>
      </c>
      <c r="E696" s="328" t="s">
        <v>5553</v>
      </c>
      <c r="F696" s="372" t="s">
        <v>5630</v>
      </c>
      <c r="G696" s="436" t="s">
        <v>814</v>
      </c>
      <c r="H696" s="399" t="s">
        <v>826</v>
      </c>
      <c r="I696" s="399">
        <v>12</v>
      </c>
      <c r="J696" s="399" t="s">
        <v>19</v>
      </c>
      <c r="K696" s="437"/>
      <c r="L696" s="438"/>
      <c r="M696" s="270" t="s">
        <v>740</v>
      </c>
      <c r="N696" s="96" t="s">
        <v>1902</v>
      </c>
      <c r="O696" s="37" t="s">
        <v>2355</v>
      </c>
      <c r="P696" s="346" t="s">
        <v>4455</v>
      </c>
      <c r="Q696" s="347"/>
      <c r="R696" s="53" t="s">
        <v>5037</v>
      </c>
      <c r="S696" s="348" t="s">
        <v>5214</v>
      </c>
      <c r="T696" s="349"/>
      <c r="U696" s="349"/>
      <c r="V696" s="349"/>
      <c r="W696" s="351"/>
      <c r="X696" s="352"/>
      <c r="Y696" s="353"/>
      <c r="Z696" s="325" t="s">
        <v>1521</v>
      </c>
      <c r="AA696" s="63"/>
      <c r="AC696" s="37"/>
    </row>
    <row r="697" spans="1:29" ht="45" customHeight="1" x14ac:dyDescent="0.25">
      <c r="A697" s="325">
        <v>694</v>
      </c>
      <c r="B697" s="340" t="s">
        <v>1836</v>
      </c>
      <c r="C697" s="340" t="s">
        <v>1485</v>
      </c>
      <c r="D697" s="340" t="s">
        <v>1836</v>
      </c>
      <c r="E697" s="328" t="s">
        <v>5553</v>
      </c>
      <c r="F697" s="372" t="s">
        <v>5630</v>
      </c>
      <c r="G697" s="436" t="s">
        <v>816</v>
      </c>
      <c r="H697" s="399">
        <v>2.4</v>
      </c>
      <c r="I697" s="399">
        <v>12</v>
      </c>
      <c r="J697" s="399" t="s">
        <v>36</v>
      </c>
      <c r="K697" s="437"/>
      <c r="L697" s="438"/>
      <c r="M697" s="270" t="s">
        <v>740</v>
      </c>
      <c r="N697" s="96" t="s">
        <v>1902</v>
      </c>
      <c r="O697" s="37" t="s">
        <v>2355</v>
      </c>
      <c r="P697" s="346" t="s">
        <v>4455</v>
      </c>
      <c r="Q697" s="347"/>
      <c r="R697" s="53" t="s">
        <v>5037</v>
      </c>
      <c r="S697" s="348" t="s">
        <v>5214</v>
      </c>
      <c r="T697" s="349"/>
      <c r="U697" s="349"/>
      <c r="V697" s="349"/>
      <c r="W697" s="351"/>
      <c r="X697" s="352"/>
      <c r="Y697" s="353"/>
      <c r="Z697" s="325" t="s">
        <v>1521</v>
      </c>
      <c r="AA697" s="63"/>
      <c r="AC697" s="37"/>
    </row>
    <row r="698" spans="1:29" ht="60" customHeight="1" x14ac:dyDescent="0.25">
      <c r="A698" s="325">
        <v>695</v>
      </c>
      <c r="B698" s="340" t="s">
        <v>1836</v>
      </c>
      <c r="C698" s="340" t="s">
        <v>1485</v>
      </c>
      <c r="D698" s="340" t="s">
        <v>1836</v>
      </c>
      <c r="E698" s="328" t="s">
        <v>5553</v>
      </c>
      <c r="F698" s="372" t="s">
        <v>5630</v>
      </c>
      <c r="G698" s="436" t="s">
        <v>817</v>
      </c>
      <c r="H698" s="399">
        <v>2.4</v>
      </c>
      <c r="I698" s="399">
        <v>13</v>
      </c>
      <c r="J698" s="399" t="s">
        <v>19</v>
      </c>
      <c r="K698" s="437"/>
      <c r="L698" s="438"/>
      <c r="M698" s="270" t="s">
        <v>740</v>
      </c>
      <c r="N698" s="96" t="s">
        <v>1902</v>
      </c>
      <c r="O698" s="37" t="s">
        <v>2355</v>
      </c>
      <c r="P698" s="346" t="s">
        <v>4455</v>
      </c>
      <c r="Q698" s="347"/>
      <c r="R698" s="53" t="s">
        <v>5037</v>
      </c>
      <c r="S698" s="348" t="s">
        <v>5214</v>
      </c>
      <c r="T698" s="349"/>
      <c r="U698" s="349"/>
      <c r="V698" s="349"/>
      <c r="W698" s="351"/>
      <c r="X698" s="352"/>
      <c r="Y698" s="353"/>
      <c r="Z698" s="325" t="s">
        <v>1521</v>
      </c>
      <c r="AA698" s="63"/>
      <c r="AC698" s="37"/>
    </row>
    <row r="699" spans="1:29" ht="84" customHeight="1" x14ac:dyDescent="0.25">
      <c r="A699" s="325">
        <v>696</v>
      </c>
      <c r="B699" s="340" t="s">
        <v>1836</v>
      </c>
      <c r="C699" s="340" t="s">
        <v>1485</v>
      </c>
      <c r="D699" s="340" t="s">
        <v>1836</v>
      </c>
      <c r="E699" s="328" t="s">
        <v>5553</v>
      </c>
      <c r="F699" s="372" t="s">
        <v>5630</v>
      </c>
      <c r="G699" s="436" t="s">
        <v>818</v>
      </c>
      <c r="H699" s="399">
        <v>2.4</v>
      </c>
      <c r="I699" s="399">
        <v>14</v>
      </c>
      <c r="J699" s="399" t="s">
        <v>19</v>
      </c>
      <c r="K699" s="437"/>
      <c r="L699" s="438"/>
      <c r="M699" s="270" t="s">
        <v>740</v>
      </c>
      <c r="N699" s="96"/>
      <c r="O699" s="37" t="s">
        <v>2357</v>
      </c>
      <c r="P699" s="346" t="s">
        <v>4455</v>
      </c>
      <c r="Q699" s="347"/>
      <c r="R699" s="53" t="s">
        <v>5037</v>
      </c>
      <c r="S699" s="348" t="s">
        <v>5214</v>
      </c>
      <c r="T699" s="349"/>
      <c r="U699" s="349"/>
      <c r="V699" s="349"/>
      <c r="W699" s="351"/>
      <c r="X699" s="352"/>
      <c r="Y699" s="353"/>
      <c r="Z699" s="325" t="s">
        <v>1521</v>
      </c>
      <c r="AA699" s="63"/>
      <c r="AC699" s="37"/>
    </row>
    <row r="700" spans="1:29" ht="60" customHeight="1" x14ac:dyDescent="0.25">
      <c r="A700" s="325">
        <v>697</v>
      </c>
      <c r="B700" s="340" t="s">
        <v>1836</v>
      </c>
      <c r="C700" s="340" t="s">
        <v>1485</v>
      </c>
      <c r="D700" s="340" t="s">
        <v>1836</v>
      </c>
      <c r="E700" s="328" t="s">
        <v>5553</v>
      </c>
      <c r="F700" s="372" t="s">
        <v>5630</v>
      </c>
      <c r="G700" s="436" t="s">
        <v>827</v>
      </c>
      <c r="H700" s="399">
        <v>2.4</v>
      </c>
      <c r="I700" s="399">
        <v>15</v>
      </c>
      <c r="J700" s="399" t="s">
        <v>19</v>
      </c>
      <c r="K700" s="437"/>
      <c r="L700" s="438"/>
      <c r="M700" s="270" t="s">
        <v>740</v>
      </c>
      <c r="N700" s="96"/>
      <c r="O700" s="37" t="s">
        <v>2357</v>
      </c>
      <c r="P700" s="346" t="s">
        <v>4455</v>
      </c>
      <c r="Q700" s="347"/>
      <c r="R700" s="53" t="s">
        <v>5037</v>
      </c>
      <c r="S700" s="348" t="s">
        <v>5214</v>
      </c>
      <c r="T700" s="349"/>
      <c r="U700" s="349"/>
      <c r="V700" s="349"/>
      <c r="W700" s="351"/>
      <c r="X700" s="352"/>
      <c r="Y700" s="353"/>
      <c r="Z700" s="325" t="s">
        <v>1521</v>
      </c>
      <c r="AA700" s="63"/>
      <c r="AC700" s="37"/>
    </row>
    <row r="701" spans="1:29" ht="45" customHeight="1" x14ac:dyDescent="0.25">
      <c r="A701" s="325">
        <v>698</v>
      </c>
      <c r="B701" s="340" t="s">
        <v>1836</v>
      </c>
      <c r="C701" s="340" t="s">
        <v>1485</v>
      </c>
      <c r="D701" s="340" t="s">
        <v>1836</v>
      </c>
      <c r="E701" s="328" t="s">
        <v>5553</v>
      </c>
      <c r="F701" s="372" t="s">
        <v>5630</v>
      </c>
      <c r="G701" s="436" t="s">
        <v>828</v>
      </c>
      <c r="H701" s="399" t="s">
        <v>829</v>
      </c>
      <c r="I701" s="399">
        <v>16</v>
      </c>
      <c r="J701" s="399" t="s">
        <v>19</v>
      </c>
      <c r="K701" s="437"/>
      <c r="L701" s="438"/>
      <c r="M701" s="270" t="s">
        <v>740</v>
      </c>
      <c r="N701" s="96"/>
      <c r="O701" s="37" t="s">
        <v>2357</v>
      </c>
      <c r="P701" s="346" t="s">
        <v>4455</v>
      </c>
      <c r="Q701" s="347"/>
      <c r="R701" s="53" t="s">
        <v>5037</v>
      </c>
      <c r="S701" s="348" t="s">
        <v>5214</v>
      </c>
      <c r="T701" s="349"/>
      <c r="U701" s="349"/>
      <c r="V701" s="349"/>
      <c r="W701" s="351"/>
      <c r="X701" s="352"/>
      <c r="Y701" s="353"/>
      <c r="Z701" s="325" t="s">
        <v>1521</v>
      </c>
      <c r="AA701" s="63"/>
      <c r="AC701" s="37"/>
    </row>
    <row r="702" spans="1:29" ht="72" customHeight="1" x14ac:dyDescent="0.25">
      <c r="A702" s="325">
        <v>699</v>
      </c>
      <c r="B702" s="340" t="s">
        <v>1485</v>
      </c>
      <c r="C702" s="340" t="s">
        <v>1836</v>
      </c>
      <c r="D702" s="340" t="s">
        <v>1836</v>
      </c>
      <c r="E702" s="325" t="s">
        <v>2041</v>
      </c>
      <c r="F702" s="372" t="s">
        <v>5631</v>
      </c>
      <c r="G702" s="436" t="s">
        <v>830</v>
      </c>
      <c r="H702" s="460" t="s">
        <v>539</v>
      </c>
      <c r="I702" s="460">
        <v>14</v>
      </c>
      <c r="J702" s="399" t="s">
        <v>46</v>
      </c>
      <c r="K702" s="551"/>
      <c r="L702" s="484"/>
      <c r="M702" s="270" t="s">
        <v>740</v>
      </c>
      <c r="N702" s="552" t="s">
        <v>1902</v>
      </c>
      <c r="O702" s="61" t="s">
        <v>3132</v>
      </c>
      <c r="P702" s="346" t="s">
        <v>1985</v>
      </c>
      <c r="Q702" s="355">
        <v>43442</v>
      </c>
      <c r="R702" s="53" t="s">
        <v>5518</v>
      </c>
      <c r="S702" s="348" t="s">
        <v>5214</v>
      </c>
      <c r="T702" s="349"/>
      <c r="U702" s="349"/>
      <c r="V702" s="349"/>
      <c r="W702" s="351"/>
      <c r="X702" s="352"/>
      <c r="Y702" s="353"/>
      <c r="Z702" s="325" t="s">
        <v>1521</v>
      </c>
      <c r="AA702" s="63"/>
      <c r="AC702" s="61"/>
    </row>
    <row r="703" spans="1:29" ht="48" customHeight="1" x14ac:dyDescent="0.25">
      <c r="A703" s="325">
        <v>700</v>
      </c>
      <c r="B703" s="340" t="s">
        <v>1485</v>
      </c>
      <c r="C703" s="340" t="s">
        <v>1836</v>
      </c>
      <c r="D703" s="340" t="s">
        <v>1836</v>
      </c>
      <c r="E703" s="325" t="s">
        <v>2041</v>
      </c>
      <c r="F703" s="372" t="s">
        <v>5631</v>
      </c>
      <c r="G703" s="439" t="s">
        <v>831</v>
      </c>
      <c r="H703" s="460" t="s">
        <v>539</v>
      </c>
      <c r="I703" s="460">
        <v>14</v>
      </c>
      <c r="J703" s="460" t="s">
        <v>19</v>
      </c>
      <c r="K703" s="461"/>
      <c r="L703" s="462"/>
      <c r="M703" s="270" t="s">
        <v>740</v>
      </c>
      <c r="N703" s="552" t="s">
        <v>1902</v>
      </c>
      <c r="O703" s="61" t="s">
        <v>3133</v>
      </c>
      <c r="P703" s="346" t="s">
        <v>1985</v>
      </c>
      <c r="Q703" s="355">
        <v>43442</v>
      </c>
      <c r="R703" s="53" t="s">
        <v>5518</v>
      </c>
      <c r="S703" s="348" t="s">
        <v>5214</v>
      </c>
      <c r="T703" s="349"/>
      <c r="U703" s="349"/>
      <c r="V703" s="349"/>
      <c r="W703" s="351"/>
      <c r="X703" s="352"/>
      <c r="Y703" s="353"/>
      <c r="Z703" s="325" t="s">
        <v>1521</v>
      </c>
      <c r="AA703" s="63"/>
      <c r="AC703" s="61"/>
    </row>
    <row r="704" spans="1:29" ht="99" customHeight="1" x14ac:dyDescent="0.25">
      <c r="A704" s="325">
        <v>701</v>
      </c>
      <c r="B704" s="340" t="s">
        <v>1485</v>
      </c>
      <c r="C704" s="340" t="s">
        <v>1836</v>
      </c>
      <c r="D704" s="340" t="s">
        <v>1836</v>
      </c>
      <c r="E704" s="325" t="s">
        <v>2041</v>
      </c>
      <c r="F704" s="372" t="s">
        <v>5631</v>
      </c>
      <c r="G704" s="436" t="s">
        <v>832</v>
      </c>
      <c r="H704" s="349" t="s">
        <v>833</v>
      </c>
      <c r="I704" s="349">
        <v>31</v>
      </c>
      <c r="J704" s="349" t="s">
        <v>46</v>
      </c>
      <c r="K704" s="357"/>
      <c r="L704" s="357"/>
      <c r="M704" s="270" t="s">
        <v>740</v>
      </c>
      <c r="N704" s="552" t="s">
        <v>1902</v>
      </c>
      <c r="O704" s="61" t="s">
        <v>3134</v>
      </c>
      <c r="P704" s="358" t="s">
        <v>3618</v>
      </c>
      <c r="Q704" s="370">
        <v>43380</v>
      </c>
      <c r="R704" s="87" t="s">
        <v>5390</v>
      </c>
      <c r="S704" s="348" t="s">
        <v>5214</v>
      </c>
      <c r="T704" s="349"/>
      <c r="U704" s="349"/>
      <c r="V704" s="349"/>
      <c r="W704" s="351"/>
      <c r="X704" s="352"/>
      <c r="Y704" s="353"/>
      <c r="AA704" s="63"/>
      <c r="AC704" s="61"/>
    </row>
    <row r="705" spans="1:29" ht="132" customHeight="1" x14ac:dyDescent="0.25">
      <c r="A705" s="325">
        <v>702</v>
      </c>
      <c r="B705" s="340" t="s">
        <v>1485</v>
      </c>
      <c r="C705" s="340" t="s">
        <v>1836</v>
      </c>
      <c r="D705" s="340" t="s">
        <v>1836</v>
      </c>
      <c r="E705" s="325" t="s">
        <v>2041</v>
      </c>
      <c r="F705" s="372" t="s">
        <v>5631</v>
      </c>
      <c r="G705" s="439" t="s">
        <v>834</v>
      </c>
      <c r="H705" s="349" t="s">
        <v>835</v>
      </c>
      <c r="I705" s="349">
        <v>40</v>
      </c>
      <c r="J705" s="349" t="s">
        <v>36</v>
      </c>
      <c r="K705" s="469"/>
      <c r="L705" s="357"/>
      <c r="M705" s="270" t="s">
        <v>740</v>
      </c>
      <c r="N705" s="553" t="s">
        <v>1902</v>
      </c>
      <c r="O705" s="61" t="s">
        <v>3135</v>
      </c>
      <c r="P705" s="346" t="s">
        <v>1985</v>
      </c>
      <c r="Q705" s="355">
        <v>43442</v>
      </c>
      <c r="R705" s="90" t="s">
        <v>5514</v>
      </c>
      <c r="S705" s="348" t="s">
        <v>5214</v>
      </c>
      <c r="T705" s="359"/>
      <c r="U705" s="359"/>
      <c r="V705" s="359"/>
      <c r="W705" s="364"/>
      <c r="X705" s="365"/>
      <c r="Y705" s="366"/>
      <c r="AA705" s="63"/>
      <c r="AC705" s="61"/>
    </row>
    <row r="706" spans="1:29" ht="36" customHeight="1" x14ac:dyDescent="0.25">
      <c r="A706" s="325">
        <v>703</v>
      </c>
      <c r="B706" s="340" t="s">
        <v>1485</v>
      </c>
      <c r="C706" s="340" t="s">
        <v>1836</v>
      </c>
      <c r="D706" s="340" t="s">
        <v>1836</v>
      </c>
      <c r="E706" s="325" t="s">
        <v>2041</v>
      </c>
      <c r="F706" s="372" t="s">
        <v>5631</v>
      </c>
      <c r="G706" s="436" t="s">
        <v>836</v>
      </c>
      <c r="H706" s="349" t="s">
        <v>837</v>
      </c>
      <c r="I706" s="349"/>
      <c r="J706" s="349" t="s">
        <v>46</v>
      </c>
      <c r="K706" s="469"/>
      <c r="L706" s="357"/>
      <c r="M706" s="270" t="s">
        <v>740</v>
      </c>
      <c r="N706" s="552" t="s">
        <v>1902</v>
      </c>
      <c r="O706" s="61" t="s">
        <v>3136</v>
      </c>
      <c r="P706" s="346" t="s">
        <v>1985</v>
      </c>
      <c r="Q706" s="355">
        <v>43442</v>
      </c>
      <c r="R706" s="53" t="s">
        <v>5529</v>
      </c>
      <c r="S706" s="348" t="s">
        <v>5214</v>
      </c>
      <c r="T706" s="349"/>
      <c r="U706" s="349"/>
      <c r="V706" s="349"/>
      <c r="W706" s="351"/>
      <c r="X706" s="352"/>
      <c r="Y706" s="353"/>
      <c r="AA706" s="63"/>
      <c r="AC706" s="61"/>
    </row>
    <row r="707" spans="1:29" ht="30" customHeight="1" x14ac:dyDescent="0.25">
      <c r="A707" s="325">
        <v>704</v>
      </c>
      <c r="B707" s="340" t="s">
        <v>1485</v>
      </c>
      <c r="C707" s="340" t="s">
        <v>1836</v>
      </c>
      <c r="D707" s="340" t="s">
        <v>1836</v>
      </c>
      <c r="E707" s="325" t="s">
        <v>2041</v>
      </c>
      <c r="F707" s="372" t="s">
        <v>5631</v>
      </c>
      <c r="G707" s="439" t="s">
        <v>838</v>
      </c>
      <c r="H707" s="349" t="s">
        <v>837</v>
      </c>
      <c r="I707" s="349"/>
      <c r="J707" s="349" t="s">
        <v>46</v>
      </c>
      <c r="K707" s="469"/>
      <c r="L707" s="357"/>
      <c r="M707" s="270" t="s">
        <v>740</v>
      </c>
      <c r="N707" s="552" t="s">
        <v>1902</v>
      </c>
      <c r="O707" s="61" t="s">
        <v>3137</v>
      </c>
      <c r="P707" s="358" t="s">
        <v>3618</v>
      </c>
      <c r="Q707" s="370">
        <v>43380</v>
      </c>
      <c r="R707" s="87" t="s">
        <v>5390</v>
      </c>
      <c r="S707" s="348" t="s">
        <v>5214</v>
      </c>
      <c r="T707" s="349"/>
      <c r="U707" s="349"/>
      <c r="V707" s="349"/>
      <c r="W707" s="351"/>
      <c r="X707" s="352"/>
      <c r="Y707" s="353"/>
      <c r="AA707" s="63"/>
      <c r="AC707" s="61"/>
    </row>
    <row r="708" spans="1:29" ht="48" customHeight="1" x14ac:dyDescent="0.25">
      <c r="A708" s="325">
        <v>705</v>
      </c>
      <c r="B708" s="340" t="s">
        <v>1485</v>
      </c>
      <c r="C708" s="340" t="s">
        <v>1836</v>
      </c>
      <c r="D708" s="340" t="s">
        <v>1836</v>
      </c>
      <c r="E708" s="325" t="s">
        <v>2041</v>
      </c>
      <c r="F708" s="372" t="s">
        <v>5631</v>
      </c>
      <c r="G708" s="436" t="s">
        <v>839</v>
      </c>
      <c r="H708" s="349" t="s">
        <v>837</v>
      </c>
      <c r="I708" s="349"/>
      <c r="J708" s="349" t="s">
        <v>46</v>
      </c>
      <c r="K708" s="469"/>
      <c r="L708" s="357"/>
      <c r="M708" s="270" t="s">
        <v>740</v>
      </c>
      <c r="N708" s="552" t="s">
        <v>1902</v>
      </c>
      <c r="O708" s="61" t="s">
        <v>3138</v>
      </c>
      <c r="P708" s="358" t="s">
        <v>3618</v>
      </c>
      <c r="Q708" s="370">
        <v>43380</v>
      </c>
      <c r="R708" s="87" t="s">
        <v>5390</v>
      </c>
      <c r="S708" s="348" t="s">
        <v>5214</v>
      </c>
      <c r="T708" s="349"/>
      <c r="U708" s="349"/>
      <c r="V708" s="349"/>
      <c r="W708" s="351"/>
      <c r="X708" s="352"/>
      <c r="Y708" s="353"/>
      <c r="AA708" s="63"/>
      <c r="AC708" s="61"/>
    </row>
    <row r="709" spans="1:29" ht="36" customHeight="1" x14ac:dyDescent="0.25">
      <c r="A709" s="325">
        <v>706</v>
      </c>
      <c r="B709" s="340" t="s">
        <v>1485</v>
      </c>
      <c r="C709" s="340" t="s">
        <v>1836</v>
      </c>
      <c r="D709" s="340" t="s">
        <v>1836</v>
      </c>
      <c r="E709" s="325" t="s">
        <v>2041</v>
      </c>
      <c r="F709" s="372" t="s">
        <v>5631</v>
      </c>
      <c r="G709" s="439" t="s">
        <v>840</v>
      </c>
      <c r="H709" s="349" t="s">
        <v>841</v>
      </c>
      <c r="I709" s="349"/>
      <c r="J709" s="349" t="s">
        <v>46</v>
      </c>
      <c r="K709" s="469"/>
      <c r="L709" s="357"/>
      <c r="M709" s="270" t="s">
        <v>740</v>
      </c>
      <c r="N709" s="552" t="s">
        <v>1902</v>
      </c>
      <c r="O709" s="61" t="s">
        <v>3139</v>
      </c>
      <c r="P709" s="358" t="s">
        <v>3618</v>
      </c>
      <c r="Q709" s="370">
        <v>43380</v>
      </c>
      <c r="R709" s="87" t="s">
        <v>5390</v>
      </c>
      <c r="S709" s="348" t="s">
        <v>5214</v>
      </c>
      <c r="T709" s="349"/>
      <c r="U709" s="349"/>
      <c r="V709" s="349"/>
      <c r="W709" s="351"/>
      <c r="X709" s="352"/>
      <c r="Y709" s="353"/>
      <c r="AA709" s="63"/>
      <c r="AC709" s="61"/>
    </row>
    <row r="710" spans="1:29" ht="108" customHeight="1" x14ac:dyDescent="0.25">
      <c r="A710" s="325">
        <v>707</v>
      </c>
      <c r="B710" s="340" t="s">
        <v>1485</v>
      </c>
      <c r="C710" s="340" t="s">
        <v>1836</v>
      </c>
      <c r="D710" s="340" t="s">
        <v>1836</v>
      </c>
      <c r="E710" s="325" t="s">
        <v>2041</v>
      </c>
      <c r="F710" s="372" t="s">
        <v>5631</v>
      </c>
      <c r="G710" s="436" t="s">
        <v>842</v>
      </c>
      <c r="H710" s="349" t="s">
        <v>841</v>
      </c>
      <c r="I710" s="349"/>
      <c r="J710" s="349" t="s">
        <v>46</v>
      </c>
      <c r="K710" s="469"/>
      <c r="L710" s="357"/>
      <c r="M710" s="270" t="s">
        <v>740</v>
      </c>
      <c r="N710" s="552" t="s">
        <v>1902</v>
      </c>
      <c r="O710" s="61" t="s">
        <v>3140</v>
      </c>
      <c r="P710" s="346" t="s">
        <v>1985</v>
      </c>
      <c r="Q710" s="355">
        <v>43442</v>
      </c>
      <c r="R710" s="53" t="s">
        <v>5514</v>
      </c>
      <c r="S710" s="348" t="s">
        <v>5214</v>
      </c>
      <c r="T710" s="349"/>
      <c r="U710" s="349"/>
      <c r="V710" s="349"/>
      <c r="W710" s="351"/>
      <c r="X710" s="352"/>
      <c r="Y710" s="353"/>
      <c r="AA710" s="63"/>
      <c r="AC710" s="61"/>
    </row>
    <row r="711" spans="1:29" ht="60" customHeight="1" x14ac:dyDescent="0.25">
      <c r="A711" s="325">
        <v>708</v>
      </c>
      <c r="B711" s="340" t="s">
        <v>1485</v>
      </c>
      <c r="C711" s="340" t="s">
        <v>1836</v>
      </c>
      <c r="D711" s="340" t="s">
        <v>1836</v>
      </c>
      <c r="E711" s="325" t="s">
        <v>2041</v>
      </c>
      <c r="F711" s="372" t="s">
        <v>5631</v>
      </c>
      <c r="G711" s="439" t="s">
        <v>843</v>
      </c>
      <c r="H711" s="349" t="s">
        <v>841</v>
      </c>
      <c r="I711" s="349"/>
      <c r="J711" s="349" t="s">
        <v>46</v>
      </c>
      <c r="K711" s="469"/>
      <c r="L711" s="357"/>
      <c r="M711" s="270" t="s">
        <v>740</v>
      </c>
      <c r="N711" s="552" t="s">
        <v>1902</v>
      </c>
      <c r="O711" s="61" t="s">
        <v>3141</v>
      </c>
      <c r="P711" s="358" t="s">
        <v>3618</v>
      </c>
      <c r="Q711" s="370">
        <v>43380</v>
      </c>
      <c r="R711" s="87" t="s">
        <v>5390</v>
      </c>
      <c r="S711" s="348" t="s">
        <v>5214</v>
      </c>
      <c r="T711" s="349"/>
      <c r="U711" s="349"/>
      <c r="V711" s="349"/>
      <c r="W711" s="351"/>
      <c r="X711" s="352"/>
      <c r="Y711" s="353"/>
      <c r="AA711" s="63"/>
      <c r="AC711" s="61"/>
    </row>
    <row r="712" spans="1:29" ht="168" customHeight="1" x14ac:dyDescent="0.25">
      <c r="A712" s="325">
        <v>709</v>
      </c>
      <c r="B712" s="340" t="s">
        <v>1485</v>
      </c>
      <c r="C712" s="340" t="s">
        <v>1836</v>
      </c>
      <c r="D712" s="340" t="s">
        <v>1836</v>
      </c>
      <c r="E712" s="325" t="s">
        <v>2041</v>
      </c>
      <c r="F712" s="372" t="s">
        <v>5631</v>
      </c>
      <c r="G712" s="436" t="s">
        <v>844</v>
      </c>
      <c r="H712" s="349" t="s">
        <v>841</v>
      </c>
      <c r="I712" s="349"/>
      <c r="J712" s="349" t="s">
        <v>46</v>
      </c>
      <c r="K712" s="469"/>
      <c r="L712" s="357"/>
      <c r="M712" s="270" t="s">
        <v>740</v>
      </c>
      <c r="N712" s="552" t="s">
        <v>1902</v>
      </c>
      <c r="O712" s="61" t="s">
        <v>3142</v>
      </c>
      <c r="P712" s="346" t="s">
        <v>1985</v>
      </c>
      <c r="Q712" s="355">
        <v>43442</v>
      </c>
      <c r="R712" s="53" t="s">
        <v>5514</v>
      </c>
      <c r="S712" s="348" t="s">
        <v>5214</v>
      </c>
      <c r="T712" s="349"/>
      <c r="U712" s="349"/>
      <c r="V712" s="349"/>
      <c r="W712" s="351"/>
      <c r="X712" s="352"/>
      <c r="Y712" s="353"/>
      <c r="AA712" s="63"/>
      <c r="AC712" s="61"/>
    </row>
    <row r="713" spans="1:29" ht="178.5" customHeight="1" x14ac:dyDescent="0.25">
      <c r="A713" s="325">
        <v>710</v>
      </c>
      <c r="B713" s="340" t="s">
        <v>1485</v>
      </c>
      <c r="C713" s="340" t="s">
        <v>1836</v>
      </c>
      <c r="D713" s="340" t="s">
        <v>1836</v>
      </c>
      <c r="E713" s="325" t="s">
        <v>2041</v>
      </c>
      <c r="F713" s="372" t="s">
        <v>5632</v>
      </c>
      <c r="G713" s="361" t="s">
        <v>845</v>
      </c>
      <c r="H713" s="354" t="s">
        <v>821</v>
      </c>
      <c r="I713" s="354">
        <v>11</v>
      </c>
      <c r="J713" s="354" t="s">
        <v>36</v>
      </c>
      <c r="K713" s="344"/>
      <c r="L713" s="344"/>
      <c r="M713" s="270" t="s">
        <v>740</v>
      </c>
      <c r="N713" s="552" t="s">
        <v>1875</v>
      </c>
      <c r="O713" s="110" t="s">
        <v>3143</v>
      </c>
      <c r="P713" s="346" t="s">
        <v>1985</v>
      </c>
      <c r="Q713" s="347"/>
      <c r="R713" s="53" t="s">
        <v>5156</v>
      </c>
      <c r="S713" s="348" t="s">
        <v>5214</v>
      </c>
      <c r="T713" s="349"/>
      <c r="U713" s="349"/>
      <c r="V713" s="349"/>
      <c r="W713" s="351"/>
      <c r="X713" s="352"/>
      <c r="Y713" s="353" t="s">
        <v>1521</v>
      </c>
      <c r="AA713" s="63"/>
      <c r="AC713" s="110"/>
    </row>
    <row r="714" spans="1:29" ht="76.5" customHeight="1" x14ac:dyDescent="0.25">
      <c r="A714" s="325">
        <v>711</v>
      </c>
      <c r="B714" s="340" t="s">
        <v>1485</v>
      </c>
      <c r="C714" s="340" t="s">
        <v>1837</v>
      </c>
      <c r="D714" s="340" t="s">
        <v>1837</v>
      </c>
      <c r="E714" s="325" t="s">
        <v>2041</v>
      </c>
      <c r="F714" s="372" t="s">
        <v>5632</v>
      </c>
      <c r="G714" s="361" t="s">
        <v>846</v>
      </c>
      <c r="H714" s="354" t="s">
        <v>821</v>
      </c>
      <c r="I714" s="354">
        <v>13</v>
      </c>
      <c r="J714" s="354" t="s">
        <v>121</v>
      </c>
      <c r="K714" s="343"/>
      <c r="L714" s="344"/>
      <c r="M714" s="270" t="s">
        <v>740</v>
      </c>
      <c r="N714" s="552" t="s">
        <v>1875</v>
      </c>
      <c r="O714" s="110" t="s">
        <v>3144</v>
      </c>
      <c r="P714" s="346" t="s">
        <v>1985</v>
      </c>
      <c r="Q714" s="355">
        <v>43442</v>
      </c>
      <c r="R714" s="53" t="s">
        <v>5514</v>
      </c>
      <c r="S714" s="348" t="s">
        <v>5214</v>
      </c>
      <c r="T714" s="349"/>
      <c r="U714" s="349"/>
      <c r="V714" s="349"/>
      <c r="W714" s="351"/>
      <c r="X714" s="352"/>
      <c r="Y714" s="353"/>
      <c r="AA714" s="63"/>
      <c r="AC714" s="110"/>
    </row>
    <row r="715" spans="1:29" ht="63.75" customHeight="1" x14ac:dyDescent="0.25">
      <c r="A715" s="325">
        <v>712</v>
      </c>
      <c r="B715" s="340" t="s">
        <v>1485</v>
      </c>
      <c r="C715" s="340" t="s">
        <v>1836</v>
      </c>
      <c r="D715" s="340" t="s">
        <v>1836</v>
      </c>
      <c r="E715" s="325" t="s">
        <v>2041</v>
      </c>
      <c r="F715" s="372" t="s">
        <v>5632</v>
      </c>
      <c r="G715" s="361" t="s">
        <v>847</v>
      </c>
      <c r="H715" s="354" t="s">
        <v>821</v>
      </c>
      <c r="I715" s="354">
        <v>13</v>
      </c>
      <c r="J715" s="354" t="s">
        <v>36</v>
      </c>
      <c r="K715" s="343"/>
      <c r="L715" s="344"/>
      <c r="M715" s="270" t="s">
        <v>740</v>
      </c>
      <c r="N715" s="552" t="s">
        <v>1875</v>
      </c>
      <c r="O715" s="110" t="s">
        <v>3145</v>
      </c>
      <c r="P715" s="346" t="s">
        <v>1985</v>
      </c>
      <c r="Q715" s="347"/>
      <c r="R715" s="53" t="s">
        <v>4697</v>
      </c>
      <c r="S715" s="348" t="s">
        <v>5214</v>
      </c>
      <c r="T715" s="349"/>
      <c r="U715" s="349"/>
      <c r="V715" s="349"/>
      <c r="W715" s="351"/>
      <c r="X715" s="352"/>
      <c r="Y715" s="353"/>
      <c r="AA715" s="63"/>
      <c r="AC715" s="110"/>
    </row>
    <row r="716" spans="1:29" ht="63.75" customHeight="1" x14ac:dyDescent="0.25">
      <c r="A716" s="325">
        <v>713</v>
      </c>
      <c r="B716" s="340" t="s">
        <v>1485</v>
      </c>
      <c r="C716" s="340" t="s">
        <v>1836</v>
      </c>
      <c r="D716" s="340" t="s">
        <v>1836</v>
      </c>
      <c r="E716" s="325" t="s">
        <v>2041</v>
      </c>
      <c r="F716" s="372" t="s">
        <v>5632</v>
      </c>
      <c r="G716" s="361" t="s">
        <v>848</v>
      </c>
      <c r="H716" s="354" t="s">
        <v>821</v>
      </c>
      <c r="I716" s="354">
        <v>13</v>
      </c>
      <c r="J716" s="354" t="s">
        <v>36</v>
      </c>
      <c r="K716" s="343"/>
      <c r="L716" s="344"/>
      <c r="M716" s="270" t="s">
        <v>740</v>
      </c>
      <c r="N716" s="552" t="s">
        <v>1875</v>
      </c>
      <c r="O716" s="110" t="s">
        <v>3145</v>
      </c>
      <c r="P716" s="363" t="s">
        <v>1985</v>
      </c>
      <c r="Q716" s="363"/>
      <c r="R716" s="90" t="s">
        <v>4697</v>
      </c>
      <c r="S716" s="348" t="s">
        <v>5214</v>
      </c>
      <c r="T716" s="359"/>
      <c r="U716" s="359"/>
      <c r="V716" s="359"/>
      <c r="W716" s="364"/>
      <c r="X716" s="365"/>
      <c r="Y716" s="366"/>
      <c r="AA716" s="63"/>
      <c r="AC716" s="110"/>
    </row>
    <row r="717" spans="1:29" ht="89.25" customHeight="1" x14ac:dyDescent="0.25">
      <c r="A717" s="325">
        <v>714</v>
      </c>
      <c r="B717" s="340" t="s">
        <v>1485</v>
      </c>
      <c r="C717" s="340" t="s">
        <v>1836</v>
      </c>
      <c r="D717" s="340" t="s">
        <v>1837</v>
      </c>
      <c r="E717" s="325" t="s">
        <v>2041</v>
      </c>
      <c r="F717" s="372" t="s">
        <v>5632</v>
      </c>
      <c r="G717" s="361" t="s">
        <v>849</v>
      </c>
      <c r="H717" s="354" t="s">
        <v>821</v>
      </c>
      <c r="I717" s="354">
        <v>13</v>
      </c>
      <c r="J717" s="354" t="s">
        <v>19</v>
      </c>
      <c r="K717" s="343" t="s">
        <v>20</v>
      </c>
      <c r="L717" s="344"/>
      <c r="M717" s="270" t="s">
        <v>740</v>
      </c>
      <c r="N717" s="552" t="s">
        <v>1875</v>
      </c>
      <c r="O717" s="110" t="s">
        <v>3146</v>
      </c>
      <c r="P717" s="346" t="s">
        <v>1985</v>
      </c>
      <c r="Q717" s="347"/>
      <c r="R717" s="53"/>
      <c r="S717" s="348" t="s">
        <v>5214</v>
      </c>
      <c r="T717" s="349"/>
      <c r="U717" s="349"/>
      <c r="V717" s="349"/>
      <c r="W717" s="351"/>
      <c r="X717" s="352"/>
      <c r="Y717" s="353"/>
      <c r="AA717" s="63"/>
      <c r="AC717" s="110"/>
    </row>
    <row r="718" spans="1:29" ht="51" customHeight="1" x14ac:dyDescent="0.25">
      <c r="A718" s="325">
        <v>715</v>
      </c>
      <c r="B718" s="340" t="s">
        <v>1485</v>
      </c>
      <c r="C718" s="340" t="s">
        <v>1836</v>
      </c>
      <c r="D718" s="340" t="s">
        <v>1836</v>
      </c>
      <c r="E718" s="325" t="s">
        <v>2041</v>
      </c>
      <c r="F718" s="372" t="s">
        <v>5632</v>
      </c>
      <c r="G718" s="361" t="s">
        <v>850</v>
      </c>
      <c r="H718" s="354" t="s">
        <v>821</v>
      </c>
      <c r="I718" s="354">
        <v>13</v>
      </c>
      <c r="J718" s="354" t="s">
        <v>36</v>
      </c>
      <c r="K718" s="343"/>
      <c r="L718" s="344"/>
      <c r="M718" s="270" t="s">
        <v>740</v>
      </c>
      <c r="N718" s="552" t="s">
        <v>1875</v>
      </c>
      <c r="O718" s="110" t="s">
        <v>3147</v>
      </c>
      <c r="P718" s="346" t="s">
        <v>1985</v>
      </c>
      <c r="Q718" s="347"/>
      <c r="R718" s="53" t="s">
        <v>5162</v>
      </c>
      <c r="S718" s="348" t="s">
        <v>5214</v>
      </c>
      <c r="T718" s="349"/>
      <c r="U718" s="349"/>
      <c r="V718" s="349"/>
      <c r="W718" s="351"/>
      <c r="X718" s="352"/>
      <c r="Y718" s="353" t="s">
        <v>1521</v>
      </c>
      <c r="AA718" s="63"/>
      <c r="AC718" s="110"/>
    </row>
    <row r="719" spans="1:29" ht="63.75" customHeight="1" x14ac:dyDescent="0.25">
      <c r="A719" s="325">
        <v>716</v>
      </c>
      <c r="B719" s="340" t="s">
        <v>1485</v>
      </c>
      <c r="C719" s="340" t="s">
        <v>1836</v>
      </c>
      <c r="D719" s="340" t="s">
        <v>1836</v>
      </c>
      <c r="E719" s="325" t="s">
        <v>2041</v>
      </c>
      <c r="F719" s="372" t="s">
        <v>5632</v>
      </c>
      <c r="G719" s="361" t="s">
        <v>851</v>
      </c>
      <c r="H719" s="354" t="s">
        <v>821</v>
      </c>
      <c r="I719" s="354">
        <v>13</v>
      </c>
      <c r="J719" s="354" t="s">
        <v>121</v>
      </c>
      <c r="K719" s="343"/>
      <c r="L719" s="344"/>
      <c r="M719" s="270" t="s">
        <v>740</v>
      </c>
      <c r="N719" s="552" t="s">
        <v>1875</v>
      </c>
      <c r="O719" s="110" t="s">
        <v>3148</v>
      </c>
      <c r="P719" s="346" t="s">
        <v>1985</v>
      </c>
      <c r="Q719" s="355">
        <v>43442</v>
      </c>
      <c r="R719" s="53" t="s">
        <v>5514</v>
      </c>
      <c r="S719" s="348" t="s">
        <v>5214</v>
      </c>
      <c r="T719" s="349"/>
      <c r="U719" s="349"/>
      <c r="V719" s="349"/>
      <c r="W719" s="351"/>
      <c r="X719" s="352"/>
      <c r="Y719" s="353"/>
      <c r="AA719" s="63"/>
      <c r="AC719" s="110"/>
    </row>
    <row r="720" spans="1:29" ht="191.25" customHeight="1" x14ac:dyDescent="0.25">
      <c r="A720" s="325">
        <v>717</v>
      </c>
      <c r="B720" s="340" t="s">
        <v>1485</v>
      </c>
      <c r="C720" s="340" t="s">
        <v>1836</v>
      </c>
      <c r="D720" s="340" t="s">
        <v>1837</v>
      </c>
      <c r="E720" s="325" t="s">
        <v>2041</v>
      </c>
      <c r="F720" s="372" t="s">
        <v>5632</v>
      </c>
      <c r="G720" s="361" t="s">
        <v>852</v>
      </c>
      <c r="H720" s="354" t="s">
        <v>821</v>
      </c>
      <c r="I720" s="354">
        <v>13</v>
      </c>
      <c r="J720" s="354" t="s">
        <v>19</v>
      </c>
      <c r="K720" s="343" t="s">
        <v>20</v>
      </c>
      <c r="L720" s="344"/>
      <c r="M720" s="270" t="s">
        <v>740</v>
      </c>
      <c r="N720" s="552" t="s">
        <v>1875</v>
      </c>
      <c r="O720" s="110" t="s">
        <v>3149</v>
      </c>
      <c r="P720" s="346" t="s">
        <v>1985</v>
      </c>
      <c r="Q720" s="347"/>
      <c r="R720" s="53" t="s">
        <v>2005</v>
      </c>
      <c r="S720" s="348" t="s">
        <v>5214</v>
      </c>
      <c r="T720" s="349"/>
      <c r="U720" s="349"/>
      <c r="V720" s="349"/>
      <c r="W720" s="351"/>
      <c r="X720" s="352"/>
      <c r="Y720" s="353"/>
      <c r="AA720" s="63"/>
      <c r="AC720" s="110"/>
    </row>
    <row r="721" spans="1:29" ht="119.25" customHeight="1" x14ac:dyDescent="0.25">
      <c r="A721" s="325">
        <v>718</v>
      </c>
      <c r="B721" s="340" t="s">
        <v>1485</v>
      </c>
      <c r="C721" s="340" t="s">
        <v>1836</v>
      </c>
      <c r="D721" s="340" t="s">
        <v>1837</v>
      </c>
      <c r="E721" s="325" t="s">
        <v>2041</v>
      </c>
      <c r="F721" s="372" t="s">
        <v>5632</v>
      </c>
      <c r="G721" s="361" t="s">
        <v>853</v>
      </c>
      <c r="H721" s="354"/>
      <c r="I721" s="354">
        <v>13</v>
      </c>
      <c r="J721" s="354" t="s">
        <v>19</v>
      </c>
      <c r="K721" s="343" t="s">
        <v>20</v>
      </c>
      <c r="L721" s="344"/>
      <c r="M721" s="270" t="s">
        <v>740</v>
      </c>
      <c r="N721" s="552" t="s">
        <v>1875</v>
      </c>
      <c r="O721" s="110" t="s">
        <v>1924</v>
      </c>
      <c r="P721" s="346" t="s">
        <v>1985</v>
      </c>
      <c r="Q721" s="347"/>
      <c r="R721" s="53" t="s">
        <v>1997</v>
      </c>
      <c r="S721" s="348" t="s">
        <v>5214</v>
      </c>
      <c r="T721" s="349"/>
      <c r="U721" s="414">
        <v>42916</v>
      </c>
      <c r="V721" s="349"/>
      <c r="W721" s="351"/>
      <c r="X721" s="352"/>
      <c r="Y721" s="353"/>
      <c r="AA721" s="63"/>
      <c r="AC721" s="110"/>
    </row>
    <row r="722" spans="1:29" ht="123" customHeight="1" x14ac:dyDescent="0.25">
      <c r="A722" s="325">
        <v>719</v>
      </c>
      <c r="B722" s="340" t="s">
        <v>1485</v>
      </c>
      <c r="C722" s="340" t="s">
        <v>1836</v>
      </c>
      <c r="D722" s="340" t="s">
        <v>1837</v>
      </c>
      <c r="E722" s="325" t="s">
        <v>2041</v>
      </c>
      <c r="F722" s="372" t="s">
        <v>5632</v>
      </c>
      <c r="G722" s="361" t="s">
        <v>854</v>
      </c>
      <c r="H722" s="354"/>
      <c r="I722" s="354">
        <v>13</v>
      </c>
      <c r="J722" s="354" t="s">
        <v>19</v>
      </c>
      <c r="K722" s="343" t="s">
        <v>20</v>
      </c>
      <c r="L722" s="344"/>
      <c r="M722" s="270" t="s">
        <v>740</v>
      </c>
      <c r="N722" s="552" t="s">
        <v>1875</v>
      </c>
      <c r="O722" s="110" t="s">
        <v>3150</v>
      </c>
      <c r="P722" s="346" t="s">
        <v>1985</v>
      </c>
      <c r="Q722" s="347"/>
      <c r="R722" s="53"/>
      <c r="S722" s="348" t="s">
        <v>5214</v>
      </c>
      <c r="T722" s="349"/>
      <c r="U722" s="414">
        <v>42916</v>
      </c>
      <c r="V722" s="349"/>
      <c r="W722" s="351"/>
      <c r="X722" s="352"/>
      <c r="Y722" s="353"/>
      <c r="AA722" s="63"/>
      <c r="AC722" s="110"/>
    </row>
    <row r="723" spans="1:29" ht="107.25" customHeight="1" x14ac:dyDescent="0.25">
      <c r="A723" s="325">
        <v>720</v>
      </c>
      <c r="B723" s="340" t="s">
        <v>1485</v>
      </c>
      <c r="C723" s="340" t="s">
        <v>1837</v>
      </c>
      <c r="D723" s="340" t="s">
        <v>1837</v>
      </c>
      <c r="E723" s="325" t="s">
        <v>2041</v>
      </c>
      <c r="F723" s="372" t="s">
        <v>5632</v>
      </c>
      <c r="G723" s="361" t="s">
        <v>855</v>
      </c>
      <c r="H723" s="354"/>
      <c r="I723" s="354">
        <v>13</v>
      </c>
      <c r="J723" s="354" t="s">
        <v>19</v>
      </c>
      <c r="K723" s="343" t="s">
        <v>20</v>
      </c>
      <c r="L723" s="344"/>
      <c r="M723" s="270" t="s">
        <v>740</v>
      </c>
      <c r="N723" s="552" t="s">
        <v>1875</v>
      </c>
      <c r="O723" s="110" t="s">
        <v>3151</v>
      </c>
      <c r="P723" s="346" t="s">
        <v>1985</v>
      </c>
      <c r="Q723" s="347"/>
      <c r="R723" s="53" t="s">
        <v>1998</v>
      </c>
      <c r="S723" s="348" t="s">
        <v>5214</v>
      </c>
      <c r="T723" s="349"/>
      <c r="U723" s="349"/>
      <c r="V723" s="349"/>
      <c r="W723" s="351"/>
      <c r="X723" s="352"/>
      <c r="Y723" s="353"/>
      <c r="AA723" s="63"/>
      <c r="AC723" s="110"/>
    </row>
    <row r="724" spans="1:29" ht="178.5" customHeight="1" x14ac:dyDescent="0.25">
      <c r="A724" s="325">
        <v>721</v>
      </c>
      <c r="B724" s="340" t="s">
        <v>1485</v>
      </c>
      <c r="C724" s="340" t="s">
        <v>1836</v>
      </c>
      <c r="D724" s="340" t="s">
        <v>1837</v>
      </c>
      <c r="E724" s="325" t="s">
        <v>2041</v>
      </c>
      <c r="F724" s="372" t="s">
        <v>5632</v>
      </c>
      <c r="G724" s="361" t="s">
        <v>856</v>
      </c>
      <c r="H724" s="354" t="s">
        <v>857</v>
      </c>
      <c r="I724" s="354">
        <v>24</v>
      </c>
      <c r="J724" s="354" t="s">
        <v>19</v>
      </c>
      <c r="K724" s="344" t="s">
        <v>20</v>
      </c>
      <c r="L724" s="344"/>
      <c r="M724" s="270" t="s">
        <v>740</v>
      </c>
      <c r="N724" s="552" t="s">
        <v>1875</v>
      </c>
      <c r="O724" s="110" t="s">
        <v>1964</v>
      </c>
      <c r="P724" s="346" t="s">
        <v>1985</v>
      </c>
      <c r="Q724" s="355">
        <v>43442</v>
      </c>
      <c r="R724" s="53" t="s">
        <v>5514</v>
      </c>
      <c r="S724" s="348" t="s">
        <v>5214</v>
      </c>
      <c r="T724" s="349"/>
      <c r="U724" s="414">
        <v>42916</v>
      </c>
      <c r="V724" s="349"/>
      <c r="W724" s="351"/>
      <c r="X724" s="352"/>
      <c r="Y724" s="353"/>
      <c r="AA724" s="63"/>
      <c r="AC724" s="110"/>
    </row>
    <row r="725" spans="1:29" ht="114.75" customHeight="1" x14ac:dyDescent="0.25">
      <c r="A725" s="325">
        <v>722</v>
      </c>
      <c r="B725" s="340" t="s">
        <v>1485</v>
      </c>
      <c r="C725" s="340" t="s">
        <v>1836</v>
      </c>
      <c r="D725" s="340" t="s">
        <v>1837</v>
      </c>
      <c r="E725" s="325" t="s">
        <v>2041</v>
      </c>
      <c r="F725" s="372" t="s">
        <v>5632</v>
      </c>
      <c r="G725" s="361" t="s">
        <v>858</v>
      </c>
      <c r="H725" s="354" t="s">
        <v>153</v>
      </c>
      <c r="I725" s="354">
        <v>28</v>
      </c>
      <c r="J725" s="354" t="s">
        <v>121</v>
      </c>
      <c r="K725" s="343"/>
      <c r="L725" s="344"/>
      <c r="M725" s="270" t="s">
        <v>740</v>
      </c>
      <c r="N725" s="552" t="s">
        <v>1875</v>
      </c>
      <c r="O725" s="110" t="s">
        <v>3152</v>
      </c>
      <c r="P725" s="346" t="s">
        <v>4456</v>
      </c>
      <c r="Q725" s="347"/>
      <c r="R725" s="53" t="s">
        <v>4691</v>
      </c>
      <c r="S725" s="348" t="str">
        <f>IF(OR(TAB_DJD2_FELIN[[#This Row],[Décision DGA]]="OK",TAB_DJD2_FELIN[[#This Row],[Décision DGA]]="AVPE"),"Réponse faite","")</f>
        <v/>
      </c>
      <c r="T725" s="349"/>
      <c r="U725" s="349"/>
      <c r="V725" s="349"/>
      <c r="W725" s="351"/>
      <c r="X725" s="352"/>
      <c r="Y725" s="353"/>
      <c r="AA725" s="63"/>
      <c r="AC725" s="110"/>
    </row>
    <row r="726" spans="1:29" ht="153" customHeight="1" x14ac:dyDescent="0.25">
      <c r="A726" s="325">
        <v>723</v>
      </c>
      <c r="B726" s="340" t="s">
        <v>1485</v>
      </c>
      <c r="C726" s="340" t="s">
        <v>1836</v>
      </c>
      <c r="D726" s="340" t="s">
        <v>1837</v>
      </c>
      <c r="E726" s="325" t="s">
        <v>2041</v>
      </c>
      <c r="F726" s="372" t="s">
        <v>5632</v>
      </c>
      <c r="G726" s="361" t="s">
        <v>859</v>
      </c>
      <c r="H726" s="354" t="s">
        <v>380</v>
      </c>
      <c r="I726" s="354">
        <v>30</v>
      </c>
      <c r="J726" s="354" t="s">
        <v>19</v>
      </c>
      <c r="K726" s="343"/>
      <c r="L726" s="344"/>
      <c r="M726" s="270" t="s">
        <v>740</v>
      </c>
      <c r="N726" s="552" t="s">
        <v>1875</v>
      </c>
      <c r="O726" s="110" t="s">
        <v>3153</v>
      </c>
      <c r="P726" s="346" t="s">
        <v>1985</v>
      </c>
      <c r="Q726" s="355">
        <v>43442</v>
      </c>
      <c r="R726" s="53" t="s">
        <v>5514</v>
      </c>
      <c r="S726" s="348" t="s">
        <v>5214</v>
      </c>
      <c r="T726" s="349"/>
      <c r="U726" s="349"/>
      <c r="V726" s="349"/>
      <c r="W726" s="351"/>
      <c r="X726" s="352"/>
      <c r="Y726" s="353"/>
      <c r="AA726" s="63"/>
      <c r="AC726" s="110"/>
    </row>
    <row r="727" spans="1:29" ht="102" customHeight="1" x14ac:dyDescent="0.25">
      <c r="A727" s="325">
        <v>724</v>
      </c>
      <c r="B727" s="340" t="s">
        <v>1485</v>
      </c>
      <c r="C727" s="340" t="s">
        <v>1836</v>
      </c>
      <c r="D727" s="340" t="s">
        <v>1837</v>
      </c>
      <c r="E727" s="325" t="s">
        <v>2041</v>
      </c>
      <c r="F727" s="372" t="s">
        <v>5632</v>
      </c>
      <c r="G727" s="361" t="s">
        <v>860</v>
      </c>
      <c r="H727" s="354" t="s">
        <v>458</v>
      </c>
      <c r="I727" s="354">
        <v>32</v>
      </c>
      <c r="J727" s="354" t="s">
        <v>19</v>
      </c>
      <c r="K727" s="343"/>
      <c r="L727" s="344"/>
      <c r="M727" s="270" t="s">
        <v>740</v>
      </c>
      <c r="N727" s="552" t="s">
        <v>1875</v>
      </c>
      <c r="O727" s="110" t="s">
        <v>3153</v>
      </c>
      <c r="P727" s="346" t="s">
        <v>1985</v>
      </c>
      <c r="Q727" s="355">
        <v>43442</v>
      </c>
      <c r="R727" s="53" t="s">
        <v>5514</v>
      </c>
      <c r="S727" s="348" t="s">
        <v>5214</v>
      </c>
      <c r="T727" s="349"/>
      <c r="U727" s="349"/>
      <c r="V727" s="349"/>
      <c r="W727" s="351"/>
      <c r="X727" s="352"/>
      <c r="Y727" s="353"/>
      <c r="AA727" s="63"/>
      <c r="AC727" s="110"/>
    </row>
    <row r="728" spans="1:29" ht="114.75" customHeight="1" x14ac:dyDescent="0.25">
      <c r="A728" s="325">
        <v>725</v>
      </c>
      <c r="B728" s="340" t="s">
        <v>1485</v>
      </c>
      <c r="C728" s="340" t="s">
        <v>1836</v>
      </c>
      <c r="D728" s="340" t="s">
        <v>1837</v>
      </c>
      <c r="E728" s="325" t="s">
        <v>2041</v>
      </c>
      <c r="F728" s="372" t="s">
        <v>5632</v>
      </c>
      <c r="G728" s="361" t="s">
        <v>861</v>
      </c>
      <c r="H728" s="354" t="s">
        <v>382</v>
      </c>
      <c r="I728" s="354">
        <v>34</v>
      </c>
      <c r="J728" s="354" t="s">
        <v>19</v>
      </c>
      <c r="K728" s="343"/>
      <c r="L728" s="344"/>
      <c r="M728" s="270" t="s">
        <v>740</v>
      </c>
      <c r="N728" s="552" t="s">
        <v>1875</v>
      </c>
      <c r="O728" s="110" t="s">
        <v>3153</v>
      </c>
      <c r="P728" s="346" t="s">
        <v>1985</v>
      </c>
      <c r="Q728" s="355">
        <v>43442</v>
      </c>
      <c r="R728" s="53" t="s">
        <v>5514</v>
      </c>
      <c r="S728" s="348" t="s">
        <v>5214</v>
      </c>
      <c r="T728" s="349"/>
      <c r="U728" s="349"/>
      <c r="V728" s="349"/>
      <c r="W728" s="351"/>
      <c r="X728" s="352"/>
      <c r="Y728" s="353"/>
      <c r="AA728" s="63"/>
      <c r="AC728" s="110"/>
    </row>
    <row r="729" spans="1:29" ht="204" customHeight="1" x14ac:dyDescent="0.25">
      <c r="A729" s="325">
        <v>726</v>
      </c>
      <c r="B729" s="340" t="s">
        <v>1485</v>
      </c>
      <c r="C729" s="340" t="s">
        <v>1836</v>
      </c>
      <c r="D729" s="340" t="s">
        <v>1837</v>
      </c>
      <c r="E729" s="325" t="s">
        <v>2041</v>
      </c>
      <c r="F729" s="372" t="s">
        <v>5632</v>
      </c>
      <c r="G729" s="361" t="s">
        <v>862</v>
      </c>
      <c r="H729" s="354" t="s">
        <v>198</v>
      </c>
      <c r="I729" s="354">
        <v>36</v>
      </c>
      <c r="J729" s="354" t="s">
        <v>19</v>
      </c>
      <c r="K729" s="343"/>
      <c r="L729" s="344"/>
      <c r="M729" s="270" t="s">
        <v>740</v>
      </c>
      <c r="N729" s="552" t="s">
        <v>1875</v>
      </c>
      <c r="O729" s="110" t="s">
        <v>3154</v>
      </c>
      <c r="P729" s="346" t="s">
        <v>1985</v>
      </c>
      <c r="Q729" s="355">
        <v>43442</v>
      </c>
      <c r="R729" s="53" t="s">
        <v>5514</v>
      </c>
      <c r="S729" s="348" t="s">
        <v>5214</v>
      </c>
      <c r="T729" s="349"/>
      <c r="U729" s="349"/>
      <c r="V729" s="349"/>
      <c r="W729" s="351"/>
      <c r="X729" s="352"/>
      <c r="Y729" s="353"/>
      <c r="AA729" s="63"/>
      <c r="AC729" s="110"/>
    </row>
    <row r="730" spans="1:29" ht="51" customHeight="1" x14ac:dyDescent="0.25">
      <c r="A730" s="325">
        <v>727</v>
      </c>
      <c r="B730" s="340" t="s">
        <v>1485</v>
      </c>
      <c r="C730" s="340" t="s">
        <v>1836</v>
      </c>
      <c r="D730" s="340" t="s">
        <v>1837</v>
      </c>
      <c r="E730" s="325" t="s">
        <v>2041</v>
      </c>
      <c r="F730" s="372" t="s">
        <v>5632</v>
      </c>
      <c r="G730" s="361" t="s">
        <v>863</v>
      </c>
      <c r="H730" s="354" t="s">
        <v>130</v>
      </c>
      <c r="I730" s="354">
        <v>38</v>
      </c>
      <c r="J730" s="354" t="s">
        <v>121</v>
      </c>
      <c r="K730" s="343"/>
      <c r="L730" s="344"/>
      <c r="M730" s="270" t="s">
        <v>740</v>
      </c>
      <c r="N730" s="552" t="s">
        <v>1875</v>
      </c>
      <c r="O730" s="110" t="s">
        <v>5402</v>
      </c>
      <c r="P730" s="346" t="s">
        <v>1985</v>
      </c>
      <c r="Q730" s="347"/>
      <c r="R730" s="53" t="s">
        <v>5163</v>
      </c>
      <c r="S730" s="348" t="s">
        <v>5214</v>
      </c>
      <c r="T730" s="349"/>
      <c r="U730" s="349"/>
      <c r="V730" s="349"/>
      <c r="W730" s="351"/>
      <c r="X730" s="352"/>
      <c r="Y730" s="353" t="s">
        <v>1521</v>
      </c>
      <c r="AA730" s="63"/>
      <c r="AC730" s="110"/>
    </row>
    <row r="731" spans="1:29" ht="51" customHeight="1" x14ac:dyDescent="0.25">
      <c r="A731" s="325">
        <v>728</v>
      </c>
      <c r="B731" s="340" t="s">
        <v>1485</v>
      </c>
      <c r="C731" s="340" t="s">
        <v>1836</v>
      </c>
      <c r="D731" s="340" t="s">
        <v>1837</v>
      </c>
      <c r="E731" s="325" t="s">
        <v>2041</v>
      </c>
      <c r="F731" s="372" t="s">
        <v>5632</v>
      </c>
      <c r="G731" s="361" t="s">
        <v>864</v>
      </c>
      <c r="H731" s="354" t="s">
        <v>462</v>
      </c>
      <c r="I731" s="354">
        <v>40</v>
      </c>
      <c r="J731" s="354" t="s">
        <v>121</v>
      </c>
      <c r="K731" s="343"/>
      <c r="L731" s="344"/>
      <c r="M731" s="270" t="s">
        <v>740</v>
      </c>
      <c r="N731" s="552" t="s">
        <v>1875</v>
      </c>
      <c r="O731" s="110" t="s">
        <v>3153</v>
      </c>
      <c r="P731" s="346" t="s">
        <v>1985</v>
      </c>
      <c r="Q731" s="355">
        <v>43442</v>
      </c>
      <c r="R731" s="53" t="s">
        <v>5514</v>
      </c>
      <c r="S731" s="348" t="s">
        <v>5214</v>
      </c>
      <c r="T731" s="349"/>
      <c r="U731" s="349"/>
      <c r="V731" s="349"/>
      <c r="W731" s="351"/>
      <c r="X731" s="352"/>
      <c r="Y731" s="353"/>
      <c r="AA731" s="63"/>
      <c r="AC731" s="110"/>
    </row>
    <row r="732" spans="1:29" ht="30" customHeight="1" x14ac:dyDescent="0.25">
      <c r="A732" s="325">
        <v>729</v>
      </c>
      <c r="B732" s="340" t="s">
        <v>1485</v>
      </c>
      <c r="C732" s="340" t="s">
        <v>1836</v>
      </c>
      <c r="D732" s="340" t="s">
        <v>1837</v>
      </c>
      <c r="E732" s="325" t="s">
        <v>2041</v>
      </c>
      <c r="F732" s="372" t="s">
        <v>5632</v>
      </c>
      <c r="G732" s="436" t="s">
        <v>865</v>
      </c>
      <c r="H732" s="554"/>
      <c r="I732" s="399"/>
      <c r="J732" s="399" t="s">
        <v>19</v>
      </c>
      <c r="K732" s="437"/>
      <c r="L732" s="438"/>
      <c r="M732" s="270" t="s">
        <v>740</v>
      </c>
      <c r="N732" s="552" t="s">
        <v>1875</v>
      </c>
      <c r="O732" s="110" t="s">
        <v>3155</v>
      </c>
      <c r="P732" s="346" t="s">
        <v>1985</v>
      </c>
      <c r="Q732" s="355">
        <v>43442</v>
      </c>
      <c r="R732" s="53" t="s">
        <v>5530</v>
      </c>
      <c r="S732" s="348" t="s">
        <v>5214</v>
      </c>
      <c r="T732" s="349"/>
      <c r="U732" s="349"/>
      <c r="V732" s="349"/>
      <c r="W732" s="351"/>
      <c r="X732" s="352"/>
      <c r="Y732" s="353"/>
      <c r="AA732" s="63"/>
      <c r="AC732" s="110"/>
    </row>
    <row r="733" spans="1:29" ht="30" customHeight="1" x14ac:dyDescent="0.25">
      <c r="A733" s="325">
        <v>730</v>
      </c>
      <c r="B733" s="340" t="s">
        <v>1485</v>
      </c>
      <c r="C733" s="340" t="s">
        <v>1836</v>
      </c>
      <c r="D733" s="340" t="s">
        <v>1836</v>
      </c>
      <c r="E733" s="325" t="s">
        <v>2041</v>
      </c>
      <c r="F733" s="372" t="s">
        <v>5633</v>
      </c>
      <c r="G733" s="361" t="s">
        <v>866</v>
      </c>
      <c r="H733" s="354" t="s">
        <v>867</v>
      </c>
      <c r="I733" s="354">
        <v>12</v>
      </c>
      <c r="J733" s="354" t="s">
        <v>36</v>
      </c>
      <c r="K733" s="344"/>
      <c r="L733" s="344"/>
      <c r="M733" s="270" t="s">
        <v>740</v>
      </c>
      <c r="N733" s="552" t="s">
        <v>1875</v>
      </c>
      <c r="O733" s="61" t="s">
        <v>3156</v>
      </c>
      <c r="P733" s="346" t="s">
        <v>1985</v>
      </c>
      <c r="Q733" s="347"/>
      <c r="R733" s="53" t="s">
        <v>4700</v>
      </c>
      <c r="S733" s="348" t="s">
        <v>5214</v>
      </c>
      <c r="T733" s="349"/>
      <c r="U733" s="349"/>
      <c r="V733" s="349"/>
      <c r="W733" s="351"/>
      <c r="X733" s="352"/>
      <c r="Y733" s="353"/>
      <c r="AA733" s="63"/>
      <c r="AC733" s="61"/>
    </row>
    <row r="734" spans="1:29" ht="51" customHeight="1" x14ac:dyDescent="0.25">
      <c r="A734" s="325">
        <v>731</v>
      </c>
      <c r="B734" s="340" t="s">
        <v>1485</v>
      </c>
      <c r="C734" s="340" t="s">
        <v>1836</v>
      </c>
      <c r="D734" s="340" t="s">
        <v>1836</v>
      </c>
      <c r="E734" s="325" t="s">
        <v>2041</v>
      </c>
      <c r="F734" s="372" t="s">
        <v>5633</v>
      </c>
      <c r="G734" s="361" t="s">
        <v>868</v>
      </c>
      <c r="H734" s="354" t="s">
        <v>867</v>
      </c>
      <c r="I734" s="354">
        <v>12</v>
      </c>
      <c r="J734" s="354" t="s">
        <v>19</v>
      </c>
      <c r="K734" s="344"/>
      <c r="L734" s="344"/>
      <c r="M734" s="270" t="s">
        <v>740</v>
      </c>
      <c r="N734" s="552" t="s">
        <v>1875</v>
      </c>
      <c r="O734" s="61" t="s">
        <v>3156</v>
      </c>
      <c r="P734" s="346" t="s">
        <v>1985</v>
      </c>
      <c r="Q734" s="347"/>
      <c r="R734" s="53" t="s">
        <v>4700</v>
      </c>
      <c r="S734" s="348" t="s">
        <v>5214</v>
      </c>
      <c r="T734" s="349"/>
      <c r="U734" s="349"/>
      <c r="V734" s="349"/>
      <c r="W734" s="351"/>
      <c r="X734" s="352"/>
      <c r="Y734" s="353"/>
      <c r="AA734" s="63"/>
      <c r="AC734" s="61"/>
    </row>
    <row r="735" spans="1:29" ht="38.25" customHeight="1" x14ac:dyDescent="0.25">
      <c r="A735" s="325">
        <v>732</v>
      </c>
      <c r="B735" s="340" t="s">
        <v>1485</v>
      </c>
      <c r="C735" s="340" t="s">
        <v>1836</v>
      </c>
      <c r="D735" s="340" t="s">
        <v>1836</v>
      </c>
      <c r="E735" s="325" t="s">
        <v>2041</v>
      </c>
      <c r="F735" s="372" t="s">
        <v>5633</v>
      </c>
      <c r="G735" s="361" t="s">
        <v>869</v>
      </c>
      <c r="H735" s="354" t="s">
        <v>867</v>
      </c>
      <c r="I735" s="354">
        <v>13</v>
      </c>
      <c r="J735" s="354" t="s">
        <v>121</v>
      </c>
      <c r="K735" s="344"/>
      <c r="L735" s="344"/>
      <c r="M735" s="270" t="s">
        <v>740</v>
      </c>
      <c r="N735" s="552" t="s">
        <v>1875</v>
      </c>
      <c r="O735" s="61" t="s">
        <v>3156</v>
      </c>
      <c r="P735" s="363" t="s">
        <v>1985</v>
      </c>
      <c r="Q735" s="363"/>
      <c r="R735" s="90" t="s">
        <v>4700</v>
      </c>
      <c r="S735" s="348" t="s">
        <v>5214</v>
      </c>
      <c r="T735" s="359"/>
      <c r="U735" s="359"/>
      <c r="V735" s="359"/>
      <c r="W735" s="364"/>
      <c r="X735" s="365"/>
      <c r="Y735" s="366"/>
      <c r="AA735" s="63"/>
      <c r="AC735" s="61"/>
    </row>
    <row r="736" spans="1:29" ht="30" customHeight="1" x14ac:dyDescent="0.25">
      <c r="A736" s="325">
        <v>733</v>
      </c>
      <c r="B736" s="340" t="s">
        <v>1485</v>
      </c>
      <c r="C736" s="340" t="s">
        <v>1836</v>
      </c>
      <c r="D736" s="340" t="s">
        <v>1836</v>
      </c>
      <c r="E736" s="325" t="s">
        <v>2041</v>
      </c>
      <c r="F736" s="372" t="s">
        <v>5633</v>
      </c>
      <c r="G736" s="361" t="s">
        <v>870</v>
      </c>
      <c r="H736" s="354" t="s">
        <v>871</v>
      </c>
      <c r="I736" s="354">
        <v>13</v>
      </c>
      <c r="J736" s="354" t="s">
        <v>36</v>
      </c>
      <c r="K736" s="344"/>
      <c r="L736" s="344"/>
      <c r="M736" s="270" t="s">
        <v>740</v>
      </c>
      <c r="N736" s="552" t="s">
        <v>1875</v>
      </c>
      <c r="O736" s="61" t="s">
        <v>3156</v>
      </c>
      <c r="P736" s="346" t="s">
        <v>1985</v>
      </c>
      <c r="Q736" s="347"/>
      <c r="R736" s="53" t="s">
        <v>4700</v>
      </c>
      <c r="S736" s="348" t="s">
        <v>5214</v>
      </c>
      <c r="T736" s="349"/>
      <c r="U736" s="349"/>
      <c r="V736" s="349"/>
      <c r="W736" s="351"/>
      <c r="X736" s="352"/>
      <c r="Y736" s="353"/>
      <c r="AA736" s="63"/>
      <c r="AC736" s="61"/>
    </row>
    <row r="737" spans="1:29" ht="30" customHeight="1" x14ac:dyDescent="0.25">
      <c r="A737" s="325">
        <v>734</v>
      </c>
      <c r="B737" s="340" t="s">
        <v>1485</v>
      </c>
      <c r="C737" s="340" t="s">
        <v>1836</v>
      </c>
      <c r="D737" s="340" t="s">
        <v>1836</v>
      </c>
      <c r="E737" s="325" t="s">
        <v>2041</v>
      </c>
      <c r="F737" s="372" t="s">
        <v>5633</v>
      </c>
      <c r="G737" s="361" t="s">
        <v>872</v>
      </c>
      <c r="H737" s="354" t="s">
        <v>873</v>
      </c>
      <c r="I737" s="354">
        <v>15</v>
      </c>
      <c r="J737" s="354" t="s">
        <v>36</v>
      </c>
      <c r="K737" s="344"/>
      <c r="L737" s="344"/>
      <c r="M737" s="270" t="s">
        <v>740</v>
      </c>
      <c r="N737" s="552" t="s">
        <v>1875</v>
      </c>
      <c r="O737" s="61" t="s">
        <v>3157</v>
      </c>
      <c r="P737" s="346" t="s">
        <v>1985</v>
      </c>
      <c r="Q737" s="347"/>
      <c r="R737" s="53" t="s">
        <v>4700</v>
      </c>
      <c r="S737" s="348" t="s">
        <v>5214</v>
      </c>
      <c r="T737" s="349"/>
      <c r="U737" s="349"/>
      <c r="V737" s="349"/>
      <c r="W737" s="351"/>
      <c r="X737" s="352"/>
      <c r="Y737" s="353"/>
      <c r="AA737" s="63"/>
      <c r="AC737" s="61"/>
    </row>
    <row r="738" spans="1:29" ht="38.25" customHeight="1" x14ac:dyDescent="0.25">
      <c r="A738" s="325">
        <v>735</v>
      </c>
      <c r="B738" s="340" t="s">
        <v>1485</v>
      </c>
      <c r="C738" s="340" t="s">
        <v>1836</v>
      </c>
      <c r="D738" s="340" t="s">
        <v>1836</v>
      </c>
      <c r="E738" s="325" t="s">
        <v>2041</v>
      </c>
      <c r="F738" s="372" t="s">
        <v>5633</v>
      </c>
      <c r="G738" s="361" t="s">
        <v>874</v>
      </c>
      <c r="H738" s="354" t="s">
        <v>875</v>
      </c>
      <c r="I738" s="354">
        <v>17</v>
      </c>
      <c r="J738" s="354" t="s">
        <v>36</v>
      </c>
      <c r="K738" s="343"/>
      <c r="L738" s="344"/>
      <c r="M738" s="270" t="s">
        <v>740</v>
      </c>
      <c r="N738" s="552" t="s">
        <v>1875</v>
      </c>
      <c r="O738" s="61" t="s">
        <v>3156</v>
      </c>
      <c r="P738" s="346" t="s">
        <v>1985</v>
      </c>
      <c r="Q738" s="347"/>
      <c r="R738" s="53" t="s">
        <v>4700</v>
      </c>
      <c r="S738" s="348" t="s">
        <v>5214</v>
      </c>
      <c r="T738" s="349"/>
      <c r="U738" s="349"/>
      <c r="V738" s="349"/>
      <c r="W738" s="351"/>
      <c r="X738" s="352"/>
      <c r="Y738" s="353"/>
      <c r="AA738" s="63"/>
      <c r="AC738" s="61"/>
    </row>
    <row r="739" spans="1:29" ht="30" customHeight="1" x14ac:dyDescent="0.25">
      <c r="A739" s="325">
        <v>736</v>
      </c>
      <c r="B739" s="340" t="s">
        <v>1485</v>
      </c>
      <c r="C739" s="340" t="s">
        <v>1836</v>
      </c>
      <c r="D739" s="340" t="s">
        <v>1836</v>
      </c>
      <c r="E739" s="325" t="s">
        <v>2041</v>
      </c>
      <c r="F739" s="372" t="s">
        <v>5633</v>
      </c>
      <c r="G739" s="361" t="s">
        <v>876</v>
      </c>
      <c r="H739" s="354" t="s">
        <v>875</v>
      </c>
      <c r="I739" s="354">
        <v>17</v>
      </c>
      <c r="J739" s="354" t="s">
        <v>46</v>
      </c>
      <c r="K739" s="343"/>
      <c r="L739" s="344"/>
      <c r="M739" s="270" t="s">
        <v>740</v>
      </c>
      <c r="N739" s="552" t="s">
        <v>1875</v>
      </c>
      <c r="O739" s="61" t="s">
        <v>3158</v>
      </c>
      <c r="P739" s="346" t="s">
        <v>1985</v>
      </c>
      <c r="Q739" s="347"/>
      <c r="R739" s="53" t="s">
        <v>4700</v>
      </c>
      <c r="S739" s="348" t="s">
        <v>5214</v>
      </c>
      <c r="T739" s="349"/>
      <c r="U739" s="349"/>
      <c r="V739" s="349"/>
      <c r="W739" s="351"/>
      <c r="X739" s="352"/>
      <c r="Y739" s="353"/>
      <c r="AA739" s="63"/>
      <c r="AC739" s="61"/>
    </row>
    <row r="740" spans="1:29" ht="63.75" customHeight="1" x14ac:dyDescent="0.25">
      <c r="A740" s="325">
        <v>737</v>
      </c>
      <c r="B740" s="340" t="s">
        <v>1485</v>
      </c>
      <c r="C740" s="340" t="s">
        <v>1836</v>
      </c>
      <c r="D740" s="340" t="s">
        <v>1836</v>
      </c>
      <c r="E740" s="325" t="s">
        <v>2041</v>
      </c>
      <c r="F740" s="372" t="s">
        <v>5633</v>
      </c>
      <c r="G740" s="361" t="s">
        <v>877</v>
      </c>
      <c r="H740" s="354" t="s">
        <v>875</v>
      </c>
      <c r="I740" s="354">
        <v>17</v>
      </c>
      <c r="J740" s="354" t="s">
        <v>19</v>
      </c>
      <c r="K740" s="343"/>
      <c r="L740" s="344"/>
      <c r="M740" s="270" t="s">
        <v>740</v>
      </c>
      <c r="N740" s="552" t="s">
        <v>1875</v>
      </c>
      <c r="O740" s="61" t="s">
        <v>3159</v>
      </c>
      <c r="P740" s="346" t="s">
        <v>1985</v>
      </c>
      <c r="Q740" s="347"/>
      <c r="R740" s="53" t="s">
        <v>4700</v>
      </c>
      <c r="S740" s="348" t="s">
        <v>5214</v>
      </c>
      <c r="T740" s="349"/>
      <c r="U740" s="349"/>
      <c r="V740" s="349"/>
      <c r="W740" s="351"/>
      <c r="X740" s="352"/>
      <c r="Y740" s="353"/>
      <c r="AA740" s="63"/>
      <c r="AC740" s="61"/>
    </row>
    <row r="741" spans="1:29" ht="63.75" customHeight="1" x14ac:dyDescent="0.25">
      <c r="A741" s="325">
        <v>738</v>
      </c>
      <c r="B741" s="340" t="s">
        <v>1485</v>
      </c>
      <c r="C741" s="340" t="s">
        <v>1836</v>
      </c>
      <c r="D741" s="340" t="s">
        <v>1836</v>
      </c>
      <c r="E741" s="325" t="s">
        <v>2041</v>
      </c>
      <c r="F741" s="372" t="s">
        <v>5633</v>
      </c>
      <c r="G741" s="361" t="s">
        <v>878</v>
      </c>
      <c r="H741" s="354" t="s">
        <v>879</v>
      </c>
      <c r="I741" s="354">
        <v>19</v>
      </c>
      <c r="J741" s="354" t="s">
        <v>19</v>
      </c>
      <c r="K741" s="344"/>
      <c r="L741" s="344"/>
      <c r="M741" s="270" t="s">
        <v>740</v>
      </c>
      <c r="N741" s="552" t="s">
        <v>1834</v>
      </c>
      <c r="O741" s="61" t="s">
        <v>3160</v>
      </c>
      <c r="P741" s="346" t="s">
        <v>1985</v>
      </c>
      <c r="Q741" s="347"/>
      <c r="R741" s="53" t="s">
        <v>4700</v>
      </c>
      <c r="S741" s="348" t="s">
        <v>5214</v>
      </c>
      <c r="T741" s="349"/>
      <c r="U741" s="349"/>
      <c r="V741" s="349"/>
      <c r="W741" s="351"/>
      <c r="X741" s="352"/>
      <c r="Y741" s="353"/>
      <c r="AA741" s="63"/>
      <c r="AC741" s="61"/>
    </row>
    <row r="742" spans="1:29" ht="63.75" customHeight="1" x14ac:dyDescent="0.25">
      <c r="A742" s="325">
        <v>739</v>
      </c>
      <c r="B742" s="340" t="s">
        <v>1485</v>
      </c>
      <c r="C742" s="340" t="s">
        <v>1836</v>
      </c>
      <c r="D742" s="340" t="s">
        <v>1836</v>
      </c>
      <c r="E742" s="325" t="s">
        <v>2041</v>
      </c>
      <c r="F742" s="372" t="s">
        <v>5633</v>
      </c>
      <c r="G742" s="361" t="s">
        <v>880</v>
      </c>
      <c r="H742" s="354" t="s">
        <v>829</v>
      </c>
      <c r="I742" s="354">
        <v>21</v>
      </c>
      <c r="J742" s="354" t="s">
        <v>46</v>
      </c>
      <c r="K742" s="344"/>
      <c r="L742" s="344"/>
      <c r="M742" s="270" t="s">
        <v>740</v>
      </c>
      <c r="N742" s="552" t="s">
        <v>1875</v>
      </c>
      <c r="O742" s="61" t="s">
        <v>3161</v>
      </c>
      <c r="P742" s="346" t="s">
        <v>1985</v>
      </c>
      <c r="Q742" s="347"/>
      <c r="R742" s="53" t="s">
        <v>4700</v>
      </c>
      <c r="S742" s="348" t="s">
        <v>5214</v>
      </c>
      <c r="T742" s="349"/>
      <c r="U742" s="349"/>
      <c r="V742" s="349"/>
      <c r="W742" s="351"/>
      <c r="X742" s="352"/>
      <c r="Y742" s="353"/>
      <c r="AA742" s="63"/>
      <c r="AC742" s="61"/>
    </row>
    <row r="743" spans="1:29" ht="39" customHeight="1" x14ac:dyDescent="0.25">
      <c r="A743" s="325">
        <v>740</v>
      </c>
      <c r="B743" s="340" t="s">
        <v>1485</v>
      </c>
      <c r="C743" s="340" t="s">
        <v>1836</v>
      </c>
      <c r="D743" s="340" t="s">
        <v>1836</v>
      </c>
      <c r="E743" s="325" t="s">
        <v>2041</v>
      </c>
      <c r="F743" s="372" t="s">
        <v>5633</v>
      </c>
      <c r="G743" s="361" t="s">
        <v>881</v>
      </c>
      <c r="H743" s="354" t="s">
        <v>819</v>
      </c>
      <c r="I743" s="354">
        <v>22</v>
      </c>
      <c r="J743" s="354" t="s">
        <v>36</v>
      </c>
      <c r="K743" s="344"/>
      <c r="L743" s="344"/>
      <c r="M743" s="270" t="s">
        <v>740</v>
      </c>
      <c r="N743" s="552" t="s">
        <v>1875</v>
      </c>
      <c r="O743" s="61" t="s">
        <v>3156</v>
      </c>
      <c r="P743" s="346" t="s">
        <v>1985</v>
      </c>
      <c r="Q743" s="347"/>
      <c r="R743" s="53" t="s">
        <v>4700</v>
      </c>
      <c r="S743" s="348" t="s">
        <v>5214</v>
      </c>
      <c r="T743" s="349"/>
      <c r="U743" s="349"/>
      <c r="V743" s="349"/>
      <c r="W743" s="351"/>
      <c r="X743" s="352"/>
      <c r="Y743" s="353"/>
      <c r="AA743" s="63"/>
      <c r="AC743" s="61"/>
    </row>
    <row r="744" spans="1:29" ht="51" customHeight="1" x14ac:dyDescent="0.25">
      <c r="A744" s="325">
        <v>741</v>
      </c>
      <c r="B744" s="340" t="s">
        <v>1485</v>
      </c>
      <c r="C744" s="340" t="s">
        <v>1836</v>
      </c>
      <c r="D744" s="340" t="s">
        <v>1836</v>
      </c>
      <c r="E744" s="325" t="s">
        <v>2041</v>
      </c>
      <c r="F744" s="372" t="s">
        <v>5633</v>
      </c>
      <c r="G744" s="361" t="s">
        <v>882</v>
      </c>
      <c r="H744" s="354" t="s">
        <v>822</v>
      </c>
      <c r="I744" s="354">
        <v>24</v>
      </c>
      <c r="J744" s="354" t="s">
        <v>19</v>
      </c>
      <c r="K744" s="343"/>
      <c r="L744" s="344"/>
      <c r="M744" s="270" t="s">
        <v>740</v>
      </c>
      <c r="N744" s="552" t="s">
        <v>3162</v>
      </c>
      <c r="O744" s="61" t="s">
        <v>3163</v>
      </c>
      <c r="P744" s="346" t="s">
        <v>1979</v>
      </c>
      <c r="Q744" s="347"/>
      <c r="R744" s="53" t="s">
        <v>4749</v>
      </c>
      <c r="S744" s="348" t="s">
        <v>5214</v>
      </c>
      <c r="T744" s="349"/>
      <c r="U744" s="349"/>
      <c r="V744" s="349"/>
      <c r="W744" s="351"/>
      <c r="X744" s="352"/>
      <c r="Y744" s="353"/>
      <c r="AA744" s="63"/>
      <c r="AC744" s="61"/>
    </row>
    <row r="745" spans="1:29" ht="38.25" customHeight="1" x14ac:dyDescent="0.25">
      <c r="A745" s="325">
        <v>742</v>
      </c>
      <c r="B745" s="340" t="s">
        <v>1485</v>
      </c>
      <c r="C745" s="340" t="s">
        <v>1836</v>
      </c>
      <c r="D745" s="340" t="s">
        <v>1836</v>
      </c>
      <c r="E745" s="325" t="s">
        <v>2041</v>
      </c>
      <c r="F745" s="372" t="s">
        <v>5633</v>
      </c>
      <c r="G745" s="361" t="s">
        <v>883</v>
      </c>
      <c r="H745" s="354">
        <v>4</v>
      </c>
      <c r="I745" s="354">
        <v>25</v>
      </c>
      <c r="J745" s="354" t="s">
        <v>46</v>
      </c>
      <c r="K745" s="343"/>
      <c r="L745" s="344"/>
      <c r="M745" s="270" t="s">
        <v>740</v>
      </c>
      <c r="N745" s="552"/>
      <c r="O745" s="61" t="s">
        <v>3164</v>
      </c>
      <c r="P745" s="346" t="s">
        <v>1985</v>
      </c>
      <c r="Q745" s="347"/>
      <c r="R745" s="53" t="s">
        <v>4700</v>
      </c>
      <c r="S745" s="348" t="s">
        <v>5214</v>
      </c>
      <c r="T745" s="349"/>
      <c r="U745" s="349"/>
      <c r="V745" s="349"/>
      <c r="W745" s="351"/>
      <c r="X745" s="352"/>
      <c r="Y745" s="353"/>
      <c r="AA745" s="63"/>
      <c r="AC745" s="61"/>
    </row>
    <row r="746" spans="1:29" ht="38.25" customHeight="1" x14ac:dyDescent="0.25">
      <c r="A746" s="325">
        <v>743</v>
      </c>
      <c r="B746" s="340" t="s">
        <v>1485</v>
      </c>
      <c r="C746" s="340" t="s">
        <v>1836</v>
      </c>
      <c r="D746" s="340" t="s">
        <v>1836</v>
      </c>
      <c r="E746" s="325" t="s">
        <v>2041</v>
      </c>
      <c r="F746" s="372" t="s">
        <v>5633</v>
      </c>
      <c r="G746" s="361" t="s">
        <v>884</v>
      </c>
      <c r="H746" s="354" t="s">
        <v>539</v>
      </c>
      <c r="I746" s="354">
        <v>26</v>
      </c>
      <c r="J746" s="354" t="s">
        <v>36</v>
      </c>
      <c r="K746" s="343"/>
      <c r="L746" s="344"/>
      <c r="M746" s="270" t="s">
        <v>740</v>
      </c>
      <c r="N746" s="552" t="s">
        <v>1834</v>
      </c>
      <c r="O746" s="61" t="s">
        <v>3165</v>
      </c>
      <c r="P746" s="346" t="s">
        <v>1985</v>
      </c>
      <c r="Q746" s="347"/>
      <c r="R746" s="53" t="s">
        <v>4700</v>
      </c>
      <c r="S746" s="348" t="s">
        <v>5214</v>
      </c>
      <c r="T746" s="349"/>
      <c r="U746" s="349"/>
      <c r="V746" s="349"/>
      <c r="W746" s="351"/>
      <c r="X746" s="352"/>
      <c r="Y746" s="353"/>
      <c r="AA746" s="63"/>
      <c r="AC746" s="61"/>
    </row>
    <row r="747" spans="1:29" ht="51" customHeight="1" x14ac:dyDescent="0.25">
      <c r="A747" s="325">
        <v>744</v>
      </c>
      <c r="B747" s="340" t="s">
        <v>1485</v>
      </c>
      <c r="C747" s="340" t="s">
        <v>1836</v>
      </c>
      <c r="D747" s="340" t="s">
        <v>1836</v>
      </c>
      <c r="E747" s="325" t="s">
        <v>2041</v>
      </c>
      <c r="F747" s="372" t="s">
        <v>5633</v>
      </c>
      <c r="G747" s="361" t="s">
        <v>885</v>
      </c>
      <c r="H747" s="354" t="s">
        <v>886</v>
      </c>
      <c r="I747" s="354">
        <v>28</v>
      </c>
      <c r="J747" s="354" t="s">
        <v>19</v>
      </c>
      <c r="K747" s="343"/>
      <c r="L747" s="344"/>
      <c r="M747" s="270" t="s">
        <v>740</v>
      </c>
      <c r="N747" s="552" t="s">
        <v>3162</v>
      </c>
      <c r="O747" s="61" t="s">
        <v>3166</v>
      </c>
      <c r="P747" s="346" t="s">
        <v>1979</v>
      </c>
      <c r="Q747" s="347"/>
      <c r="R747" s="53" t="s">
        <v>4749</v>
      </c>
      <c r="S747" s="348" t="s">
        <v>5214</v>
      </c>
      <c r="T747" s="349"/>
      <c r="U747" s="349"/>
      <c r="V747" s="349"/>
      <c r="W747" s="351"/>
      <c r="X747" s="352"/>
      <c r="Y747" s="353"/>
      <c r="AA747" s="63"/>
      <c r="AC747" s="61"/>
    </row>
    <row r="748" spans="1:29" ht="38.25" customHeight="1" x14ac:dyDescent="0.25">
      <c r="A748" s="325">
        <v>745</v>
      </c>
      <c r="B748" s="340" t="s">
        <v>1485</v>
      </c>
      <c r="C748" s="340" t="s">
        <v>1836</v>
      </c>
      <c r="D748" s="340" t="s">
        <v>1836</v>
      </c>
      <c r="E748" s="325" t="s">
        <v>2041</v>
      </c>
      <c r="F748" s="372" t="s">
        <v>5633</v>
      </c>
      <c r="G748" s="361" t="s">
        <v>887</v>
      </c>
      <c r="H748" s="354" t="s">
        <v>888</v>
      </c>
      <c r="I748" s="354">
        <v>29</v>
      </c>
      <c r="J748" s="354" t="s">
        <v>36</v>
      </c>
      <c r="K748" s="343"/>
      <c r="L748" s="344"/>
      <c r="M748" s="270" t="s">
        <v>740</v>
      </c>
      <c r="N748" s="552" t="s">
        <v>1875</v>
      </c>
      <c r="O748" s="61" t="s">
        <v>3167</v>
      </c>
      <c r="P748" s="346" t="s">
        <v>1985</v>
      </c>
      <c r="Q748" s="347"/>
      <c r="R748" s="53" t="s">
        <v>4700</v>
      </c>
      <c r="S748" s="348" t="s">
        <v>5214</v>
      </c>
      <c r="T748" s="349"/>
      <c r="U748" s="349"/>
      <c r="V748" s="349"/>
      <c r="W748" s="351"/>
      <c r="X748" s="352"/>
      <c r="Y748" s="353"/>
      <c r="AA748" s="63"/>
      <c r="AC748" s="61"/>
    </row>
    <row r="749" spans="1:29" ht="51" customHeight="1" x14ac:dyDescent="0.25">
      <c r="A749" s="325">
        <v>746</v>
      </c>
      <c r="B749" s="340" t="s">
        <v>1485</v>
      </c>
      <c r="C749" s="340" t="s">
        <v>1836</v>
      </c>
      <c r="D749" s="340" t="s">
        <v>1836</v>
      </c>
      <c r="E749" s="325" t="s">
        <v>2041</v>
      </c>
      <c r="F749" s="372" t="s">
        <v>5633</v>
      </c>
      <c r="G749" s="361" t="s">
        <v>889</v>
      </c>
      <c r="H749" s="466" t="s">
        <v>890</v>
      </c>
      <c r="I749" s="354">
        <v>30</v>
      </c>
      <c r="J749" s="354" t="s">
        <v>46</v>
      </c>
      <c r="K749" s="343"/>
      <c r="L749" s="344"/>
      <c r="M749" s="270" t="s">
        <v>740</v>
      </c>
      <c r="N749" s="552" t="s">
        <v>1875</v>
      </c>
      <c r="O749" s="61" t="s">
        <v>3168</v>
      </c>
      <c r="P749" s="346" t="s">
        <v>1985</v>
      </c>
      <c r="Q749" s="347"/>
      <c r="R749" s="53" t="s">
        <v>4700</v>
      </c>
      <c r="S749" s="348" t="s">
        <v>5214</v>
      </c>
      <c r="T749" s="349"/>
      <c r="U749" s="349"/>
      <c r="V749" s="349"/>
      <c r="W749" s="351"/>
      <c r="X749" s="352"/>
      <c r="Y749" s="353"/>
      <c r="AA749" s="63"/>
      <c r="AC749" s="61"/>
    </row>
    <row r="750" spans="1:29" ht="30" customHeight="1" x14ac:dyDescent="0.25">
      <c r="A750" s="325">
        <v>747</v>
      </c>
      <c r="B750" s="340" t="s">
        <v>1485</v>
      </c>
      <c r="C750" s="340" t="s">
        <v>1836</v>
      </c>
      <c r="D750" s="340" t="s">
        <v>1836</v>
      </c>
      <c r="E750" s="325" t="s">
        <v>2041</v>
      </c>
      <c r="F750" s="372" t="s">
        <v>5633</v>
      </c>
      <c r="G750" s="361" t="s">
        <v>891</v>
      </c>
      <c r="H750" s="354" t="s">
        <v>892</v>
      </c>
      <c r="I750" s="354">
        <v>40</v>
      </c>
      <c r="J750" s="354" t="s">
        <v>36</v>
      </c>
      <c r="K750" s="343"/>
      <c r="L750" s="344"/>
      <c r="M750" s="270" t="s">
        <v>740</v>
      </c>
      <c r="N750" s="552" t="s">
        <v>1875</v>
      </c>
      <c r="O750" s="61" t="s">
        <v>3169</v>
      </c>
      <c r="P750" s="346" t="s">
        <v>1985</v>
      </c>
      <c r="Q750" s="347"/>
      <c r="R750" s="53" t="s">
        <v>4700</v>
      </c>
      <c r="S750" s="348" t="s">
        <v>5214</v>
      </c>
      <c r="T750" s="349"/>
      <c r="U750" s="349"/>
      <c r="V750" s="349"/>
      <c r="W750" s="351"/>
      <c r="X750" s="352"/>
      <c r="Y750" s="353"/>
      <c r="AA750" s="63"/>
      <c r="AC750" s="61"/>
    </row>
    <row r="751" spans="1:29" ht="38.25" customHeight="1" x14ac:dyDescent="0.25">
      <c r="A751" s="325">
        <v>748</v>
      </c>
      <c r="B751" s="340" t="s">
        <v>1485</v>
      </c>
      <c r="C751" s="340" t="s">
        <v>1836</v>
      </c>
      <c r="D751" s="340" t="s">
        <v>1836</v>
      </c>
      <c r="E751" s="325" t="s">
        <v>2041</v>
      </c>
      <c r="F751" s="372" t="s">
        <v>5633</v>
      </c>
      <c r="G751" s="361" t="s">
        <v>893</v>
      </c>
      <c r="H751" s="466" t="s">
        <v>894</v>
      </c>
      <c r="I751" s="354">
        <v>50</v>
      </c>
      <c r="J751" s="354" t="s">
        <v>46</v>
      </c>
      <c r="K751" s="344"/>
      <c r="L751" s="344"/>
      <c r="M751" s="270" t="s">
        <v>740</v>
      </c>
      <c r="N751" s="552" t="s">
        <v>1875</v>
      </c>
      <c r="O751" s="61" t="s">
        <v>3170</v>
      </c>
      <c r="P751" s="346" t="s">
        <v>1985</v>
      </c>
      <c r="Q751" s="347"/>
      <c r="R751" s="53" t="s">
        <v>4700</v>
      </c>
      <c r="S751" s="348" t="s">
        <v>5214</v>
      </c>
      <c r="T751" s="349"/>
      <c r="U751" s="349"/>
      <c r="V751" s="349"/>
      <c r="W751" s="351"/>
      <c r="X751" s="352"/>
      <c r="Y751" s="353"/>
      <c r="AA751" s="63"/>
      <c r="AC751" s="61"/>
    </row>
    <row r="752" spans="1:29" ht="30" customHeight="1" x14ac:dyDescent="0.25">
      <c r="A752" s="325">
        <v>749</v>
      </c>
      <c r="B752" s="340" t="s">
        <v>1485</v>
      </c>
      <c r="C752" s="340" t="s">
        <v>1836</v>
      </c>
      <c r="D752" s="340" t="s">
        <v>1836</v>
      </c>
      <c r="E752" s="325" t="s">
        <v>2041</v>
      </c>
      <c r="F752" s="372" t="s">
        <v>5633</v>
      </c>
      <c r="G752" s="361" t="s">
        <v>895</v>
      </c>
      <c r="H752" s="466" t="s">
        <v>894</v>
      </c>
      <c r="I752" s="354">
        <v>51</v>
      </c>
      <c r="J752" s="354" t="s">
        <v>19</v>
      </c>
      <c r="K752" s="343"/>
      <c r="L752" s="344"/>
      <c r="M752" s="270" t="s">
        <v>740</v>
      </c>
      <c r="N752" s="552" t="s">
        <v>1875</v>
      </c>
      <c r="O752" s="61" t="s">
        <v>3156</v>
      </c>
      <c r="P752" s="346" t="s">
        <v>1985</v>
      </c>
      <c r="Q752" s="347"/>
      <c r="R752" s="53" t="s">
        <v>4700</v>
      </c>
      <c r="S752" s="348" t="s">
        <v>5214</v>
      </c>
      <c r="T752" s="349"/>
      <c r="U752" s="349"/>
      <c r="V752" s="349"/>
      <c r="W752" s="351"/>
      <c r="X752" s="352"/>
      <c r="Y752" s="353"/>
      <c r="AA752" s="63"/>
      <c r="AC752" s="61"/>
    </row>
    <row r="753" spans="1:29" ht="51.75" customHeight="1" x14ac:dyDescent="0.25">
      <c r="A753" s="325">
        <v>750</v>
      </c>
      <c r="B753" s="340" t="s">
        <v>1485</v>
      </c>
      <c r="C753" s="340" t="s">
        <v>1836</v>
      </c>
      <c r="D753" s="340" t="s">
        <v>1836</v>
      </c>
      <c r="E753" s="325" t="s">
        <v>2041</v>
      </c>
      <c r="F753" s="372" t="s">
        <v>5633</v>
      </c>
      <c r="G753" s="361" t="s">
        <v>896</v>
      </c>
      <c r="H753" s="354" t="s">
        <v>894</v>
      </c>
      <c r="I753" s="354">
        <v>53</v>
      </c>
      <c r="J753" s="354" t="s">
        <v>19</v>
      </c>
      <c r="K753" s="344"/>
      <c r="L753" s="344"/>
      <c r="M753" s="270" t="s">
        <v>740</v>
      </c>
      <c r="N753" s="552" t="s">
        <v>1875</v>
      </c>
      <c r="O753" s="61" t="s">
        <v>3171</v>
      </c>
      <c r="P753" s="346" t="s">
        <v>1985</v>
      </c>
      <c r="Q753" s="347"/>
      <c r="R753" s="53" t="s">
        <v>4700</v>
      </c>
      <c r="S753" s="348" t="s">
        <v>5214</v>
      </c>
      <c r="T753" s="349"/>
      <c r="U753" s="349"/>
      <c r="V753" s="349"/>
      <c r="W753" s="351"/>
      <c r="X753" s="352"/>
      <c r="Y753" s="353"/>
      <c r="AA753" s="63"/>
      <c r="AC753" s="61"/>
    </row>
    <row r="754" spans="1:29" ht="89.25" customHeight="1" x14ac:dyDescent="0.25">
      <c r="A754" s="325">
        <v>751</v>
      </c>
      <c r="B754" s="340" t="s">
        <v>1485</v>
      </c>
      <c r="C754" s="340" t="s">
        <v>1836</v>
      </c>
      <c r="D754" s="340" t="s">
        <v>1836</v>
      </c>
      <c r="E754" s="325" t="s">
        <v>2041</v>
      </c>
      <c r="F754" s="372" t="s">
        <v>5633</v>
      </c>
      <c r="G754" s="361" t="s">
        <v>897</v>
      </c>
      <c r="H754" s="354" t="s">
        <v>898</v>
      </c>
      <c r="I754" s="354" t="s">
        <v>899</v>
      </c>
      <c r="J754" s="354" t="s">
        <v>19</v>
      </c>
      <c r="K754" s="343"/>
      <c r="L754" s="344"/>
      <c r="M754" s="270" t="s">
        <v>740</v>
      </c>
      <c r="N754" s="552" t="s">
        <v>1875</v>
      </c>
      <c r="O754" s="61" t="s">
        <v>3172</v>
      </c>
      <c r="P754" s="346" t="s">
        <v>1985</v>
      </c>
      <c r="Q754" s="347"/>
      <c r="R754" s="53" t="s">
        <v>4700</v>
      </c>
      <c r="S754" s="348" t="s">
        <v>5214</v>
      </c>
      <c r="T754" s="349"/>
      <c r="U754" s="349"/>
      <c r="V754" s="349"/>
      <c r="W754" s="351"/>
      <c r="X754" s="352"/>
      <c r="Y754" s="353"/>
      <c r="AA754" s="63"/>
      <c r="AC754" s="61"/>
    </row>
    <row r="755" spans="1:29" ht="38.25" customHeight="1" x14ac:dyDescent="0.25">
      <c r="A755" s="325">
        <v>752</v>
      </c>
      <c r="B755" s="340" t="s">
        <v>1485</v>
      </c>
      <c r="C755" s="340" t="s">
        <v>1836</v>
      </c>
      <c r="D755" s="340" t="s">
        <v>1836</v>
      </c>
      <c r="E755" s="325" t="s">
        <v>2041</v>
      </c>
      <c r="F755" s="372" t="s">
        <v>5633</v>
      </c>
      <c r="G755" s="361" t="s">
        <v>900</v>
      </c>
      <c r="H755" s="434" t="s">
        <v>898</v>
      </c>
      <c r="I755" s="434">
        <v>60</v>
      </c>
      <c r="J755" s="434" t="s">
        <v>19</v>
      </c>
      <c r="K755" s="344"/>
      <c r="L755" s="344"/>
      <c r="M755" s="270" t="s">
        <v>740</v>
      </c>
      <c r="N755" s="552" t="s">
        <v>1875</v>
      </c>
      <c r="O755" s="61" t="s">
        <v>3173</v>
      </c>
      <c r="P755" s="346" t="s">
        <v>1985</v>
      </c>
      <c r="Q755" s="347"/>
      <c r="R755" s="53" t="s">
        <v>4700</v>
      </c>
      <c r="S755" s="348" t="s">
        <v>5214</v>
      </c>
      <c r="T755" s="349"/>
      <c r="U755" s="349"/>
      <c r="V755" s="349"/>
      <c r="W755" s="351"/>
      <c r="X755" s="352"/>
      <c r="Y755" s="353"/>
      <c r="AA755" s="63"/>
      <c r="AC755" s="61"/>
    </row>
    <row r="756" spans="1:29" ht="38.25" customHeight="1" x14ac:dyDescent="0.25">
      <c r="A756" s="325">
        <v>753</v>
      </c>
      <c r="B756" s="340" t="s">
        <v>1485</v>
      </c>
      <c r="C756" s="340" t="s">
        <v>1836</v>
      </c>
      <c r="D756" s="340" t="s">
        <v>1836</v>
      </c>
      <c r="E756" s="325" t="s">
        <v>2041</v>
      </c>
      <c r="F756" s="372" t="s">
        <v>5633</v>
      </c>
      <c r="G756" s="361" t="s">
        <v>901</v>
      </c>
      <c r="H756" s="354" t="s">
        <v>898</v>
      </c>
      <c r="I756" s="354" t="s">
        <v>902</v>
      </c>
      <c r="J756" s="354" t="s">
        <v>19</v>
      </c>
      <c r="K756" s="343"/>
      <c r="L756" s="344"/>
      <c r="M756" s="270" t="s">
        <v>740</v>
      </c>
      <c r="N756" s="552" t="s">
        <v>1875</v>
      </c>
      <c r="O756" s="61" t="s">
        <v>3174</v>
      </c>
      <c r="P756" s="346" t="s">
        <v>1985</v>
      </c>
      <c r="Q756" s="347"/>
      <c r="R756" s="53" t="s">
        <v>4700</v>
      </c>
      <c r="S756" s="348" t="s">
        <v>5214</v>
      </c>
      <c r="T756" s="349"/>
      <c r="U756" s="349"/>
      <c r="V756" s="349"/>
      <c r="W756" s="351"/>
      <c r="X756" s="352"/>
      <c r="Y756" s="353"/>
      <c r="AA756" s="63"/>
      <c r="AC756" s="61"/>
    </row>
    <row r="757" spans="1:29" ht="72" customHeight="1" x14ac:dyDescent="0.25">
      <c r="A757" s="325">
        <v>754</v>
      </c>
      <c r="B757" s="340" t="s">
        <v>1836</v>
      </c>
      <c r="C757" s="340" t="s">
        <v>1836</v>
      </c>
      <c r="D757" s="340" t="s">
        <v>1485</v>
      </c>
      <c r="E757" s="325" t="s">
        <v>1852</v>
      </c>
      <c r="F757" s="372" t="s">
        <v>5634</v>
      </c>
      <c r="G757" s="436" t="s">
        <v>549</v>
      </c>
      <c r="H757" s="460"/>
      <c r="I757" s="460"/>
      <c r="J757" s="399" t="s">
        <v>19</v>
      </c>
      <c r="K757" s="437" t="s">
        <v>20</v>
      </c>
      <c r="L757" s="438"/>
      <c r="M757" s="270" t="s">
        <v>740</v>
      </c>
      <c r="N757" s="96" t="s">
        <v>1902</v>
      </c>
      <c r="O757" s="37" t="s">
        <v>1925</v>
      </c>
      <c r="P757" s="346" t="s">
        <v>3618</v>
      </c>
      <c r="Q757" s="347"/>
      <c r="R757" s="53" t="s">
        <v>4786</v>
      </c>
      <c r="S757" s="348" t="s">
        <v>5214</v>
      </c>
      <c r="T757" s="349"/>
      <c r="U757" s="349"/>
      <c r="V757" s="349"/>
      <c r="W757" s="351"/>
      <c r="X757" s="352"/>
      <c r="Y757" s="353"/>
      <c r="AA757" s="63"/>
      <c r="AC757" s="37"/>
    </row>
    <row r="758" spans="1:29" ht="30" customHeight="1" x14ac:dyDescent="0.25">
      <c r="A758" s="325">
        <v>755</v>
      </c>
      <c r="B758" s="371"/>
      <c r="C758" s="371"/>
      <c r="D758" s="371" t="s">
        <v>1485</v>
      </c>
      <c r="E758" s="325" t="s">
        <v>1853</v>
      </c>
      <c r="F758" s="372" t="s">
        <v>5635</v>
      </c>
      <c r="G758" s="361" t="s">
        <v>903</v>
      </c>
      <c r="H758" s="354" t="s">
        <v>904</v>
      </c>
      <c r="I758" s="354">
        <v>8</v>
      </c>
      <c r="J758" s="354" t="s">
        <v>46</v>
      </c>
      <c r="K758" s="344"/>
      <c r="L758" s="344"/>
      <c r="M758" s="270" t="s">
        <v>740</v>
      </c>
      <c r="N758" s="96" t="s">
        <v>1902</v>
      </c>
      <c r="O758" s="38" t="s">
        <v>2438</v>
      </c>
      <c r="P758" s="346" t="s">
        <v>4455</v>
      </c>
      <c r="Q758" s="347"/>
      <c r="R758" s="53" t="s">
        <v>4690</v>
      </c>
      <c r="S758" s="348" t="str">
        <f>IF(OR(TAB_DJD2_FELIN[[#This Row],[Décision DGA]]="OK",TAB_DJD2_FELIN[[#This Row],[Décision DGA]]="AVPE"),"Réponse faite","")</f>
        <v>Réponse faite</v>
      </c>
      <c r="T758" s="349"/>
      <c r="U758" s="349"/>
      <c r="V758" s="349"/>
      <c r="W758" s="351"/>
      <c r="X758" s="352"/>
      <c r="Y758" s="353"/>
      <c r="AA758" s="63"/>
      <c r="AC758" s="38"/>
    </row>
    <row r="759" spans="1:29" ht="30" customHeight="1" x14ac:dyDescent="0.25">
      <c r="A759" s="325">
        <v>756</v>
      </c>
      <c r="B759" s="371"/>
      <c r="C759" s="371"/>
      <c r="D759" s="371" t="s">
        <v>1485</v>
      </c>
      <c r="E759" s="325" t="s">
        <v>1853</v>
      </c>
      <c r="F759" s="372" t="s">
        <v>5635</v>
      </c>
      <c r="G759" s="361" t="s">
        <v>905</v>
      </c>
      <c r="H759" s="354" t="s">
        <v>906</v>
      </c>
      <c r="I759" s="354">
        <v>10</v>
      </c>
      <c r="J759" s="354" t="s">
        <v>46</v>
      </c>
      <c r="K759" s="344"/>
      <c r="L759" s="344"/>
      <c r="M759" s="270" t="s">
        <v>740</v>
      </c>
      <c r="N759" s="96" t="s">
        <v>1902</v>
      </c>
      <c r="O759" s="38" t="s">
        <v>2781</v>
      </c>
      <c r="P759" s="346" t="s">
        <v>4455</v>
      </c>
      <c r="Q759" s="347"/>
      <c r="R759" s="53" t="s">
        <v>4690</v>
      </c>
      <c r="S759" s="348" t="str">
        <f>IF(OR(TAB_DJD2_FELIN[[#This Row],[Décision DGA]]="OK",TAB_DJD2_FELIN[[#This Row],[Décision DGA]]="AVPE"),"Réponse faite","")</f>
        <v>Réponse faite</v>
      </c>
      <c r="T759" s="349"/>
      <c r="U759" s="349"/>
      <c r="V759" s="349"/>
      <c r="W759" s="351"/>
      <c r="X759" s="352"/>
      <c r="Y759" s="353"/>
      <c r="AA759" s="63"/>
      <c r="AC759" s="38"/>
    </row>
    <row r="760" spans="1:29" ht="30" customHeight="1" x14ac:dyDescent="0.25">
      <c r="A760" s="325">
        <v>757</v>
      </c>
      <c r="B760" s="371"/>
      <c r="C760" s="371"/>
      <c r="D760" s="371" t="s">
        <v>1485</v>
      </c>
      <c r="E760" s="325" t="s">
        <v>1853</v>
      </c>
      <c r="F760" s="372" t="s">
        <v>5635</v>
      </c>
      <c r="G760" s="361" t="s">
        <v>907</v>
      </c>
      <c r="H760" s="354" t="s">
        <v>908</v>
      </c>
      <c r="I760" s="354">
        <v>12</v>
      </c>
      <c r="J760" s="354" t="s">
        <v>121</v>
      </c>
      <c r="K760" s="344"/>
      <c r="L760" s="344"/>
      <c r="M760" s="270" t="s">
        <v>740</v>
      </c>
      <c r="N760" s="96" t="s">
        <v>1902</v>
      </c>
      <c r="O760" s="38" t="s">
        <v>2781</v>
      </c>
      <c r="P760" s="363" t="s">
        <v>4455</v>
      </c>
      <c r="Q760" s="363"/>
      <c r="R760" s="90" t="s">
        <v>4690</v>
      </c>
      <c r="S760" s="348" t="str">
        <f>IF(OR(TAB_DJD2_FELIN[[#This Row],[Décision DGA]]="OK",TAB_DJD2_FELIN[[#This Row],[Décision DGA]]="AVPE"),"Réponse faite","")</f>
        <v>Réponse faite</v>
      </c>
      <c r="T760" s="359"/>
      <c r="U760" s="359"/>
      <c r="V760" s="359"/>
      <c r="W760" s="364"/>
      <c r="X760" s="365"/>
      <c r="Y760" s="366"/>
      <c r="AA760" s="63"/>
      <c r="AC760" s="38"/>
    </row>
    <row r="761" spans="1:29" ht="30" customHeight="1" x14ac:dyDescent="0.25">
      <c r="A761" s="325">
        <v>758</v>
      </c>
      <c r="B761" s="371"/>
      <c r="C761" s="371"/>
      <c r="D761" s="371" t="s">
        <v>1485</v>
      </c>
      <c r="E761" s="325" t="s">
        <v>1853</v>
      </c>
      <c r="F761" s="372" t="s">
        <v>5635</v>
      </c>
      <c r="G761" s="361" t="s">
        <v>909</v>
      </c>
      <c r="H761" s="354" t="s">
        <v>910</v>
      </c>
      <c r="I761" s="354">
        <v>12</v>
      </c>
      <c r="J761" s="354" t="s">
        <v>46</v>
      </c>
      <c r="K761" s="344"/>
      <c r="L761" s="344"/>
      <c r="M761" s="270" t="s">
        <v>740</v>
      </c>
      <c r="N761" s="96" t="s">
        <v>1902</v>
      </c>
      <c r="O761" s="38" t="s">
        <v>2438</v>
      </c>
      <c r="P761" s="346" t="s">
        <v>4455</v>
      </c>
      <c r="Q761" s="347"/>
      <c r="R761" s="53" t="s">
        <v>4690</v>
      </c>
      <c r="S761" s="348" t="str">
        <f>IF(OR(TAB_DJD2_FELIN[[#This Row],[Décision DGA]]="OK",TAB_DJD2_FELIN[[#This Row],[Décision DGA]]="AVPE"),"Réponse faite","")</f>
        <v>Réponse faite</v>
      </c>
      <c r="T761" s="349"/>
      <c r="U761" s="349"/>
      <c r="V761" s="349"/>
      <c r="W761" s="351"/>
      <c r="X761" s="352"/>
      <c r="Y761" s="353"/>
      <c r="AA761" s="63"/>
      <c r="AC761" s="38"/>
    </row>
    <row r="762" spans="1:29" ht="51" customHeight="1" x14ac:dyDescent="0.25">
      <c r="A762" s="325">
        <v>759</v>
      </c>
      <c r="B762" s="371"/>
      <c r="C762" s="371"/>
      <c r="D762" s="371" t="s">
        <v>1485</v>
      </c>
      <c r="E762" s="325" t="s">
        <v>1853</v>
      </c>
      <c r="F762" s="372" t="s">
        <v>5635</v>
      </c>
      <c r="G762" s="361" t="s">
        <v>911</v>
      </c>
      <c r="H762" s="354" t="s">
        <v>912</v>
      </c>
      <c r="I762" s="354">
        <v>13</v>
      </c>
      <c r="J762" s="354" t="s">
        <v>46</v>
      </c>
      <c r="K762" s="344"/>
      <c r="L762" s="344"/>
      <c r="M762" s="270" t="s">
        <v>740</v>
      </c>
      <c r="N762" s="96" t="s">
        <v>1902</v>
      </c>
      <c r="O762" s="38" t="s">
        <v>2438</v>
      </c>
      <c r="P762" s="346" t="s">
        <v>4455</v>
      </c>
      <c r="Q762" s="347"/>
      <c r="R762" s="53" t="s">
        <v>4690</v>
      </c>
      <c r="S762" s="348" t="str">
        <f>IF(OR(TAB_DJD2_FELIN[[#This Row],[Décision DGA]]="OK",TAB_DJD2_FELIN[[#This Row],[Décision DGA]]="AVPE"),"Réponse faite","")</f>
        <v>Réponse faite</v>
      </c>
      <c r="T762" s="349"/>
      <c r="U762" s="349"/>
      <c r="V762" s="349"/>
      <c r="W762" s="351"/>
      <c r="X762" s="352"/>
      <c r="Y762" s="353"/>
      <c r="AA762" s="63"/>
      <c r="AC762" s="38"/>
    </row>
    <row r="763" spans="1:29" ht="51" customHeight="1" x14ac:dyDescent="0.25">
      <c r="A763" s="325">
        <v>760</v>
      </c>
      <c r="B763" s="371"/>
      <c r="C763" s="371"/>
      <c r="D763" s="371" t="s">
        <v>1485</v>
      </c>
      <c r="E763" s="325" t="s">
        <v>1853</v>
      </c>
      <c r="F763" s="372" t="s">
        <v>5635</v>
      </c>
      <c r="G763" s="361" t="s">
        <v>913</v>
      </c>
      <c r="H763" s="354" t="s">
        <v>914</v>
      </c>
      <c r="I763" s="354">
        <v>19</v>
      </c>
      <c r="J763" s="354" t="s">
        <v>46</v>
      </c>
      <c r="K763" s="343"/>
      <c r="L763" s="344"/>
      <c r="M763" s="270" t="s">
        <v>740</v>
      </c>
      <c r="N763" s="96" t="s">
        <v>1902</v>
      </c>
      <c r="O763" s="38" t="s">
        <v>2438</v>
      </c>
      <c r="P763" s="346" t="s">
        <v>4455</v>
      </c>
      <c r="Q763" s="347"/>
      <c r="R763" s="53" t="s">
        <v>4690</v>
      </c>
      <c r="S763" s="348" t="str">
        <f>IF(OR(TAB_DJD2_FELIN[[#This Row],[Décision DGA]]="OK",TAB_DJD2_FELIN[[#This Row],[Décision DGA]]="AVPE"),"Réponse faite","")</f>
        <v>Réponse faite</v>
      </c>
      <c r="T763" s="349"/>
      <c r="U763" s="349"/>
      <c r="V763" s="349"/>
      <c r="W763" s="351"/>
      <c r="X763" s="352"/>
      <c r="Y763" s="353"/>
      <c r="AA763" s="63"/>
      <c r="AC763" s="38"/>
    </row>
    <row r="764" spans="1:29" ht="140.25" customHeight="1" x14ac:dyDescent="0.25">
      <c r="A764" s="325">
        <v>761</v>
      </c>
      <c r="B764" s="340" t="s">
        <v>1836</v>
      </c>
      <c r="C764" s="340" t="s">
        <v>1836</v>
      </c>
      <c r="D764" s="340" t="s">
        <v>1485</v>
      </c>
      <c r="E764" s="325" t="s">
        <v>1853</v>
      </c>
      <c r="F764" s="372" t="s">
        <v>5636</v>
      </c>
      <c r="G764" s="361" t="s">
        <v>17</v>
      </c>
      <c r="H764" s="354">
        <v>4.0999999999999996</v>
      </c>
      <c r="I764" s="354">
        <v>8</v>
      </c>
      <c r="J764" s="354" t="s">
        <v>19</v>
      </c>
      <c r="K764" s="344" t="s">
        <v>20</v>
      </c>
      <c r="L764" s="344"/>
      <c r="M764" s="270" t="s">
        <v>740</v>
      </c>
      <c r="N764" s="96" t="s">
        <v>1902</v>
      </c>
      <c r="O764" s="37" t="s">
        <v>2782</v>
      </c>
      <c r="P764" s="346" t="s">
        <v>3618</v>
      </c>
      <c r="Q764" s="347"/>
      <c r="R764" s="53" t="s">
        <v>2032</v>
      </c>
      <c r="S764" s="348" t="s">
        <v>5214</v>
      </c>
      <c r="T764" s="349"/>
      <c r="U764" s="349"/>
      <c r="V764" s="349"/>
      <c r="W764" s="351"/>
      <c r="X764" s="352"/>
      <c r="Y764" s="353"/>
      <c r="AA764" s="63"/>
      <c r="AC764" s="37"/>
    </row>
    <row r="765" spans="1:29" ht="30" customHeight="1" x14ac:dyDescent="0.25">
      <c r="A765" s="325">
        <v>762</v>
      </c>
      <c r="B765" s="371"/>
      <c r="C765" s="371"/>
      <c r="D765" s="371" t="s">
        <v>1485</v>
      </c>
      <c r="E765" s="325" t="s">
        <v>1853</v>
      </c>
      <c r="F765" s="372" t="s">
        <v>5636</v>
      </c>
      <c r="G765" s="361" t="s">
        <v>21</v>
      </c>
      <c r="H765" s="354" t="s">
        <v>252</v>
      </c>
      <c r="I765" s="354">
        <v>11</v>
      </c>
      <c r="J765" s="354" t="s">
        <v>121</v>
      </c>
      <c r="K765" s="343"/>
      <c r="L765" s="344"/>
      <c r="M765" s="270" t="s">
        <v>740</v>
      </c>
      <c r="N765" s="96" t="s">
        <v>1902</v>
      </c>
      <c r="O765" s="38" t="s">
        <v>2438</v>
      </c>
      <c r="P765" s="346" t="s">
        <v>1985</v>
      </c>
      <c r="Q765" s="347"/>
      <c r="R765" s="53" t="s">
        <v>5123</v>
      </c>
      <c r="S765" s="348" t="str">
        <f>IF(OR(TAB_DJD2_FELIN[[#This Row],[Décision DGA]]="OK",TAB_DJD2_FELIN[[#This Row],[Décision DGA]]="AVPE"),"Réponse faite","")</f>
        <v>Réponse faite</v>
      </c>
      <c r="T765" s="349"/>
      <c r="U765" s="349"/>
      <c r="V765" s="349"/>
      <c r="W765" s="351"/>
      <c r="X765" s="352"/>
      <c r="Y765" s="353" t="s">
        <v>1521</v>
      </c>
      <c r="AA765" s="63"/>
      <c r="AC765" s="38"/>
    </row>
    <row r="766" spans="1:29" ht="30" customHeight="1" x14ac:dyDescent="0.25">
      <c r="A766" s="325">
        <v>763</v>
      </c>
      <c r="B766" s="371"/>
      <c r="C766" s="371"/>
      <c r="D766" s="371" t="s">
        <v>1485</v>
      </c>
      <c r="E766" s="325" t="s">
        <v>1853</v>
      </c>
      <c r="F766" s="372" t="s">
        <v>5636</v>
      </c>
      <c r="G766" s="361" t="s">
        <v>24</v>
      </c>
      <c r="H766" s="354" t="s">
        <v>364</v>
      </c>
      <c r="I766" s="354"/>
      <c r="J766" s="354" t="s">
        <v>46</v>
      </c>
      <c r="K766" s="343"/>
      <c r="L766" s="344"/>
      <c r="M766" s="270" t="s">
        <v>740</v>
      </c>
      <c r="N766" s="96" t="s">
        <v>1902</v>
      </c>
      <c r="O766" s="38" t="s">
        <v>2783</v>
      </c>
      <c r="P766" s="346" t="s">
        <v>1985</v>
      </c>
      <c r="Q766" s="347"/>
      <c r="R766" s="53" t="s">
        <v>5123</v>
      </c>
      <c r="S766" s="348" t="str">
        <f>IF(OR(TAB_DJD2_FELIN[[#This Row],[Décision DGA]]="OK",TAB_DJD2_FELIN[[#This Row],[Décision DGA]]="AVPE"),"Réponse faite","")</f>
        <v>Réponse faite</v>
      </c>
      <c r="T766" s="349"/>
      <c r="U766" s="349"/>
      <c r="V766" s="349"/>
      <c r="W766" s="351"/>
      <c r="X766" s="352"/>
      <c r="Y766" s="353" t="s">
        <v>1521</v>
      </c>
      <c r="AA766" s="63"/>
      <c r="AC766" s="38"/>
    </row>
    <row r="767" spans="1:29" ht="30" customHeight="1" x14ac:dyDescent="0.25">
      <c r="A767" s="325">
        <v>764</v>
      </c>
      <c r="B767" s="371"/>
      <c r="C767" s="371"/>
      <c r="D767" s="371" t="s">
        <v>1485</v>
      </c>
      <c r="E767" s="325" t="s">
        <v>1853</v>
      </c>
      <c r="F767" s="372" t="s">
        <v>5636</v>
      </c>
      <c r="G767" s="361" t="s">
        <v>903</v>
      </c>
      <c r="H767" s="354" t="s">
        <v>564</v>
      </c>
      <c r="I767" s="354"/>
      <c r="J767" s="354" t="s">
        <v>121</v>
      </c>
      <c r="K767" s="343"/>
      <c r="L767" s="344"/>
      <c r="M767" s="270" t="s">
        <v>740</v>
      </c>
      <c r="N767" s="96" t="s">
        <v>1902</v>
      </c>
      <c r="O767" s="38" t="s">
        <v>2438</v>
      </c>
      <c r="P767" s="346" t="s">
        <v>4455</v>
      </c>
      <c r="Q767" s="347"/>
      <c r="R767" s="53" t="s">
        <v>4690</v>
      </c>
      <c r="S767" s="348" t="str">
        <f>IF(OR(TAB_DJD2_FELIN[[#This Row],[Décision DGA]]="OK",TAB_DJD2_FELIN[[#This Row],[Décision DGA]]="AVPE"),"Réponse faite","")</f>
        <v>Réponse faite</v>
      </c>
      <c r="T767" s="349"/>
      <c r="U767" s="349"/>
      <c r="V767" s="349"/>
      <c r="W767" s="351"/>
      <c r="X767" s="352"/>
      <c r="Y767" s="353"/>
      <c r="AA767" s="63"/>
      <c r="AC767" s="38"/>
    </row>
    <row r="768" spans="1:29" ht="76.5" customHeight="1" x14ac:dyDescent="0.25">
      <c r="A768" s="325">
        <v>765</v>
      </c>
      <c r="B768" s="371"/>
      <c r="C768" s="371"/>
      <c r="D768" s="371" t="s">
        <v>1485</v>
      </c>
      <c r="E768" s="325" t="s">
        <v>1853</v>
      </c>
      <c r="F768" s="372" t="s">
        <v>5636</v>
      </c>
      <c r="G768" s="361" t="s">
        <v>905</v>
      </c>
      <c r="H768" s="354" t="s">
        <v>915</v>
      </c>
      <c r="I768" s="354">
        <v>9</v>
      </c>
      <c r="J768" s="354" t="s">
        <v>19</v>
      </c>
      <c r="K768" s="343"/>
      <c r="L768" s="344"/>
      <c r="M768" s="270" t="s">
        <v>740</v>
      </c>
      <c r="N768" s="96" t="s">
        <v>1902</v>
      </c>
      <c r="O768" s="38" t="s">
        <v>2438</v>
      </c>
      <c r="P768" s="363" t="s">
        <v>4455</v>
      </c>
      <c r="Q768" s="363"/>
      <c r="R768" s="90" t="s">
        <v>4690</v>
      </c>
      <c r="S768" s="348" t="str">
        <f>IF(OR(TAB_DJD2_FELIN[[#This Row],[Décision DGA]]="OK",TAB_DJD2_FELIN[[#This Row],[Décision DGA]]="AVPE"),"Réponse faite","")</f>
        <v>Réponse faite</v>
      </c>
      <c r="T768" s="359"/>
      <c r="U768" s="359"/>
      <c r="V768" s="359"/>
      <c r="W768" s="364"/>
      <c r="X768" s="365"/>
      <c r="Y768" s="366"/>
      <c r="AA768" s="63"/>
      <c r="AC768" s="38"/>
    </row>
    <row r="769" spans="1:29" ht="51" customHeight="1" x14ac:dyDescent="0.25">
      <c r="A769" s="325">
        <v>766</v>
      </c>
      <c r="B769" s="371"/>
      <c r="C769" s="371"/>
      <c r="D769" s="371" t="s">
        <v>1485</v>
      </c>
      <c r="E769" s="325" t="s">
        <v>1853</v>
      </c>
      <c r="F769" s="372" t="s">
        <v>5636</v>
      </c>
      <c r="G769" s="361" t="s">
        <v>907</v>
      </c>
      <c r="H769" s="354" t="s">
        <v>66</v>
      </c>
      <c r="I769" s="354">
        <v>10</v>
      </c>
      <c r="J769" s="354" t="s">
        <v>121</v>
      </c>
      <c r="K769" s="343"/>
      <c r="L769" s="344"/>
      <c r="M769" s="270" t="s">
        <v>740</v>
      </c>
      <c r="N769" s="96" t="s">
        <v>1902</v>
      </c>
      <c r="O769" s="38" t="s">
        <v>2438</v>
      </c>
      <c r="P769" s="346" t="s">
        <v>4455</v>
      </c>
      <c r="Q769" s="347"/>
      <c r="R769" s="53" t="s">
        <v>4690</v>
      </c>
      <c r="S769" s="348" t="str">
        <f>IF(OR(TAB_DJD2_FELIN[[#This Row],[Décision DGA]]="OK",TAB_DJD2_FELIN[[#This Row],[Décision DGA]]="AVPE"),"Réponse faite","")</f>
        <v>Réponse faite</v>
      </c>
      <c r="T769" s="349"/>
      <c r="U769" s="349"/>
      <c r="V769" s="349"/>
      <c r="W769" s="351"/>
      <c r="X769" s="352"/>
      <c r="Y769" s="353"/>
      <c r="AA769" s="63"/>
      <c r="AC769" s="38"/>
    </row>
    <row r="770" spans="1:29" ht="127.5" customHeight="1" x14ac:dyDescent="0.25">
      <c r="A770" s="325">
        <v>767</v>
      </c>
      <c r="B770" s="371"/>
      <c r="C770" s="371"/>
      <c r="D770" s="371" t="s">
        <v>1485</v>
      </c>
      <c r="E770" s="325" t="s">
        <v>1853</v>
      </c>
      <c r="F770" s="372" t="s">
        <v>5636</v>
      </c>
      <c r="G770" s="361" t="s">
        <v>909</v>
      </c>
      <c r="H770" s="354" t="s">
        <v>66</v>
      </c>
      <c r="I770" s="354">
        <v>11</v>
      </c>
      <c r="J770" s="354" t="s">
        <v>121</v>
      </c>
      <c r="K770" s="343"/>
      <c r="L770" s="344"/>
      <c r="M770" s="270" t="s">
        <v>740</v>
      </c>
      <c r="N770" s="96" t="s">
        <v>1902</v>
      </c>
      <c r="O770" s="38" t="s">
        <v>2438</v>
      </c>
      <c r="P770" s="346" t="s">
        <v>4455</v>
      </c>
      <c r="Q770" s="347"/>
      <c r="R770" s="53" t="s">
        <v>4690</v>
      </c>
      <c r="S770" s="348" t="str">
        <f>IF(OR(TAB_DJD2_FELIN[[#This Row],[Décision DGA]]="OK",TAB_DJD2_FELIN[[#This Row],[Décision DGA]]="AVPE"),"Réponse faite","")</f>
        <v>Réponse faite</v>
      </c>
      <c r="T770" s="349"/>
      <c r="U770" s="349"/>
      <c r="V770" s="349"/>
      <c r="W770" s="351"/>
      <c r="X770" s="352"/>
      <c r="Y770" s="353"/>
      <c r="AA770" s="63"/>
      <c r="AC770" s="38"/>
    </row>
    <row r="771" spans="1:29" ht="63.75" customHeight="1" x14ac:dyDescent="0.25">
      <c r="A771" s="325">
        <v>768</v>
      </c>
      <c r="B771" s="371"/>
      <c r="C771" s="371"/>
      <c r="D771" s="371" t="s">
        <v>1485</v>
      </c>
      <c r="E771" s="325" t="s">
        <v>1853</v>
      </c>
      <c r="F771" s="372" t="s">
        <v>5636</v>
      </c>
      <c r="G771" s="361" t="s">
        <v>913</v>
      </c>
      <c r="H771" s="354" t="s">
        <v>916</v>
      </c>
      <c r="I771" s="354">
        <v>12</v>
      </c>
      <c r="J771" s="354" t="s">
        <v>19</v>
      </c>
      <c r="K771" s="343"/>
      <c r="L771" s="344"/>
      <c r="M771" s="270" t="s">
        <v>740</v>
      </c>
      <c r="N771" s="96" t="s">
        <v>1902</v>
      </c>
      <c r="O771" s="38" t="s">
        <v>2438</v>
      </c>
      <c r="P771" s="346" t="s">
        <v>4455</v>
      </c>
      <c r="Q771" s="347"/>
      <c r="R771" s="53" t="s">
        <v>4690</v>
      </c>
      <c r="S771" s="348" t="str">
        <f>IF(OR(TAB_DJD2_FELIN[[#This Row],[Décision DGA]]="OK",TAB_DJD2_FELIN[[#This Row],[Décision DGA]]="AVPE"),"Réponse faite","")</f>
        <v>Réponse faite</v>
      </c>
      <c r="T771" s="349"/>
      <c r="U771" s="349"/>
      <c r="V771" s="349"/>
      <c r="W771" s="351"/>
      <c r="X771" s="352"/>
      <c r="Y771" s="353"/>
      <c r="AA771" s="63"/>
      <c r="AC771" s="38"/>
    </row>
    <row r="772" spans="1:29" ht="30" customHeight="1" x14ac:dyDescent="0.25">
      <c r="A772" s="325">
        <v>769</v>
      </c>
      <c r="B772" s="371"/>
      <c r="C772" s="371"/>
      <c r="D772" s="371" t="s">
        <v>1485</v>
      </c>
      <c r="E772" s="325" t="s">
        <v>1853</v>
      </c>
      <c r="F772" s="372" t="s">
        <v>5636</v>
      </c>
      <c r="G772" s="361" t="s">
        <v>917</v>
      </c>
      <c r="H772" s="354" t="s">
        <v>386</v>
      </c>
      <c r="I772" s="354">
        <v>13</v>
      </c>
      <c r="J772" s="354" t="s">
        <v>121</v>
      </c>
      <c r="K772" s="343"/>
      <c r="L772" s="344"/>
      <c r="M772" s="270" t="s">
        <v>740</v>
      </c>
      <c r="N772" s="96" t="s">
        <v>1902</v>
      </c>
      <c r="O772" s="38" t="s">
        <v>2438</v>
      </c>
      <c r="P772" s="346" t="s">
        <v>4455</v>
      </c>
      <c r="Q772" s="347"/>
      <c r="R772" s="53" t="s">
        <v>4690</v>
      </c>
      <c r="S772" s="348" t="str">
        <f>IF(OR(TAB_DJD2_FELIN[[#This Row],[Décision DGA]]="OK",TAB_DJD2_FELIN[[#This Row],[Décision DGA]]="AVPE"),"Réponse faite","")</f>
        <v>Réponse faite</v>
      </c>
      <c r="T772" s="349"/>
      <c r="U772" s="349"/>
      <c r="V772" s="349"/>
      <c r="W772" s="351"/>
      <c r="X772" s="352"/>
      <c r="Y772" s="353"/>
      <c r="AA772" s="63"/>
      <c r="AC772" s="38"/>
    </row>
    <row r="773" spans="1:29" ht="30" customHeight="1" x14ac:dyDescent="0.25">
      <c r="A773" s="325">
        <v>770</v>
      </c>
      <c r="B773" s="371"/>
      <c r="C773" s="371"/>
      <c r="D773" s="371" t="s">
        <v>1485</v>
      </c>
      <c r="E773" s="325" t="s">
        <v>1853</v>
      </c>
      <c r="F773" s="372" t="s">
        <v>5636</v>
      </c>
      <c r="G773" s="361" t="s">
        <v>918</v>
      </c>
      <c r="H773" s="354" t="s">
        <v>386</v>
      </c>
      <c r="I773" s="354">
        <v>13</v>
      </c>
      <c r="J773" s="354" t="s">
        <v>121</v>
      </c>
      <c r="K773" s="344"/>
      <c r="L773" s="344"/>
      <c r="M773" s="270" t="s">
        <v>740</v>
      </c>
      <c r="N773" s="96" t="s">
        <v>1902</v>
      </c>
      <c r="O773" s="38" t="s">
        <v>2438</v>
      </c>
      <c r="P773" s="346" t="s">
        <v>4455</v>
      </c>
      <c r="Q773" s="347"/>
      <c r="R773" s="53" t="s">
        <v>4690</v>
      </c>
      <c r="S773" s="348" t="str">
        <f>IF(OR(TAB_DJD2_FELIN[[#This Row],[Décision DGA]]="OK",TAB_DJD2_FELIN[[#This Row],[Décision DGA]]="AVPE"),"Réponse faite","")</f>
        <v>Réponse faite</v>
      </c>
      <c r="T773" s="349"/>
      <c r="U773" s="349"/>
      <c r="V773" s="349"/>
      <c r="W773" s="351"/>
      <c r="X773" s="352"/>
      <c r="Y773" s="353"/>
      <c r="AA773" s="63"/>
      <c r="AC773" s="38"/>
    </row>
    <row r="774" spans="1:29" ht="30" customHeight="1" x14ac:dyDescent="0.25">
      <c r="A774" s="325">
        <v>771</v>
      </c>
      <c r="B774" s="371"/>
      <c r="C774" s="371"/>
      <c r="D774" s="371" t="s">
        <v>1485</v>
      </c>
      <c r="E774" s="325" t="s">
        <v>1853</v>
      </c>
      <c r="F774" s="372" t="s">
        <v>5636</v>
      </c>
      <c r="G774" s="361" t="s">
        <v>919</v>
      </c>
      <c r="H774" s="354" t="s">
        <v>920</v>
      </c>
      <c r="I774" s="354">
        <v>17</v>
      </c>
      <c r="J774" s="354" t="s">
        <v>121</v>
      </c>
      <c r="K774" s="343"/>
      <c r="L774" s="344"/>
      <c r="M774" s="270" t="s">
        <v>740</v>
      </c>
      <c r="N774" s="96" t="s">
        <v>1902</v>
      </c>
      <c r="O774" s="38" t="s">
        <v>2438</v>
      </c>
      <c r="P774" s="346" t="s">
        <v>4455</v>
      </c>
      <c r="Q774" s="347"/>
      <c r="R774" s="53" t="s">
        <v>4690</v>
      </c>
      <c r="S774" s="348" t="str">
        <f>IF(OR(TAB_DJD2_FELIN[[#This Row],[Décision DGA]]="OK",TAB_DJD2_FELIN[[#This Row],[Décision DGA]]="AVPE"),"Réponse faite","")</f>
        <v>Réponse faite</v>
      </c>
      <c r="T774" s="349"/>
      <c r="U774" s="349"/>
      <c r="V774" s="349"/>
      <c r="W774" s="351"/>
      <c r="X774" s="352"/>
      <c r="Y774" s="353"/>
      <c r="AA774" s="63"/>
      <c r="AC774" s="38"/>
    </row>
    <row r="775" spans="1:29" ht="165.75" customHeight="1" x14ac:dyDescent="0.25">
      <c r="A775" s="325">
        <v>772</v>
      </c>
      <c r="B775" s="371"/>
      <c r="C775" s="371"/>
      <c r="D775" s="371" t="s">
        <v>1485</v>
      </c>
      <c r="E775" s="325" t="s">
        <v>1853</v>
      </c>
      <c r="F775" s="372" t="s">
        <v>5636</v>
      </c>
      <c r="G775" s="361" t="s">
        <v>921</v>
      </c>
      <c r="H775" s="354" t="s">
        <v>922</v>
      </c>
      <c r="I775" s="354">
        <v>17.18</v>
      </c>
      <c r="J775" s="354" t="s">
        <v>19</v>
      </c>
      <c r="K775" s="343"/>
      <c r="L775" s="344"/>
      <c r="M775" s="270" t="s">
        <v>740</v>
      </c>
      <c r="N775" s="96" t="s">
        <v>1902</v>
      </c>
      <c r="O775" s="38" t="s">
        <v>2438</v>
      </c>
      <c r="P775" s="346" t="s">
        <v>4455</v>
      </c>
      <c r="Q775" s="347"/>
      <c r="R775" s="53" t="s">
        <v>4690</v>
      </c>
      <c r="S775" s="348" t="str">
        <f>IF(OR(TAB_DJD2_FELIN[[#This Row],[Décision DGA]]="OK",TAB_DJD2_FELIN[[#This Row],[Décision DGA]]="AVPE"),"Réponse faite","")</f>
        <v>Réponse faite</v>
      </c>
      <c r="T775" s="349"/>
      <c r="U775" s="349"/>
      <c r="V775" s="349"/>
      <c r="W775" s="351"/>
      <c r="X775" s="352"/>
      <c r="Y775" s="353"/>
      <c r="AA775" s="63"/>
      <c r="AC775" s="38"/>
    </row>
    <row r="776" spans="1:29" ht="30" customHeight="1" x14ac:dyDescent="0.25">
      <c r="A776" s="325">
        <v>773</v>
      </c>
      <c r="B776" s="371"/>
      <c r="C776" s="371"/>
      <c r="D776" s="371" t="s">
        <v>1485</v>
      </c>
      <c r="E776" s="325" t="s">
        <v>1853</v>
      </c>
      <c r="F776" s="372" t="s">
        <v>5636</v>
      </c>
      <c r="G776" s="361" t="s">
        <v>923</v>
      </c>
      <c r="H776" s="354" t="s">
        <v>162</v>
      </c>
      <c r="I776" s="354">
        <v>21</v>
      </c>
      <c r="J776" s="354" t="s">
        <v>46</v>
      </c>
      <c r="K776" s="343"/>
      <c r="L776" s="344"/>
      <c r="M776" s="270" t="s">
        <v>740</v>
      </c>
      <c r="N776" s="96" t="s">
        <v>1902</v>
      </c>
      <c r="O776" s="38" t="s">
        <v>2438</v>
      </c>
      <c r="P776" s="346" t="s">
        <v>4455</v>
      </c>
      <c r="Q776" s="347"/>
      <c r="R776" s="53" t="s">
        <v>4690</v>
      </c>
      <c r="S776" s="348" t="str">
        <f>IF(OR(TAB_DJD2_FELIN[[#This Row],[Décision DGA]]="OK",TAB_DJD2_FELIN[[#This Row],[Décision DGA]]="AVPE"),"Réponse faite","")</f>
        <v>Réponse faite</v>
      </c>
      <c r="T776" s="349"/>
      <c r="U776" s="349"/>
      <c r="V776" s="349"/>
      <c r="W776" s="351"/>
      <c r="X776" s="352"/>
      <c r="Y776" s="353"/>
      <c r="AA776" s="63"/>
      <c r="AC776" s="38"/>
    </row>
    <row r="777" spans="1:29" ht="51" customHeight="1" x14ac:dyDescent="0.25">
      <c r="A777" s="325">
        <v>774</v>
      </c>
      <c r="B777" s="371"/>
      <c r="C777" s="371"/>
      <c r="D777" s="371" t="s">
        <v>1485</v>
      </c>
      <c r="E777" s="325" t="s">
        <v>1853</v>
      </c>
      <c r="F777" s="372" t="s">
        <v>5636</v>
      </c>
      <c r="G777" s="361" t="s">
        <v>924</v>
      </c>
      <c r="H777" s="354" t="s">
        <v>925</v>
      </c>
      <c r="I777" s="354">
        <v>25</v>
      </c>
      <c r="J777" s="354" t="s">
        <v>121</v>
      </c>
      <c r="K777" s="343"/>
      <c r="L777" s="344"/>
      <c r="M777" s="270" t="s">
        <v>740</v>
      </c>
      <c r="N777" s="96" t="s">
        <v>1902</v>
      </c>
      <c r="O777" s="38" t="s">
        <v>2438</v>
      </c>
      <c r="P777" s="346" t="s">
        <v>4455</v>
      </c>
      <c r="Q777" s="347"/>
      <c r="R777" s="53" t="s">
        <v>4690</v>
      </c>
      <c r="S777" s="348" t="str">
        <f>IF(OR(TAB_DJD2_FELIN[[#This Row],[Décision DGA]]="OK",TAB_DJD2_FELIN[[#This Row],[Décision DGA]]="AVPE"),"Réponse faite","")</f>
        <v>Réponse faite</v>
      </c>
      <c r="T777" s="349"/>
      <c r="U777" s="349"/>
      <c r="V777" s="349"/>
      <c r="W777" s="351"/>
      <c r="X777" s="352"/>
      <c r="Y777" s="353"/>
      <c r="AA777" s="63"/>
      <c r="AC777" s="38"/>
    </row>
    <row r="778" spans="1:29" ht="30" customHeight="1" x14ac:dyDescent="0.25">
      <c r="A778" s="325">
        <v>775</v>
      </c>
      <c r="B778" s="371"/>
      <c r="C778" s="371"/>
      <c r="D778" s="371" t="s">
        <v>1485</v>
      </c>
      <c r="E778" s="325" t="s">
        <v>1853</v>
      </c>
      <c r="F778" s="372" t="s">
        <v>5636</v>
      </c>
      <c r="G778" s="361" t="s">
        <v>926</v>
      </c>
      <c r="H778" s="354" t="s">
        <v>927</v>
      </c>
      <c r="I778" s="354">
        <v>26</v>
      </c>
      <c r="J778" s="354" t="s">
        <v>121</v>
      </c>
      <c r="K778" s="343"/>
      <c r="L778" s="344"/>
      <c r="M778" s="270" t="s">
        <v>740</v>
      </c>
      <c r="N778" s="96" t="s">
        <v>1902</v>
      </c>
      <c r="O778" s="38" t="s">
        <v>2783</v>
      </c>
      <c r="P778" s="346" t="s">
        <v>4455</v>
      </c>
      <c r="Q778" s="347"/>
      <c r="R778" s="53" t="s">
        <v>4690</v>
      </c>
      <c r="S778" s="348" t="str">
        <f>IF(OR(TAB_DJD2_FELIN[[#This Row],[Décision DGA]]="OK",TAB_DJD2_FELIN[[#This Row],[Décision DGA]]="AVPE"),"Réponse faite","")</f>
        <v>Réponse faite</v>
      </c>
      <c r="T778" s="349"/>
      <c r="U778" s="349"/>
      <c r="V778" s="349"/>
      <c r="W778" s="351"/>
      <c r="X778" s="352"/>
      <c r="Y778" s="353"/>
      <c r="AA778" s="63"/>
      <c r="AC778" s="38"/>
    </row>
    <row r="779" spans="1:29" ht="30" customHeight="1" x14ac:dyDescent="0.25">
      <c r="A779" s="325">
        <v>776</v>
      </c>
      <c r="B779" s="371"/>
      <c r="C779" s="371"/>
      <c r="D779" s="371" t="s">
        <v>1485</v>
      </c>
      <c r="E779" s="325" t="s">
        <v>1853</v>
      </c>
      <c r="F779" s="372" t="s">
        <v>5636</v>
      </c>
      <c r="G779" s="361" t="s">
        <v>928</v>
      </c>
      <c r="H779" s="354" t="s">
        <v>802</v>
      </c>
      <c r="I779" s="354">
        <v>30</v>
      </c>
      <c r="J779" s="354" t="s">
        <v>121</v>
      </c>
      <c r="K779" s="343"/>
      <c r="L779" s="344"/>
      <c r="M779" s="270" t="s">
        <v>740</v>
      </c>
      <c r="N779" s="96" t="s">
        <v>1902</v>
      </c>
      <c r="O779" s="38" t="s">
        <v>2781</v>
      </c>
      <c r="P779" s="346" t="s">
        <v>4455</v>
      </c>
      <c r="Q779" s="347"/>
      <c r="R779" s="53" t="s">
        <v>4690</v>
      </c>
      <c r="S779" s="348" t="str">
        <f>IF(OR(TAB_DJD2_FELIN[[#This Row],[Décision DGA]]="OK",TAB_DJD2_FELIN[[#This Row],[Décision DGA]]="AVPE"),"Réponse faite","")</f>
        <v>Réponse faite</v>
      </c>
      <c r="T779" s="349"/>
      <c r="U779" s="349"/>
      <c r="V779" s="349"/>
      <c r="W779" s="351"/>
      <c r="X779" s="352"/>
      <c r="Y779" s="353"/>
      <c r="AA779" s="63"/>
      <c r="AC779" s="38"/>
    </row>
    <row r="780" spans="1:29" ht="44.25" customHeight="1" x14ac:dyDescent="0.25">
      <c r="A780" s="325">
        <v>777</v>
      </c>
      <c r="B780" s="371"/>
      <c r="C780" s="371"/>
      <c r="D780" s="371" t="s">
        <v>1485</v>
      </c>
      <c r="E780" s="325" t="s">
        <v>1853</v>
      </c>
      <c r="F780" s="372" t="s">
        <v>5636</v>
      </c>
      <c r="G780" s="361" t="s">
        <v>929</v>
      </c>
      <c r="H780" s="354" t="s">
        <v>898</v>
      </c>
      <c r="I780" s="354"/>
      <c r="J780" s="354" t="s">
        <v>19</v>
      </c>
      <c r="K780" s="343"/>
      <c r="L780" s="344"/>
      <c r="M780" s="270" t="s">
        <v>740</v>
      </c>
      <c r="N780" s="96" t="s">
        <v>1902</v>
      </c>
      <c r="O780" s="38" t="s">
        <v>2438</v>
      </c>
      <c r="P780" s="346" t="s">
        <v>4455</v>
      </c>
      <c r="Q780" s="347"/>
      <c r="R780" s="53" t="s">
        <v>4690</v>
      </c>
      <c r="S780" s="348" t="str">
        <f>IF(OR(TAB_DJD2_FELIN[[#This Row],[Décision DGA]]="OK",TAB_DJD2_FELIN[[#This Row],[Décision DGA]]="AVPE"),"Réponse faite","")</f>
        <v>Réponse faite</v>
      </c>
      <c r="T780" s="349"/>
      <c r="U780" s="349"/>
      <c r="V780" s="349"/>
      <c r="W780" s="351"/>
      <c r="X780" s="352"/>
      <c r="Y780" s="353"/>
      <c r="AA780" s="63"/>
      <c r="AC780" s="38"/>
    </row>
    <row r="781" spans="1:29" ht="89.25" customHeight="1" x14ac:dyDescent="0.25">
      <c r="A781" s="325">
        <v>778</v>
      </c>
      <c r="B781" s="340" t="s">
        <v>1836</v>
      </c>
      <c r="C781" s="340" t="s">
        <v>1836</v>
      </c>
      <c r="D781" s="340" t="s">
        <v>1485</v>
      </c>
      <c r="E781" s="325" t="s">
        <v>1853</v>
      </c>
      <c r="F781" s="372" t="s">
        <v>5636</v>
      </c>
      <c r="G781" s="361" t="s">
        <v>561</v>
      </c>
      <c r="H781" s="354" t="s">
        <v>252</v>
      </c>
      <c r="I781" s="354">
        <v>11</v>
      </c>
      <c r="J781" s="354" t="s">
        <v>19</v>
      </c>
      <c r="K781" s="343" t="s">
        <v>20</v>
      </c>
      <c r="L781" s="344"/>
      <c r="M781" s="270" t="s">
        <v>740</v>
      </c>
      <c r="N781" s="96" t="s">
        <v>1902</v>
      </c>
      <c r="O781" s="37" t="s">
        <v>2784</v>
      </c>
      <c r="P781" s="346" t="s">
        <v>1985</v>
      </c>
      <c r="Q781" s="347"/>
      <c r="R781" s="53" t="s">
        <v>2011</v>
      </c>
      <c r="S781" s="348" t="s">
        <v>5214</v>
      </c>
      <c r="T781" s="349"/>
      <c r="U781" s="349"/>
      <c r="V781" s="349"/>
      <c r="W781" s="351"/>
      <c r="X781" s="352"/>
      <c r="Y781" s="353"/>
      <c r="AA781" s="63"/>
      <c r="AC781" s="37"/>
    </row>
    <row r="782" spans="1:29" ht="38.25" customHeight="1" x14ac:dyDescent="0.25">
      <c r="A782" s="325">
        <v>779</v>
      </c>
      <c r="B782" s="371"/>
      <c r="C782" s="371"/>
      <c r="D782" s="371" t="s">
        <v>1485</v>
      </c>
      <c r="E782" s="325" t="s">
        <v>1853</v>
      </c>
      <c r="F782" s="372" t="s">
        <v>5636</v>
      </c>
      <c r="G782" s="361" t="s">
        <v>562</v>
      </c>
      <c r="H782" s="354" t="s">
        <v>930</v>
      </c>
      <c r="I782" s="354">
        <v>16</v>
      </c>
      <c r="J782" s="354" t="s">
        <v>121</v>
      </c>
      <c r="K782" s="343"/>
      <c r="L782" s="344"/>
      <c r="M782" s="270" t="s">
        <v>740</v>
      </c>
      <c r="N782" s="96" t="s">
        <v>1902</v>
      </c>
      <c r="O782" s="38" t="s">
        <v>2783</v>
      </c>
      <c r="P782" s="346" t="s">
        <v>4455</v>
      </c>
      <c r="Q782" s="347"/>
      <c r="R782" s="53" t="s">
        <v>4690</v>
      </c>
      <c r="S782" s="348" t="str">
        <f>IF(OR(TAB_DJD2_FELIN[[#This Row],[Décision DGA]]="OK",TAB_DJD2_FELIN[[#This Row],[Décision DGA]]="AVPE"),"Réponse faite","")</f>
        <v>Réponse faite</v>
      </c>
      <c r="T782" s="349"/>
      <c r="U782" s="349"/>
      <c r="V782" s="349"/>
      <c r="W782" s="351"/>
      <c r="X782" s="352"/>
      <c r="Y782" s="353"/>
      <c r="AA782" s="63"/>
      <c r="AC782" s="38"/>
    </row>
    <row r="783" spans="1:29" ht="76.5" customHeight="1" x14ac:dyDescent="0.25">
      <c r="A783" s="325">
        <v>780</v>
      </c>
      <c r="B783" s="371"/>
      <c r="C783" s="371"/>
      <c r="D783" s="371" t="s">
        <v>1485</v>
      </c>
      <c r="E783" s="325" t="s">
        <v>1853</v>
      </c>
      <c r="F783" s="372" t="s">
        <v>5636</v>
      </c>
      <c r="G783" s="361" t="s">
        <v>931</v>
      </c>
      <c r="H783" s="354" t="s">
        <v>60</v>
      </c>
      <c r="I783" s="354">
        <v>10</v>
      </c>
      <c r="J783" s="354" t="s">
        <v>19</v>
      </c>
      <c r="K783" s="343"/>
      <c r="L783" s="344"/>
      <c r="M783" s="270" t="s">
        <v>740</v>
      </c>
      <c r="N783" s="96" t="s">
        <v>1902</v>
      </c>
      <c r="O783" s="38" t="s">
        <v>2438</v>
      </c>
      <c r="P783" s="346" t="s">
        <v>4455</v>
      </c>
      <c r="Q783" s="347"/>
      <c r="R783" s="53" t="s">
        <v>4690</v>
      </c>
      <c r="S783" s="348" t="str">
        <f>IF(OR(TAB_DJD2_FELIN[[#This Row],[Décision DGA]]="OK",TAB_DJD2_FELIN[[#This Row],[Décision DGA]]="AVPE"),"Réponse faite","")</f>
        <v>Réponse faite</v>
      </c>
      <c r="T783" s="349"/>
      <c r="U783" s="349"/>
      <c r="V783" s="349"/>
      <c r="W783" s="351"/>
      <c r="X783" s="352"/>
      <c r="Y783" s="353"/>
      <c r="AA783" s="63"/>
      <c r="AC783" s="38"/>
    </row>
    <row r="784" spans="1:29" ht="63.75" customHeight="1" x14ac:dyDescent="0.25">
      <c r="A784" s="325">
        <v>781</v>
      </c>
      <c r="B784" s="371"/>
      <c r="C784" s="371"/>
      <c r="D784" s="371" t="s">
        <v>1485</v>
      </c>
      <c r="E784" s="325" t="s">
        <v>1853</v>
      </c>
      <c r="F784" s="372" t="s">
        <v>5636</v>
      </c>
      <c r="G784" s="361" t="s">
        <v>932</v>
      </c>
      <c r="H784" s="354" t="s">
        <v>66</v>
      </c>
      <c r="I784" s="354">
        <v>10</v>
      </c>
      <c r="J784" s="354" t="s">
        <v>19</v>
      </c>
      <c r="K784" s="343"/>
      <c r="L784" s="344"/>
      <c r="M784" s="270" t="s">
        <v>740</v>
      </c>
      <c r="N784" s="96" t="s">
        <v>1902</v>
      </c>
      <c r="O784" s="38" t="s">
        <v>2438</v>
      </c>
      <c r="P784" s="346" t="s">
        <v>4455</v>
      </c>
      <c r="Q784" s="347"/>
      <c r="R784" s="53" t="s">
        <v>4690</v>
      </c>
      <c r="S784" s="348" t="str">
        <f>IF(OR(TAB_DJD2_FELIN[[#This Row],[Décision DGA]]="OK",TAB_DJD2_FELIN[[#This Row],[Décision DGA]]="AVPE"),"Réponse faite","")</f>
        <v>Réponse faite</v>
      </c>
      <c r="T784" s="349"/>
      <c r="U784" s="349"/>
      <c r="V784" s="349"/>
      <c r="W784" s="351"/>
      <c r="X784" s="352"/>
      <c r="Y784" s="353"/>
      <c r="AA784" s="63"/>
      <c r="AC784" s="38"/>
    </row>
    <row r="785" spans="1:29" ht="51" customHeight="1" x14ac:dyDescent="0.25">
      <c r="A785" s="325">
        <v>782</v>
      </c>
      <c r="B785" s="371"/>
      <c r="C785" s="371"/>
      <c r="D785" s="371" t="s">
        <v>1485</v>
      </c>
      <c r="E785" s="325" t="s">
        <v>1853</v>
      </c>
      <c r="F785" s="372" t="s">
        <v>5636</v>
      </c>
      <c r="G785" s="361" t="s">
        <v>933</v>
      </c>
      <c r="H785" s="354" t="s">
        <v>66</v>
      </c>
      <c r="I785" s="354">
        <v>10</v>
      </c>
      <c r="J785" s="354" t="s">
        <v>19</v>
      </c>
      <c r="K785" s="343"/>
      <c r="L785" s="344"/>
      <c r="M785" s="270" t="s">
        <v>740</v>
      </c>
      <c r="N785" s="96" t="s">
        <v>1902</v>
      </c>
      <c r="O785" s="38" t="s">
        <v>2438</v>
      </c>
      <c r="P785" s="346" t="s">
        <v>4455</v>
      </c>
      <c r="Q785" s="347"/>
      <c r="R785" s="53" t="s">
        <v>4690</v>
      </c>
      <c r="S785" s="348" t="str">
        <f>IF(OR(TAB_DJD2_FELIN[[#This Row],[Décision DGA]]="OK",TAB_DJD2_FELIN[[#This Row],[Décision DGA]]="AVPE"),"Réponse faite","")</f>
        <v>Réponse faite</v>
      </c>
      <c r="T785" s="349"/>
      <c r="U785" s="349"/>
      <c r="V785" s="349"/>
      <c r="W785" s="351"/>
      <c r="X785" s="352"/>
      <c r="Y785" s="353"/>
      <c r="AA785" s="63"/>
      <c r="AC785" s="38"/>
    </row>
    <row r="786" spans="1:29" ht="30" customHeight="1" x14ac:dyDescent="0.25">
      <c r="A786" s="325">
        <v>783</v>
      </c>
      <c r="B786" s="371"/>
      <c r="C786" s="371"/>
      <c r="D786" s="371" t="s">
        <v>1485</v>
      </c>
      <c r="E786" s="325" t="s">
        <v>1853</v>
      </c>
      <c r="F786" s="372" t="s">
        <v>5636</v>
      </c>
      <c r="G786" s="361" t="s">
        <v>934</v>
      </c>
      <c r="H786" s="354" t="s">
        <v>415</v>
      </c>
      <c r="I786" s="354">
        <v>11</v>
      </c>
      <c r="J786" s="354" t="s">
        <v>19</v>
      </c>
      <c r="K786" s="343"/>
      <c r="L786" s="344"/>
      <c r="M786" s="270" t="s">
        <v>740</v>
      </c>
      <c r="N786" s="96" t="s">
        <v>1907</v>
      </c>
      <c r="O786" s="38" t="s">
        <v>2785</v>
      </c>
      <c r="P786" s="346" t="s">
        <v>3618</v>
      </c>
      <c r="Q786" s="347"/>
      <c r="R786" s="53" t="s">
        <v>4725</v>
      </c>
      <c r="S786" s="348" t="str">
        <f>IF(OR(TAB_DJD2_FELIN[[#This Row],[Décision DGA]]="OK",TAB_DJD2_FELIN[[#This Row],[Décision DGA]]="AVPE"),"Réponse faite","")</f>
        <v/>
      </c>
      <c r="T786" s="349"/>
      <c r="U786" s="349"/>
      <c r="V786" s="349"/>
      <c r="W786" s="351"/>
      <c r="X786" s="352"/>
      <c r="Y786" s="353"/>
      <c r="AA786" s="63"/>
      <c r="AC786" s="38"/>
    </row>
    <row r="787" spans="1:29" ht="51" customHeight="1" x14ac:dyDescent="0.25">
      <c r="A787" s="325">
        <v>784</v>
      </c>
      <c r="B787" s="371"/>
      <c r="C787" s="371"/>
      <c r="D787" s="371" t="s">
        <v>1485</v>
      </c>
      <c r="E787" s="325" t="s">
        <v>1853</v>
      </c>
      <c r="F787" s="372" t="s">
        <v>5636</v>
      </c>
      <c r="G787" s="361" t="s">
        <v>935</v>
      </c>
      <c r="H787" s="354" t="s">
        <v>936</v>
      </c>
      <c r="I787" s="354" t="s">
        <v>937</v>
      </c>
      <c r="J787" s="354" t="s">
        <v>36</v>
      </c>
      <c r="K787" s="343"/>
      <c r="L787" s="344"/>
      <c r="M787" s="270" t="s">
        <v>740</v>
      </c>
      <c r="N787" s="96" t="s">
        <v>1902</v>
      </c>
      <c r="O787" s="38" t="s">
        <v>2783</v>
      </c>
      <c r="P787" s="346" t="s">
        <v>4455</v>
      </c>
      <c r="Q787" s="347"/>
      <c r="R787" s="53" t="s">
        <v>4690</v>
      </c>
      <c r="S787" s="348" t="str">
        <f>IF(OR(TAB_DJD2_FELIN[[#This Row],[Décision DGA]]="OK",TAB_DJD2_FELIN[[#This Row],[Décision DGA]]="AVPE"),"Réponse faite","")</f>
        <v>Réponse faite</v>
      </c>
      <c r="T787" s="349"/>
      <c r="U787" s="349"/>
      <c r="V787" s="349"/>
      <c r="W787" s="351"/>
      <c r="X787" s="352"/>
      <c r="Y787" s="353"/>
      <c r="AA787" s="63"/>
      <c r="AC787" s="38"/>
    </row>
    <row r="788" spans="1:29" ht="38.25" customHeight="1" x14ac:dyDescent="0.25">
      <c r="A788" s="325">
        <v>785</v>
      </c>
      <c r="B788" s="371"/>
      <c r="C788" s="371"/>
      <c r="D788" s="371" t="s">
        <v>1485</v>
      </c>
      <c r="E788" s="325" t="s">
        <v>1853</v>
      </c>
      <c r="F788" s="372" t="s">
        <v>5636</v>
      </c>
      <c r="G788" s="361" t="s">
        <v>938</v>
      </c>
      <c r="H788" s="354" t="s">
        <v>922</v>
      </c>
      <c r="I788" s="354">
        <v>17</v>
      </c>
      <c r="J788" s="354" t="s">
        <v>46</v>
      </c>
      <c r="K788" s="343"/>
      <c r="L788" s="344"/>
      <c r="M788" s="270" t="s">
        <v>740</v>
      </c>
      <c r="N788" s="96" t="s">
        <v>1902</v>
      </c>
      <c r="O788" s="38" t="s">
        <v>2438</v>
      </c>
      <c r="P788" s="346" t="s">
        <v>4455</v>
      </c>
      <c r="Q788" s="347"/>
      <c r="R788" s="53" t="s">
        <v>4690</v>
      </c>
      <c r="S788" s="348" t="str">
        <f>IF(OR(TAB_DJD2_FELIN[[#This Row],[Décision DGA]]="OK",TAB_DJD2_FELIN[[#This Row],[Décision DGA]]="AVPE"),"Réponse faite","")</f>
        <v>Réponse faite</v>
      </c>
      <c r="T788" s="349"/>
      <c r="U788" s="349"/>
      <c r="V788" s="349"/>
      <c r="W788" s="351"/>
      <c r="X788" s="352"/>
      <c r="Y788" s="353"/>
      <c r="AA788" s="63"/>
      <c r="AC788" s="38"/>
    </row>
    <row r="789" spans="1:29" ht="30" customHeight="1" x14ac:dyDescent="0.25">
      <c r="A789" s="325">
        <v>786</v>
      </c>
      <c r="B789" s="371"/>
      <c r="C789" s="371"/>
      <c r="D789" s="371" t="s">
        <v>1485</v>
      </c>
      <c r="E789" s="325" t="s">
        <v>1853</v>
      </c>
      <c r="F789" s="372" t="s">
        <v>5636</v>
      </c>
      <c r="G789" s="361" t="s">
        <v>939</v>
      </c>
      <c r="H789" s="354" t="s">
        <v>940</v>
      </c>
      <c r="I789" s="354">
        <v>19</v>
      </c>
      <c r="J789" s="354" t="s">
        <v>46</v>
      </c>
      <c r="K789" s="343"/>
      <c r="L789" s="344"/>
      <c r="M789" s="270" t="s">
        <v>740</v>
      </c>
      <c r="N789" s="96" t="s">
        <v>1902</v>
      </c>
      <c r="O789" s="38" t="s">
        <v>2438</v>
      </c>
      <c r="P789" s="346" t="s">
        <v>4455</v>
      </c>
      <c r="Q789" s="347"/>
      <c r="R789" s="53" t="s">
        <v>4690</v>
      </c>
      <c r="S789" s="348" t="str">
        <f>IF(OR(TAB_DJD2_FELIN[[#This Row],[Décision DGA]]="OK",TAB_DJD2_FELIN[[#This Row],[Décision DGA]]="AVPE"),"Réponse faite","")</f>
        <v>Réponse faite</v>
      </c>
      <c r="T789" s="349"/>
      <c r="U789" s="349"/>
      <c r="V789" s="349"/>
      <c r="W789" s="351"/>
      <c r="X789" s="352"/>
      <c r="Y789" s="353"/>
      <c r="AA789" s="63"/>
      <c r="AC789" s="38"/>
    </row>
    <row r="790" spans="1:29" ht="30" customHeight="1" x14ac:dyDescent="0.25">
      <c r="A790" s="325">
        <v>787</v>
      </c>
      <c r="B790" s="371"/>
      <c r="C790" s="371"/>
      <c r="D790" s="371" t="s">
        <v>1485</v>
      </c>
      <c r="E790" s="325" t="s">
        <v>1853</v>
      </c>
      <c r="F790" s="372" t="s">
        <v>5636</v>
      </c>
      <c r="G790" s="361" t="s">
        <v>941</v>
      </c>
      <c r="H790" s="354" t="s">
        <v>162</v>
      </c>
      <c r="I790" s="354">
        <v>20</v>
      </c>
      <c r="J790" s="354" t="s">
        <v>46</v>
      </c>
      <c r="K790" s="343"/>
      <c r="L790" s="344"/>
      <c r="M790" s="270" t="s">
        <v>740</v>
      </c>
      <c r="N790" s="96" t="s">
        <v>1902</v>
      </c>
      <c r="O790" s="38" t="s">
        <v>2438</v>
      </c>
      <c r="P790" s="346" t="s">
        <v>4455</v>
      </c>
      <c r="Q790" s="347"/>
      <c r="R790" s="53" t="s">
        <v>4690</v>
      </c>
      <c r="S790" s="348" t="str">
        <f>IF(OR(TAB_DJD2_FELIN[[#This Row],[Décision DGA]]="OK",TAB_DJD2_FELIN[[#This Row],[Décision DGA]]="AVPE"),"Réponse faite","")</f>
        <v>Réponse faite</v>
      </c>
      <c r="T790" s="349"/>
      <c r="U790" s="349"/>
      <c r="V790" s="349"/>
      <c r="W790" s="351"/>
      <c r="X790" s="352"/>
      <c r="Y790" s="353"/>
      <c r="AA790" s="63"/>
      <c r="AC790" s="38"/>
    </row>
    <row r="791" spans="1:29" ht="30" customHeight="1" x14ac:dyDescent="0.25">
      <c r="A791" s="325">
        <v>788</v>
      </c>
      <c r="B791" s="371"/>
      <c r="C791" s="371"/>
      <c r="D791" s="371" t="s">
        <v>1485</v>
      </c>
      <c r="E791" s="325" t="s">
        <v>1853</v>
      </c>
      <c r="F791" s="372" t="s">
        <v>5636</v>
      </c>
      <c r="G791" s="361" t="s">
        <v>942</v>
      </c>
      <c r="H791" s="354" t="s">
        <v>943</v>
      </c>
      <c r="I791" s="354">
        <v>26</v>
      </c>
      <c r="J791" s="354" t="s">
        <v>46</v>
      </c>
      <c r="K791" s="343"/>
      <c r="L791" s="344"/>
      <c r="M791" s="270" t="s">
        <v>740</v>
      </c>
      <c r="N791" s="96" t="s">
        <v>1902</v>
      </c>
      <c r="O791" s="38" t="s">
        <v>2438</v>
      </c>
      <c r="P791" s="346" t="s">
        <v>4455</v>
      </c>
      <c r="Q791" s="347"/>
      <c r="R791" s="53" t="s">
        <v>4690</v>
      </c>
      <c r="S791" s="348" t="str">
        <f>IF(OR(TAB_DJD2_FELIN[[#This Row],[Décision DGA]]="OK",TAB_DJD2_FELIN[[#This Row],[Décision DGA]]="AVPE"),"Réponse faite","")</f>
        <v>Réponse faite</v>
      </c>
      <c r="T791" s="349"/>
      <c r="U791" s="349"/>
      <c r="V791" s="349"/>
      <c r="W791" s="351"/>
      <c r="X791" s="352"/>
      <c r="Y791" s="353"/>
      <c r="AA791" s="63"/>
      <c r="AC791" s="38"/>
    </row>
    <row r="792" spans="1:29" ht="38.25" customHeight="1" x14ac:dyDescent="0.25">
      <c r="A792" s="325">
        <v>789</v>
      </c>
      <c r="B792" s="371"/>
      <c r="C792" s="371"/>
      <c r="D792" s="371" t="s">
        <v>1485</v>
      </c>
      <c r="E792" s="325" t="s">
        <v>1853</v>
      </c>
      <c r="F792" s="372" t="s">
        <v>5636</v>
      </c>
      <c r="G792" s="361" t="s">
        <v>944</v>
      </c>
      <c r="H792" s="354" t="s">
        <v>945</v>
      </c>
      <c r="I792" s="354">
        <v>26</v>
      </c>
      <c r="J792" s="354" t="s">
        <v>46</v>
      </c>
      <c r="K792" s="343"/>
      <c r="L792" s="344"/>
      <c r="M792" s="270" t="s">
        <v>740</v>
      </c>
      <c r="N792" s="96" t="s">
        <v>1902</v>
      </c>
      <c r="O792" s="38" t="s">
        <v>2438</v>
      </c>
      <c r="P792" s="346" t="s">
        <v>4455</v>
      </c>
      <c r="Q792" s="347"/>
      <c r="R792" s="53" t="s">
        <v>4690</v>
      </c>
      <c r="S792" s="348" t="str">
        <f>IF(OR(TAB_DJD2_FELIN[[#This Row],[Décision DGA]]="OK",TAB_DJD2_FELIN[[#This Row],[Décision DGA]]="AVPE"),"Réponse faite","")</f>
        <v>Réponse faite</v>
      </c>
      <c r="T792" s="349"/>
      <c r="U792" s="349"/>
      <c r="V792" s="349"/>
      <c r="W792" s="351"/>
      <c r="X792" s="352"/>
      <c r="Y792" s="353"/>
      <c r="AA792" s="63"/>
      <c r="AC792" s="38"/>
    </row>
    <row r="793" spans="1:29" ht="30" customHeight="1" x14ac:dyDescent="0.25">
      <c r="A793" s="325">
        <v>790</v>
      </c>
      <c r="B793" s="371"/>
      <c r="C793" s="371"/>
      <c r="D793" s="371" t="s">
        <v>1485</v>
      </c>
      <c r="E793" s="325" t="s">
        <v>1853</v>
      </c>
      <c r="F793" s="372" t="s">
        <v>5636</v>
      </c>
      <c r="G793" s="361" t="s">
        <v>946</v>
      </c>
      <c r="H793" s="354" t="s">
        <v>947</v>
      </c>
      <c r="I793" s="354">
        <v>27</v>
      </c>
      <c r="J793" s="354" t="s">
        <v>19</v>
      </c>
      <c r="K793" s="343"/>
      <c r="L793" s="344"/>
      <c r="M793" s="270" t="s">
        <v>740</v>
      </c>
      <c r="N793" s="96" t="s">
        <v>1902</v>
      </c>
      <c r="O793" s="38" t="s">
        <v>2438</v>
      </c>
      <c r="P793" s="346" t="s">
        <v>4455</v>
      </c>
      <c r="Q793" s="347"/>
      <c r="R793" s="53" t="s">
        <v>4690</v>
      </c>
      <c r="S793" s="348" t="str">
        <f>IF(OR(TAB_DJD2_FELIN[[#This Row],[Décision DGA]]="OK",TAB_DJD2_FELIN[[#This Row],[Décision DGA]]="AVPE"),"Réponse faite","")</f>
        <v>Réponse faite</v>
      </c>
      <c r="T793" s="349"/>
      <c r="U793" s="349"/>
      <c r="V793" s="349"/>
      <c r="W793" s="351"/>
      <c r="X793" s="352"/>
      <c r="Y793" s="353"/>
      <c r="AA793" s="63"/>
      <c r="AC793" s="38"/>
    </row>
    <row r="794" spans="1:29" ht="30" customHeight="1" x14ac:dyDescent="0.25">
      <c r="A794" s="325">
        <v>791</v>
      </c>
      <c r="B794" s="371"/>
      <c r="C794" s="371"/>
      <c r="D794" s="371" t="s">
        <v>1485</v>
      </c>
      <c r="E794" s="325" t="s">
        <v>1853</v>
      </c>
      <c r="F794" s="372" t="s">
        <v>5637</v>
      </c>
      <c r="G794" s="361" t="s">
        <v>903</v>
      </c>
      <c r="H794" s="354"/>
      <c r="I794" s="354">
        <v>2</v>
      </c>
      <c r="J794" s="354" t="s">
        <v>46</v>
      </c>
      <c r="K794" s="434"/>
      <c r="L794" s="434"/>
      <c r="M794" s="270" t="s">
        <v>740</v>
      </c>
      <c r="N794" s="96" t="s">
        <v>1902</v>
      </c>
      <c r="O794" s="38" t="s">
        <v>2786</v>
      </c>
      <c r="P794" s="346" t="s">
        <v>3618</v>
      </c>
      <c r="Q794" s="347"/>
      <c r="R794" s="53" t="s">
        <v>4725</v>
      </c>
      <c r="S794" s="348" t="str">
        <f>IF(OR(TAB_DJD2_FELIN[[#This Row],[Décision DGA]]="OK",TAB_DJD2_FELIN[[#This Row],[Décision DGA]]="AVPE"),"Réponse faite","")</f>
        <v/>
      </c>
      <c r="T794" s="349"/>
      <c r="U794" s="349"/>
      <c r="V794" s="349"/>
      <c r="W794" s="351"/>
      <c r="X794" s="352"/>
      <c r="Y794" s="353"/>
      <c r="AA794" s="63"/>
      <c r="AC794" s="38"/>
    </row>
    <row r="795" spans="1:29" ht="30" customHeight="1" x14ac:dyDescent="0.25">
      <c r="A795" s="325">
        <v>792</v>
      </c>
      <c r="B795" s="371"/>
      <c r="C795" s="371"/>
      <c r="D795" s="371" t="s">
        <v>1485</v>
      </c>
      <c r="E795" s="325" t="s">
        <v>1853</v>
      </c>
      <c r="F795" s="372" t="s">
        <v>5637</v>
      </c>
      <c r="G795" s="361" t="s">
        <v>905</v>
      </c>
      <c r="H795" s="354"/>
      <c r="I795" s="354">
        <v>2</v>
      </c>
      <c r="J795" s="354" t="s">
        <v>46</v>
      </c>
      <c r="K795" s="434"/>
      <c r="L795" s="434"/>
      <c r="M795" s="270" t="s">
        <v>740</v>
      </c>
      <c r="N795" s="96" t="s">
        <v>1902</v>
      </c>
      <c r="O795" s="38" t="s">
        <v>2787</v>
      </c>
      <c r="P795" s="346" t="s">
        <v>4455</v>
      </c>
      <c r="Q795" s="347"/>
      <c r="R795" s="53" t="s">
        <v>4690</v>
      </c>
      <c r="S795" s="348" t="str">
        <f>IF(OR(TAB_DJD2_FELIN[[#This Row],[Décision DGA]]="OK",TAB_DJD2_FELIN[[#This Row],[Décision DGA]]="AVPE"),"Réponse faite","")</f>
        <v>Réponse faite</v>
      </c>
      <c r="T795" s="349"/>
      <c r="U795" s="349"/>
      <c r="V795" s="349"/>
      <c r="W795" s="351"/>
      <c r="X795" s="352"/>
      <c r="Y795" s="353"/>
      <c r="AA795" s="63"/>
      <c r="AC795" s="38"/>
    </row>
    <row r="796" spans="1:29" ht="25.5" customHeight="1" x14ac:dyDescent="0.25">
      <c r="A796" s="325">
        <v>793</v>
      </c>
      <c r="B796" s="371"/>
      <c r="C796" s="371"/>
      <c r="D796" s="371" t="s">
        <v>1485</v>
      </c>
      <c r="E796" s="325" t="s">
        <v>1853</v>
      </c>
      <c r="F796" s="77" t="s">
        <v>5637</v>
      </c>
      <c r="G796" s="361" t="s">
        <v>907</v>
      </c>
      <c r="H796" s="354"/>
      <c r="I796" s="354">
        <v>3</v>
      </c>
      <c r="J796" s="354" t="s">
        <v>19</v>
      </c>
      <c r="K796" s="434"/>
      <c r="L796" s="434"/>
      <c r="M796" s="270" t="s">
        <v>740</v>
      </c>
      <c r="N796" s="96" t="s">
        <v>1902</v>
      </c>
      <c r="O796" s="38" t="s">
        <v>2787</v>
      </c>
      <c r="P796" s="363" t="s">
        <v>4455</v>
      </c>
      <c r="Q796" s="363"/>
      <c r="R796" s="90" t="s">
        <v>4690</v>
      </c>
      <c r="S796" s="348" t="str">
        <f>IF(OR(TAB_DJD2_FELIN[[#This Row],[Décision DGA]]="OK",TAB_DJD2_FELIN[[#This Row],[Décision DGA]]="AVPE"),"Réponse faite","")</f>
        <v>Réponse faite</v>
      </c>
      <c r="T796" s="359"/>
      <c r="U796" s="359"/>
      <c r="V796" s="359"/>
      <c r="W796" s="364"/>
      <c r="X796" s="365"/>
      <c r="Y796" s="366"/>
      <c r="AA796" s="63"/>
      <c r="AC796" s="38"/>
    </row>
    <row r="797" spans="1:29" ht="30" customHeight="1" x14ac:dyDescent="0.25">
      <c r="A797" s="325">
        <v>794</v>
      </c>
      <c r="B797" s="371"/>
      <c r="C797" s="371"/>
      <c r="D797" s="371" t="s">
        <v>1485</v>
      </c>
      <c r="E797" s="325" t="s">
        <v>1853</v>
      </c>
      <c r="F797" s="372" t="s">
        <v>5637</v>
      </c>
      <c r="G797" s="361" t="s">
        <v>909</v>
      </c>
      <c r="H797" s="354"/>
      <c r="I797" s="354">
        <v>5</v>
      </c>
      <c r="J797" s="354" t="s">
        <v>19</v>
      </c>
      <c r="K797" s="434"/>
      <c r="L797" s="434"/>
      <c r="M797" s="270" t="s">
        <v>740</v>
      </c>
      <c r="N797" s="96" t="s">
        <v>1902</v>
      </c>
      <c r="O797" s="38" t="s">
        <v>2787</v>
      </c>
      <c r="P797" s="346" t="s">
        <v>4455</v>
      </c>
      <c r="Q797" s="347"/>
      <c r="R797" s="53" t="s">
        <v>4690</v>
      </c>
      <c r="S797" s="348" t="str">
        <f>IF(OR(TAB_DJD2_FELIN[[#This Row],[Décision DGA]]="OK",TAB_DJD2_FELIN[[#This Row],[Décision DGA]]="AVPE"),"Réponse faite","")</f>
        <v>Réponse faite</v>
      </c>
      <c r="T797" s="349"/>
      <c r="U797" s="349"/>
      <c r="V797" s="349"/>
      <c r="W797" s="351"/>
      <c r="X797" s="352"/>
      <c r="Y797" s="353"/>
      <c r="AA797" s="63"/>
      <c r="AC797" s="38"/>
    </row>
    <row r="798" spans="1:29" ht="30" customHeight="1" x14ac:dyDescent="0.25">
      <c r="A798" s="325">
        <v>795</v>
      </c>
      <c r="B798" s="371"/>
      <c r="C798" s="371"/>
      <c r="D798" s="371" t="s">
        <v>1485</v>
      </c>
      <c r="E798" s="325" t="s">
        <v>1853</v>
      </c>
      <c r="F798" s="372" t="s">
        <v>5637</v>
      </c>
      <c r="G798" s="361" t="s">
        <v>911</v>
      </c>
      <c r="H798" s="354"/>
      <c r="I798" s="354">
        <v>6</v>
      </c>
      <c r="J798" s="354" t="s">
        <v>46</v>
      </c>
      <c r="K798" s="434"/>
      <c r="L798" s="434"/>
      <c r="M798" s="270" t="s">
        <v>740</v>
      </c>
      <c r="N798" s="96" t="s">
        <v>1902</v>
      </c>
      <c r="O798" s="38" t="s">
        <v>2787</v>
      </c>
      <c r="P798" s="346" t="s">
        <v>4455</v>
      </c>
      <c r="Q798" s="347"/>
      <c r="R798" s="53" t="s">
        <v>4690</v>
      </c>
      <c r="S798" s="348" t="str">
        <f>IF(OR(TAB_DJD2_FELIN[[#This Row],[Décision DGA]]="OK",TAB_DJD2_FELIN[[#This Row],[Décision DGA]]="AVPE"),"Réponse faite","")</f>
        <v>Réponse faite</v>
      </c>
      <c r="T798" s="349"/>
      <c r="U798" s="349"/>
      <c r="V798" s="349"/>
      <c r="W798" s="351"/>
      <c r="X798" s="352"/>
      <c r="Y798" s="353"/>
      <c r="AA798" s="63"/>
      <c r="AC798" s="38"/>
    </row>
    <row r="799" spans="1:29" ht="38.25" customHeight="1" x14ac:dyDescent="0.25">
      <c r="A799" s="325">
        <v>796</v>
      </c>
      <c r="B799" s="371"/>
      <c r="C799" s="371"/>
      <c r="D799" s="371" t="s">
        <v>1485</v>
      </c>
      <c r="E799" s="325" t="s">
        <v>1853</v>
      </c>
      <c r="F799" s="372" t="s">
        <v>5638</v>
      </c>
      <c r="G799" s="361" t="s">
        <v>903</v>
      </c>
      <c r="H799" s="354">
        <v>4</v>
      </c>
      <c r="I799" s="354">
        <v>6</v>
      </c>
      <c r="J799" s="354" t="s">
        <v>46</v>
      </c>
      <c r="K799" s="430"/>
      <c r="L799" s="430"/>
      <c r="M799" s="270" t="s">
        <v>740</v>
      </c>
      <c r="N799" s="96" t="s">
        <v>1902</v>
      </c>
      <c r="O799" s="38" t="s">
        <v>2438</v>
      </c>
      <c r="P799" s="346" t="s">
        <v>4455</v>
      </c>
      <c r="Q799" s="347"/>
      <c r="R799" s="53" t="s">
        <v>4690</v>
      </c>
      <c r="S799" s="348" t="str">
        <f>IF(OR(TAB_DJD2_FELIN[[#This Row],[Décision DGA]]="OK",TAB_DJD2_FELIN[[#This Row],[Décision DGA]]="AVPE"),"Réponse faite","")</f>
        <v>Réponse faite</v>
      </c>
      <c r="T799" s="349"/>
      <c r="U799" s="349"/>
      <c r="V799" s="349"/>
      <c r="W799" s="351"/>
      <c r="X799" s="352"/>
      <c r="Y799" s="353"/>
      <c r="AA799" s="63"/>
      <c r="AC799" s="38"/>
    </row>
    <row r="800" spans="1:29" ht="38.25" customHeight="1" x14ac:dyDescent="0.25">
      <c r="A800" s="325">
        <v>797</v>
      </c>
      <c r="B800" s="371"/>
      <c r="C800" s="371"/>
      <c r="D800" s="371" t="s">
        <v>1485</v>
      </c>
      <c r="E800" s="325" t="s">
        <v>1853</v>
      </c>
      <c r="F800" s="372" t="s">
        <v>5638</v>
      </c>
      <c r="G800" s="361" t="s">
        <v>905</v>
      </c>
      <c r="H800" s="354">
        <v>4</v>
      </c>
      <c r="I800" s="354">
        <v>6</v>
      </c>
      <c r="J800" s="354" t="s">
        <v>46</v>
      </c>
      <c r="K800" s="430"/>
      <c r="L800" s="430"/>
      <c r="M800" s="270" t="s">
        <v>740</v>
      </c>
      <c r="N800" s="96" t="s">
        <v>1902</v>
      </c>
      <c r="O800" s="38" t="s">
        <v>2438</v>
      </c>
      <c r="P800" s="346" t="s">
        <v>4455</v>
      </c>
      <c r="Q800" s="347"/>
      <c r="R800" s="53" t="s">
        <v>4690</v>
      </c>
      <c r="S800" s="348" t="str">
        <f>IF(OR(TAB_DJD2_FELIN[[#This Row],[Décision DGA]]="OK",TAB_DJD2_FELIN[[#This Row],[Décision DGA]]="AVPE"),"Réponse faite","")</f>
        <v>Réponse faite</v>
      </c>
      <c r="T800" s="349"/>
      <c r="U800" s="349"/>
      <c r="V800" s="349"/>
      <c r="W800" s="351"/>
      <c r="X800" s="352"/>
      <c r="Y800" s="353"/>
      <c r="AA800" s="63"/>
      <c r="AC800" s="38"/>
    </row>
    <row r="801" spans="1:29" ht="51" customHeight="1" x14ac:dyDescent="0.25">
      <c r="A801" s="325">
        <v>798</v>
      </c>
      <c r="B801" s="371"/>
      <c r="C801" s="371"/>
      <c r="D801" s="371" t="s">
        <v>1485</v>
      </c>
      <c r="E801" s="325" t="s">
        <v>1853</v>
      </c>
      <c r="F801" s="77" t="s">
        <v>5638</v>
      </c>
      <c r="G801" s="361" t="s">
        <v>907</v>
      </c>
      <c r="H801" s="354" t="s">
        <v>904</v>
      </c>
      <c r="I801" s="354">
        <v>7</v>
      </c>
      <c r="J801" s="354" t="s">
        <v>19</v>
      </c>
      <c r="K801" s="430"/>
      <c r="L801" s="430"/>
      <c r="M801" s="270" t="s">
        <v>740</v>
      </c>
      <c r="N801" s="96" t="s">
        <v>1902</v>
      </c>
      <c r="O801" s="38" t="s">
        <v>2438</v>
      </c>
      <c r="P801" s="346" t="s">
        <v>1985</v>
      </c>
      <c r="Q801" s="347"/>
      <c r="R801" s="53" t="s">
        <v>5123</v>
      </c>
      <c r="S801" s="348" t="str">
        <f>IF(OR(TAB_DJD2_FELIN[[#This Row],[Décision DGA]]="OK",TAB_DJD2_FELIN[[#This Row],[Décision DGA]]="AVPE"),"Réponse faite","")</f>
        <v>Réponse faite</v>
      </c>
      <c r="T801" s="359"/>
      <c r="U801" s="359"/>
      <c r="V801" s="359"/>
      <c r="W801" s="364"/>
      <c r="X801" s="365"/>
      <c r="Y801" s="366" t="s">
        <v>1521</v>
      </c>
      <c r="AA801" s="63"/>
      <c r="AC801" s="38"/>
    </row>
    <row r="802" spans="1:29" ht="102" customHeight="1" x14ac:dyDescent="0.25">
      <c r="A802" s="325">
        <v>799</v>
      </c>
      <c r="B802" s="371"/>
      <c r="C802" s="371"/>
      <c r="D802" s="371" t="s">
        <v>1485</v>
      </c>
      <c r="E802" s="325" t="s">
        <v>1853</v>
      </c>
      <c r="F802" s="372" t="s">
        <v>5638</v>
      </c>
      <c r="G802" s="361" t="s">
        <v>909</v>
      </c>
      <c r="H802" s="354" t="s">
        <v>948</v>
      </c>
      <c r="I802" s="354">
        <v>11</v>
      </c>
      <c r="J802" s="354" t="s">
        <v>121</v>
      </c>
      <c r="K802" s="430"/>
      <c r="L802" s="430"/>
      <c r="M802" s="270" t="s">
        <v>740</v>
      </c>
      <c r="N802" s="96" t="s">
        <v>1902</v>
      </c>
      <c r="O802" s="38" t="s">
        <v>2438</v>
      </c>
      <c r="P802" s="346" t="s">
        <v>4455</v>
      </c>
      <c r="Q802" s="347"/>
      <c r="R802" s="53" t="s">
        <v>4690</v>
      </c>
      <c r="S802" s="348" t="str">
        <f>IF(OR(TAB_DJD2_FELIN[[#This Row],[Décision DGA]]="OK",TAB_DJD2_FELIN[[#This Row],[Décision DGA]]="AVPE"),"Réponse faite","")</f>
        <v>Réponse faite</v>
      </c>
      <c r="T802" s="349"/>
      <c r="U802" s="349"/>
      <c r="V802" s="349"/>
      <c r="W802" s="351"/>
      <c r="X802" s="352"/>
      <c r="Y802" s="353"/>
      <c r="AA802" s="63"/>
      <c r="AC802" s="38"/>
    </row>
    <row r="803" spans="1:29" ht="76.5" customHeight="1" x14ac:dyDescent="0.25">
      <c r="A803" s="325">
        <v>800</v>
      </c>
      <c r="B803" s="340" t="s">
        <v>1836</v>
      </c>
      <c r="C803" s="340" t="s">
        <v>1836</v>
      </c>
      <c r="D803" s="340" t="s">
        <v>1485</v>
      </c>
      <c r="E803" s="325" t="s">
        <v>1854</v>
      </c>
      <c r="F803" s="372" t="s">
        <v>5639</v>
      </c>
      <c r="G803" s="341" t="s">
        <v>17</v>
      </c>
      <c r="H803" s="342" t="s">
        <v>949</v>
      </c>
      <c r="I803" s="342"/>
      <c r="J803" s="342" t="s">
        <v>19</v>
      </c>
      <c r="K803" s="555" t="s">
        <v>20</v>
      </c>
      <c r="L803" s="555"/>
      <c r="M803" s="270" t="s">
        <v>740</v>
      </c>
      <c r="N803" s="96" t="s">
        <v>1902</v>
      </c>
      <c r="O803" s="37" t="s">
        <v>1926</v>
      </c>
      <c r="P803" s="346" t="s">
        <v>3618</v>
      </c>
      <c r="Q803" s="347"/>
      <c r="R803" s="53" t="s">
        <v>2032</v>
      </c>
      <c r="S803" s="348" t="s">
        <v>5214</v>
      </c>
      <c r="T803" s="349"/>
      <c r="U803" s="349"/>
      <c r="V803" s="349"/>
      <c r="W803" s="351"/>
      <c r="X803" s="352"/>
      <c r="Y803" s="353"/>
      <c r="AA803" s="63"/>
      <c r="AC803" s="37"/>
    </row>
    <row r="804" spans="1:29" ht="30" customHeight="1" x14ac:dyDescent="0.25">
      <c r="A804" s="325">
        <v>801</v>
      </c>
      <c r="B804" s="340" t="s">
        <v>1485</v>
      </c>
      <c r="C804" s="340" t="s">
        <v>1837</v>
      </c>
      <c r="D804" s="340" t="s">
        <v>1837</v>
      </c>
      <c r="E804" s="325" t="s">
        <v>1854</v>
      </c>
      <c r="F804" s="372" t="s">
        <v>5639</v>
      </c>
      <c r="G804" s="341" t="s">
        <v>21</v>
      </c>
      <c r="H804" s="342" t="s">
        <v>949</v>
      </c>
      <c r="I804" s="342"/>
      <c r="J804" s="342" t="s">
        <v>19</v>
      </c>
      <c r="K804" s="556"/>
      <c r="L804" s="557"/>
      <c r="M804" s="270" t="s">
        <v>740</v>
      </c>
      <c r="N804" s="552" t="s">
        <v>1902</v>
      </c>
      <c r="O804" s="61" t="s">
        <v>3175</v>
      </c>
      <c r="P804" s="346" t="s">
        <v>1985</v>
      </c>
      <c r="Q804" s="355">
        <v>43442</v>
      </c>
      <c r="R804" s="53" t="s">
        <v>5510</v>
      </c>
      <c r="S804" s="348" t="s">
        <v>5214</v>
      </c>
      <c r="T804" s="349"/>
      <c r="U804" s="349"/>
      <c r="V804" s="349"/>
      <c r="W804" s="351"/>
      <c r="X804" s="352"/>
      <c r="Y804" s="353"/>
      <c r="AA804" s="63"/>
      <c r="AC804" s="61"/>
    </row>
    <row r="805" spans="1:29" ht="30" customHeight="1" x14ac:dyDescent="0.25">
      <c r="A805" s="325">
        <v>802</v>
      </c>
      <c r="B805" s="340" t="s">
        <v>1485</v>
      </c>
      <c r="C805" s="340" t="s">
        <v>1837</v>
      </c>
      <c r="D805" s="340" t="s">
        <v>1837</v>
      </c>
      <c r="E805" s="325" t="s">
        <v>1854</v>
      </c>
      <c r="F805" s="372" t="s">
        <v>5639</v>
      </c>
      <c r="G805" s="341" t="s">
        <v>24</v>
      </c>
      <c r="H805" s="342" t="s">
        <v>950</v>
      </c>
      <c r="I805" s="342"/>
      <c r="J805" s="342" t="s">
        <v>46</v>
      </c>
      <c r="K805" s="558"/>
      <c r="L805" s="559"/>
      <c r="M805" s="270" t="s">
        <v>740</v>
      </c>
      <c r="N805" s="552" t="s">
        <v>1902</v>
      </c>
      <c r="O805" s="61" t="s">
        <v>3176</v>
      </c>
      <c r="P805" s="346" t="s">
        <v>3618</v>
      </c>
      <c r="Q805" s="347"/>
      <c r="R805" s="53" t="s">
        <v>4693</v>
      </c>
      <c r="S805" s="348" t="s">
        <v>5214</v>
      </c>
      <c r="T805" s="349"/>
      <c r="U805" s="349"/>
      <c r="V805" s="349"/>
      <c r="W805" s="351"/>
      <c r="X805" s="352"/>
      <c r="Y805" s="353"/>
      <c r="AA805" s="63"/>
      <c r="AC805" s="61"/>
    </row>
    <row r="806" spans="1:29" ht="38.25" customHeight="1" x14ac:dyDescent="0.25">
      <c r="A806" s="325">
        <v>803</v>
      </c>
      <c r="B806" s="340" t="s">
        <v>1485</v>
      </c>
      <c r="C806" s="340" t="s">
        <v>1837</v>
      </c>
      <c r="D806" s="340" t="s">
        <v>1837</v>
      </c>
      <c r="E806" s="325" t="s">
        <v>1854</v>
      </c>
      <c r="F806" s="372" t="s">
        <v>5639</v>
      </c>
      <c r="G806" s="341" t="s">
        <v>26</v>
      </c>
      <c r="H806" s="342">
        <v>4.4000000000000004</v>
      </c>
      <c r="I806" s="342"/>
      <c r="J806" s="342" t="s">
        <v>121</v>
      </c>
      <c r="K806" s="558"/>
      <c r="L806" s="559"/>
      <c r="M806" s="270" t="s">
        <v>740</v>
      </c>
      <c r="N806" s="552" t="s">
        <v>1902</v>
      </c>
      <c r="O806" s="61" t="s">
        <v>3177</v>
      </c>
      <c r="P806" s="346" t="s">
        <v>3618</v>
      </c>
      <c r="Q806" s="347"/>
      <c r="R806" s="53" t="s">
        <v>4695</v>
      </c>
      <c r="S806" s="348" t="s">
        <v>5214</v>
      </c>
      <c r="T806" s="349"/>
      <c r="U806" s="349"/>
      <c r="V806" s="349"/>
      <c r="W806" s="351"/>
      <c r="X806" s="352"/>
      <c r="Y806" s="353"/>
      <c r="AA806" s="63"/>
      <c r="AC806" s="61"/>
    </row>
    <row r="807" spans="1:29" ht="76.5" customHeight="1" x14ac:dyDescent="0.25">
      <c r="A807" s="325">
        <v>804</v>
      </c>
      <c r="B807" s="340" t="s">
        <v>1485</v>
      </c>
      <c r="C807" s="340" t="s">
        <v>1837</v>
      </c>
      <c r="D807" s="340" t="s">
        <v>1837</v>
      </c>
      <c r="E807" s="325" t="s">
        <v>1854</v>
      </c>
      <c r="F807" s="372" t="s">
        <v>5639</v>
      </c>
      <c r="G807" s="341" t="s">
        <v>951</v>
      </c>
      <c r="H807" s="363" t="s">
        <v>584</v>
      </c>
      <c r="I807" s="363" t="s">
        <v>584</v>
      </c>
      <c r="J807" s="363" t="s">
        <v>19</v>
      </c>
      <c r="K807" s="558"/>
      <c r="L807" s="559"/>
      <c r="M807" s="270" t="s">
        <v>740</v>
      </c>
      <c r="N807" s="560" t="s">
        <v>1902</v>
      </c>
      <c r="O807" s="267" t="s">
        <v>3178</v>
      </c>
      <c r="P807" s="363" t="s">
        <v>1985</v>
      </c>
      <c r="Q807" s="363"/>
      <c r="R807" s="90" t="s">
        <v>4742</v>
      </c>
      <c r="S807" s="348" t="s">
        <v>5214</v>
      </c>
      <c r="T807" s="359"/>
      <c r="U807" s="359"/>
      <c r="V807" s="359"/>
      <c r="W807" s="364"/>
      <c r="X807" s="365"/>
      <c r="Y807" s="366"/>
      <c r="AA807" s="63"/>
      <c r="AC807" s="267"/>
    </row>
    <row r="808" spans="1:29" ht="38.25" customHeight="1" x14ac:dyDescent="0.25">
      <c r="A808" s="325">
        <v>805</v>
      </c>
      <c r="B808" s="340" t="s">
        <v>1485</v>
      </c>
      <c r="C808" s="340" t="s">
        <v>1837</v>
      </c>
      <c r="D808" s="340" t="s">
        <v>1837</v>
      </c>
      <c r="E808" s="325" t="s">
        <v>1854</v>
      </c>
      <c r="F808" s="372" t="s">
        <v>5639</v>
      </c>
      <c r="G808" s="341" t="s">
        <v>952</v>
      </c>
      <c r="H808" s="354" t="s">
        <v>153</v>
      </c>
      <c r="I808" s="354">
        <v>9</v>
      </c>
      <c r="J808" s="354" t="s">
        <v>36</v>
      </c>
      <c r="K808" s="558"/>
      <c r="L808" s="559"/>
      <c r="M808" s="270" t="s">
        <v>740</v>
      </c>
      <c r="N808" s="552" t="s">
        <v>1902</v>
      </c>
      <c r="O808" s="267" t="s">
        <v>3179</v>
      </c>
      <c r="P808" s="346" t="s">
        <v>1985</v>
      </c>
      <c r="Q808" s="347"/>
      <c r="R808" s="53" t="s">
        <v>5164</v>
      </c>
      <c r="S808" s="348" t="s">
        <v>5214</v>
      </c>
      <c r="T808" s="349"/>
      <c r="U808" s="349"/>
      <c r="V808" s="349"/>
      <c r="W808" s="351"/>
      <c r="X808" s="352"/>
      <c r="Y808" s="353" t="s">
        <v>1521</v>
      </c>
      <c r="AA808" s="63"/>
      <c r="AC808" s="267"/>
    </row>
    <row r="809" spans="1:29" ht="30" customHeight="1" x14ac:dyDescent="0.25">
      <c r="A809" s="325">
        <v>806</v>
      </c>
      <c r="B809" s="340" t="s">
        <v>1485</v>
      </c>
      <c r="C809" s="340" t="s">
        <v>1837</v>
      </c>
      <c r="D809" s="340" t="s">
        <v>1837</v>
      </c>
      <c r="E809" s="325" t="s">
        <v>1854</v>
      </c>
      <c r="F809" s="372" t="s">
        <v>5639</v>
      </c>
      <c r="G809" s="341" t="s">
        <v>953</v>
      </c>
      <c r="H809" s="342" t="s">
        <v>60</v>
      </c>
      <c r="I809" s="342">
        <v>10</v>
      </c>
      <c r="J809" s="342" t="s">
        <v>46</v>
      </c>
      <c r="K809" s="558"/>
      <c r="L809" s="559"/>
      <c r="M809" s="270" t="s">
        <v>740</v>
      </c>
      <c r="N809" s="552" t="s">
        <v>1902</v>
      </c>
      <c r="O809" s="267" t="s">
        <v>3176</v>
      </c>
      <c r="P809" s="346" t="s">
        <v>1985</v>
      </c>
      <c r="Q809" s="355">
        <v>43442</v>
      </c>
      <c r="R809" s="53" t="s">
        <v>5511</v>
      </c>
      <c r="S809" s="348" t="s">
        <v>5214</v>
      </c>
      <c r="T809" s="349"/>
      <c r="U809" s="349"/>
      <c r="V809" s="349"/>
      <c r="W809" s="351"/>
      <c r="X809" s="352"/>
      <c r="Y809" s="353"/>
      <c r="AA809" s="63"/>
      <c r="AC809" s="267"/>
    </row>
    <row r="810" spans="1:29" ht="30" customHeight="1" x14ac:dyDescent="0.25">
      <c r="A810" s="325">
        <v>807</v>
      </c>
      <c r="B810" s="340" t="s">
        <v>1485</v>
      </c>
      <c r="C810" s="340" t="s">
        <v>1837</v>
      </c>
      <c r="D810" s="340" t="s">
        <v>1837</v>
      </c>
      <c r="E810" s="325" t="s">
        <v>1854</v>
      </c>
      <c r="F810" s="372" t="s">
        <v>5639</v>
      </c>
      <c r="G810" s="341" t="s">
        <v>954</v>
      </c>
      <c r="H810" s="342" t="s">
        <v>60</v>
      </c>
      <c r="I810" s="342">
        <v>10</v>
      </c>
      <c r="J810" s="342" t="s">
        <v>121</v>
      </c>
      <c r="K810" s="558"/>
      <c r="L810" s="559"/>
      <c r="M810" s="270" t="s">
        <v>740</v>
      </c>
      <c r="N810" s="552" t="s">
        <v>1902</v>
      </c>
      <c r="O810" s="267" t="s">
        <v>3180</v>
      </c>
      <c r="P810" s="346" t="s">
        <v>1985</v>
      </c>
      <c r="Q810" s="355">
        <v>43442</v>
      </c>
      <c r="R810" s="53" t="s">
        <v>5511</v>
      </c>
      <c r="S810" s="348" t="s">
        <v>5214</v>
      </c>
      <c r="T810" s="349"/>
      <c r="U810" s="349"/>
      <c r="V810" s="349"/>
      <c r="W810" s="351"/>
      <c r="X810" s="352"/>
      <c r="Y810" s="353"/>
      <c r="AA810" s="63"/>
      <c r="AC810" s="267"/>
    </row>
    <row r="811" spans="1:29" ht="38.25" customHeight="1" x14ac:dyDescent="0.25">
      <c r="A811" s="325">
        <v>808</v>
      </c>
      <c r="B811" s="340" t="s">
        <v>1485</v>
      </c>
      <c r="C811" s="340" t="s">
        <v>1837</v>
      </c>
      <c r="D811" s="340" t="s">
        <v>1837</v>
      </c>
      <c r="E811" s="325" t="s">
        <v>1854</v>
      </c>
      <c r="F811" s="372" t="s">
        <v>5639</v>
      </c>
      <c r="G811" s="341" t="s">
        <v>955</v>
      </c>
      <c r="H811" s="342" t="s">
        <v>60</v>
      </c>
      <c r="I811" s="342">
        <v>10</v>
      </c>
      <c r="J811" s="342" t="s">
        <v>36</v>
      </c>
      <c r="K811" s="558"/>
      <c r="L811" s="559"/>
      <c r="M811" s="270" t="s">
        <v>740</v>
      </c>
      <c r="N811" s="552" t="s">
        <v>1902</v>
      </c>
      <c r="O811" s="91" t="s">
        <v>3181</v>
      </c>
      <c r="P811" s="346" t="s">
        <v>1985</v>
      </c>
      <c r="Q811" s="347"/>
      <c r="R811" s="53" t="s">
        <v>5164</v>
      </c>
      <c r="S811" s="348" t="s">
        <v>5214</v>
      </c>
      <c r="T811" s="349"/>
      <c r="U811" s="349"/>
      <c r="V811" s="349"/>
      <c r="W811" s="351"/>
      <c r="X811" s="352"/>
      <c r="Y811" s="353" t="s">
        <v>1521</v>
      </c>
      <c r="AA811" s="63"/>
      <c r="AC811" s="91"/>
    </row>
    <row r="812" spans="1:29" ht="51" customHeight="1" x14ac:dyDescent="0.25">
      <c r="A812" s="325">
        <v>809</v>
      </c>
      <c r="B812" s="340" t="s">
        <v>1485</v>
      </c>
      <c r="C812" s="340" t="s">
        <v>1837</v>
      </c>
      <c r="D812" s="340" t="s">
        <v>1837</v>
      </c>
      <c r="E812" s="325" t="s">
        <v>1854</v>
      </c>
      <c r="F812" s="372" t="s">
        <v>5639</v>
      </c>
      <c r="G812" s="341" t="s">
        <v>956</v>
      </c>
      <c r="H812" s="342" t="s">
        <v>60</v>
      </c>
      <c r="I812" s="342">
        <v>11</v>
      </c>
      <c r="J812" s="342" t="s">
        <v>121</v>
      </c>
      <c r="K812" s="559"/>
      <c r="L812" s="559"/>
      <c r="M812" s="270" t="s">
        <v>740</v>
      </c>
      <c r="N812" s="552" t="s">
        <v>1902</v>
      </c>
      <c r="O812" s="91" t="s">
        <v>3182</v>
      </c>
      <c r="P812" s="346" t="s">
        <v>1985</v>
      </c>
      <c r="Q812" s="355">
        <v>43442</v>
      </c>
      <c r="R812" s="53" t="s">
        <v>5511</v>
      </c>
      <c r="S812" s="348" t="s">
        <v>5214</v>
      </c>
      <c r="T812" s="349"/>
      <c r="U812" s="349"/>
      <c r="V812" s="349"/>
      <c r="W812" s="351"/>
      <c r="X812" s="352"/>
      <c r="Y812" s="353"/>
      <c r="AA812" s="63"/>
      <c r="AC812" s="91"/>
    </row>
    <row r="813" spans="1:29" ht="30" customHeight="1" x14ac:dyDescent="0.25">
      <c r="A813" s="325">
        <v>810</v>
      </c>
      <c r="B813" s="340" t="s">
        <v>1485</v>
      </c>
      <c r="C813" s="340" t="s">
        <v>1837</v>
      </c>
      <c r="D813" s="340" t="s">
        <v>1837</v>
      </c>
      <c r="E813" s="325" t="s">
        <v>1854</v>
      </c>
      <c r="F813" s="372" t="s">
        <v>5639</v>
      </c>
      <c r="G813" s="341" t="s">
        <v>957</v>
      </c>
      <c r="H813" s="342" t="s">
        <v>415</v>
      </c>
      <c r="I813" s="342">
        <v>11</v>
      </c>
      <c r="J813" s="342" t="s">
        <v>36</v>
      </c>
      <c r="K813" s="470"/>
      <c r="L813" s="402"/>
      <c r="M813" s="270" t="s">
        <v>740</v>
      </c>
      <c r="N813" s="552" t="s">
        <v>1902</v>
      </c>
      <c r="O813" s="91" t="s">
        <v>1985</v>
      </c>
      <c r="P813" s="346" t="s">
        <v>1985</v>
      </c>
      <c r="Q813" s="347"/>
      <c r="R813" s="53" t="s">
        <v>5164</v>
      </c>
      <c r="S813" s="348" t="s">
        <v>5214</v>
      </c>
      <c r="T813" s="349"/>
      <c r="U813" s="349"/>
      <c r="V813" s="349"/>
      <c r="W813" s="351"/>
      <c r="X813" s="352"/>
      <c r="Y813" s="353" t="s">
        <v>1521</v>
      </c>
      <c r="AA813" s="63"/>
      <c r="AC813" s="91"/>
    </row>
    <row r="814" spans="1:29" ht="38.25" customHeight="1" x14ac:dyDescent="0.25">
      <c r="A814" s="325">
        <v>811</v>
      </c>
      <c r="B814" s="340" t="s">
        <v>1485</v>
      </c>
      <c r="C814" s="340" t="s">
        <v>1837</v>
      </c>
      <c r="D814" s="340" t="s">
        <v>1837</v>
      </c>
      <c r="E814" s="325" t="s">
        <v>1854</v>
      </c>
      <c r="F814" s="372" t="s">
        <v>5639</v>
      </c>
      <c r="G814" s="341" t="s">
        <v>958</v>
      </c>
      <c r="H814" s="342" t="s">
        <v>415</v>
      </c>
      <c r="I814" s="342">
        <v>11</v>
      </c>
      <c r="J814" s="342" t="s">
        <v>19</v>
      </c>
      <c r="K814" s="470"/>
      <c r="L814" s="402"/>
      <c r="M814" s="270" t="s">
        <v>740</v>
      </c>
      <c r="N814" s="552" t="s">
        <v>1902</v>
      </c>
      <c r="O814" s="91" t="s">
        <v>3183</v>
      </c>
      <c r="P814" s="346" t="s">
        <v>1982</v>
      </c>
      <c r="Q814" s="347"/>
      <c r="R814" s="53" t="s">
        <v>4748</v>
      </c>
      <c r="S814" s="348" t="s">
        <v>5214</v>
      </c>
      <c r="T814" s="349"/>
      <c r="U814" s="349"/>
      <c r="V814" s="349"/>
      <c r="W814" s="351"/>
      <c r="X814" s="352"/>
      <c r="Y814" s="353"/>
      <c r="AA814" s="63"/>
      <c r="AC814" s="91"/>
    </row>
    <row r="815" spans="1:29" ht="51" customHeight="1" x14ac:dyDescent="0.25">
      <c r="A815" s="325">
        <v>812</v>
      </c>
      <c r="B815" s="340" t="s">
        <v>1485</v>
      </c>
      <c r="C815" s="340" t="s">
        <v>1837</v>
      </c>
      <c r="D815" s="340" t="s">
        <v>1837</v>
      </c>
      <c r="E815" s="325" t="s">
        <v>1854</v>
      </c>
      <c r="F815" s="372" t="s">
        <v>5639</v>
      </c>
      <c r="G815" s="341" t="s">
        <v>959</v>
      </c>
      <c r="H815" s="342" t="s">
        <v>415</v>
      </c>
      <c r="I815" s="342">
        <v>11</v>
      </c>
      <c r="J815" s="342" t="s">
        <v>19</v>
      </c>
      <c r="K815" s="470"/>
      <c r="L815" s="402"/>
      <c r="M815" s="270" t="s">
        <v>740</v>
      </c>
      <c r="N815" s="552" t="s">
        <v>1902</v>
      </c>
      <c r="O815" s="91" t="s">
        <v>3184</v>
      </c>
      <c r="P815" s="346" t="s">
        <v>1979</v>
      </c>
      <c r="Q815" s="347"/>
      <c r="R815" s="53" t="s">
        <v>4747</v>
      </c>
      <c r="S815" s="348" t="s">
        <v>5214</v>
      </c>
      <c r="T815" s="349"/>
      <c r="U815" s="349"/>
      <c r="V815" s="349"/>
      <c r="W815" s="351"/>
      <c r="X815" s="352"/>
      <c r="Y815" s="353"/>
      <c r="AA815" s="63"/>
      <c r="AC815" s="91"/>
    </row>
    <row r="816" spans="1:29" ht="51" customHeight="1" x14ac:dyDescent="0.25">
      <c r="A816" s="325">
        <v>813</v>
      </c>
      <c r="B816" s="340" t="s">
        <v>1485</v>
      </c>
      <c r="C816" s="340" t="s">
        <v>1837</v>
      </c>
      <c r="D816" s="340" t="s">
        <v>1837</v>
      </c>
      <c r="E816" s="325" t="s">
        <v>1854</v>
      </c>
      <c r="F816" s="372" t="s">
        <v>5639</v>
      </c>
      <c r="G816" s="341" t="s">
        <v>960</v>
      </c>
      <c r="H816" s="342" t="s">
        <v>162</v>
      </c>
      <c r="I816" s="342">
        <v>14</v>
      </c>
      <c r="J816" s="342" t="s">
        <v>121</v>
      </c>
      <c r="K816" s="470"/>
      <c r="L816" s="402"/>
      <c r="M816" s="270" t="s">
        <v>740</v>
      </c>
      <c r="N816" s="552" t="s">
        <v>1902</v>
      </c>
      <c r="O816" s="91" t="s">
        <v>3185</v>
      </c>
      <c r="P816" s="346" t="s">
        <v>1985</v>
      </c>
      <c r="Q816" s="355">
        <v>43442</v>
      </c>
      <c r="R816" s="53" t="s">
        <v>5511</v>
      </c>
      <c r="S816" s="348" t="s">
        <v>5214</v>
      </c>
      <c r="T816" s="349"/>
      <c r="U816" s="349"/>
      <c r="V816" s="349"/>
      <c r="W816" s="351"/>
      <c r="X816" s="352"/>
      <c r="Y816" s="353"/>
      <c r="AA816" s="63"/>
      <c r="AC816" s="91"/>
    </row>
    <row r="817" spans="1:29" ht="30" customHeight="1" x14ac:dyDescent="0.25">
      <c r="A817" s="325">
        <v>814</v>
      </c>
      <c r="B817" s="340" t="s">
        <v>1485</v>
      </c>
      <c r="C817" s="340" t="s">
        <v>1837</v>
      </c>
      <c r="D817" s="340" t="s">
        <v>1837</v>
      </c>
      <c r="E817" s="325" t="s">
        <v>1854</v>
      </c>
      <c r="F817" s="372" t="s">
        <v>5639</v>
      </c>
      <c r="G817" s="341" t="s">
        <v>961</v>
      </c>
      <c r="H817" s="342" t="s">
        <v>162</v>
      </c>
      <c r="I817" s="342">
        <v>15</v>
      </c>
      <c r="J817" s="342" t="s">
        <v>46</v>
      </c>
      <c r="K817" s="470"/>
      <c r="L817" s="402"/>
      <c r="M817" s="270" t="s">
        <v>740</v>
      </c>
      <c r="N817" s="552" t="s">
        <v>1902</v>
      </c>
      <c r="O817" s="91" t="s">
        <v>3186</v>
      </c>
      <c r="P817" s="346" t="s">
        <v>1979</v>
      </c>
      <c r="Q817" s="355">
        <v>43442</v>
      </c>
      <c r="R817" s="53" t="s">
        <v>5512</v>
      </c>
      <c r="S817" s="348" t="s">
        <v>5214</v>
      </c>
      <c r="T817" s="349"/>
      <c r="U817" s="349"/>
      <c r="V817" s="349"/>
      <c r="W817" s="351"/>
      <c r="X817" s="352"/>
      <c r="Y817" s="353"/>
      <c r="AA817" s="63"/>
      <c r="AC817" s="91"/>
    </row>
    <row r="818" spans="1:29" ht="267.75" customHeight="1" x14ac:dyDescent="0.25">
      <c r="A818" s="325">
        <v>815</v>
      </c>
      <c r="B818" s="340" t="s">
        <v>1485</v>
      </c>
      <c r="C818" s="340" t="s">
        <v>1837</v>
      </c>
      <c r="D818" s="340" t="s">
        <v>1837</v>
      </c>
      <c r="E818" s="325" t="s">
        <v>1854</v>
      </c>
      <c r="F818" s="372" t="s">
        <v>5639</v>
      </c>
      <c r="G818" s="341" t="s">
        <v>962</v>
      </c>
      <c r="H818" s="342" t="s">
        <v>162</v>
      </c>
      <c r="I818" s="342">
        <v>15</v>
      </c>
      <c r="J818" s="342" t="s">
        <v>46</v>
      </c>
      <c r="K818" s="470"/>
      <c r="L818" s="402"/>
      <c r="M818" s="270" t="s">
        <v>740</v>
      </c>
      <c r="N818" s="552" t="s">
        <v>1902</v>
      </c>
      <c r="O818" s="91" t="s">
        <v>3187</v>
      </c>
      <c r="P818" s="346" t="s">
        <v>3618</v>
      </c>
      <c r="Q818" s="347"/>
      <c r="R818" s="53" t="s">
        <v>5513</v>
      </c>
      <c r="S818" s="348" t="s">
        <v>5214</v>
      </c>
      <c r="T818" s="349"/>
      <c r="U818" s="349"/>
      <c r="V818" s="349"/>
      <c r="W818" s="351"/>
      <c r="X818" s="352"/>
      <c r="Y818" s="353"/>
      <c r="AA818" s="63"/>
      <c r="AC818" s="91"/>
    </row>
    <row r="819" spans="1:29" ht="63.75" customHeight="1" x14ac:dyDescent="0.25">
      <c r="A819" s="325">
        <v>816</v>
      </c>
      <c r="B819" s="340" t="s">
        <v>1485</v>
      </c>
      <c r="C819" s="340" t="s">
        <v>1837</v>
      </c>
      <c r="D819" s="340" t="s">
        <v>1837</v>
      </c>
      <c r="E819" s="325" t="s">
        <v>1854</v>
      </c>
      <c r="F819" s="372" t="s">
        <v>5639</v>
      </c>
      <c r="G819" s="341" t="s">
        <v>963</v>
      </c>
      <c r="H819" s="342" t="s">
        <v>389</v>
      </c>
      <c r="I819" s="342">
        <v>18</v>
      </c>
      <c r="J819" s="342" t="s">
        <v>121</v>
      </c>
      <c r="K819" s="470"/>
      <c r="L819" s="402"/>
      <c r="M819" s="270" t="s">
        <v>740</v>
      </c>
      <c r="N819" s="552" t="s">
        <v>1902</v>
      </c>
      <c r="O819" s="91" t="s">
        <v>3188</v>
      </c>
      <c r="P819" s="346" t="s">
        <v>1985</v>
      </c>
      <c r="Q819" s="355">
        <v>43442</v>
      </c>
      <c r="R819" s="53" t="s">
        <v>5514</v>
      </c>
      <c r="S819" s="348" t="s">
        <v>5214</v>
      </c>
      <c r="T819" s="349"/>
      <c r="U819" s="349"/>
      <c r="V819" s="349"/>
      <c r="W819" s="351"/>
      <c r="X819" s="352"/>
      <c r="Y819" s="353"/>
      <c r="AA819" s="63"/>
      <c r="AC819" s="91"/>
    </row>
    <row r="820" spans="1:29" ht="51" customHeight="1" x14ac:dyDescent="0.25">
      <c r="A820" s="325">
        <v>817</v>
      </c>
      <c r="B820" s="340" t="s">
        <v>1485</v>
      </c>
      <c r="C820" s="340" t="s">
        <v>1837</v>
      </c>
      <c r="D820" s="340" t="s">
        <v>1837</v>
      </c>
      <c r="E820" s="325" t="s">
        <v>1854</v>
      </c>
      <c r="F820" s="372" t="s">
        <v>5639</v>
      </c>
      <c r="G820" s="341" t="s">
        <v>964</v>
      </c>
      <c r="H820" s="342" t="s">
        <v>389</v>
      </c>
      <c r="I820" s="342">
        <v>19</v>
      </c>
      <c r="J820" s="342"/>
      <c r="K820" s="470"/>
      <c r="L820" s="402"/>
      <c r="M820" s="270" t="s">
        <v>740</v>
      </c>
      <c r="N820" s="552" t="s">
        <v>1902</v>
      </c>
      <c r="O820" s="91" t="s">
        <v>3189</v>
      </c>
      <c r="P820" s="346" t="s">
        <v>1985</v>
      </c>
      <c r="Q820" s="347"/>
      <c r="R820" s="53" t="s">
        <v>4697</v>
      </c>
      <c r="S820" s="348" t="s">
        <v>5214</v>
      </c>
      <c r="T820" s="349"/>
      <c r="U820" s="349"/>
      <c r="V820" s="349"/>
      <c r="W820" s="351"/>
      <c r="X820" s="352"/>
      <c r="Y820" s="353"/>
      <c r="AA820" s="63"/>
      <c r="AC820" s="91"/>
    </row>
    <row r="821" spans="1:29" ht="30" customHeight="1" x14ac:dyDescent="0.25">
      <c r="A821" s="325">
        <v>818</v>
      </c>
      <c r="B821" s="340" t="s">
        <v>1485</v>
      </c>
      <c r="C821" s="340" t="s">
        <v>1837</v>
      </c>
      <c r="D821" s="340" t="s">
        <v>1837</v>
      </c>
      <c r="E821" s="325" t="s">
        <v>1854</v>
      </c>
      <c r="F821" s="372" t="s">
        <v>5639</v>
      </c>
      <c r="G821" s="341" t="s">
        <v>965</v>
      </c>
      <c r="H821" s="342" t="s">
        <v>169</v>
      </c>
      <c r="I821" s="342">
        <v>23</v>
      </c>
      <c r="J821" s="342" t="s">
        <v>36</v>
      </c>
      <c r="K821" s="470"/>
      <c r="L821" s="402"/>
      <c r="M821" s="270" t="s">
        <v>740</v>
      </c>
      <c r="N821" s="552" t="s">
        <v>1902</v>
      </c>
      <c r="O821" s="91" t="s">
        <v>1985</v>
      </c>
      <c r="P821" s="346" t="s">
        <v>1985</v>
      </c>
      <c r="Q821" s="347"/>
      <c r="R821" s="53" t="s">
        <v>4697</v>
      </c>
      <c r="S821" s="348" t="s">
        <v>5214</v>
      </c>
      <c r="T821" s="349"/>
      <c r="U821" s="349"/>
      <c r="V821" s="349"/>
      <c r="W821" s="351"/>
      <c r="X821" s="352"/>
      <c r="Y821" s="353"/>
      <c r="AA821" s="63"/>
      <c r="AC821" s="91"/>
    </row>
    <row r="822" spans="1:29" ht="30" customHeight="1" x14ac:dyDescent="0.25">
      <c r="A822" s="325">
        <v>819</v>
      </c>
      <c r="B822" s="340" t="s">
        <v>1485</v>
      </c>
      <c r="C822" s="340" t="s">
        <v>1837</v>
      </c>
      <c r="D822" s="340" t="s">
        <v>1837</v>
      </c>
      <c r="E822" s="325" t="s">
        <v>1854</v>
      </c>
      <c r="F822" s="372" t="s">
        <v>5639</v>
      </c>
      <c r="G822" s="341" t="s">
        <v>966</v>
      </c>
      <c r="H822" s="342" t="s">
        <v>171</v>
      </c>
      <c r="I822" s="342">
        <v>24</v>
      </c>
      <c r="J822" s="342" t="s">
        <v>121</v>
      </c>
      <c r="K822" s="470"/>
      <c r="L822" s="402"/>
      <c r="M822" s="270" t="s">
        <v>740</v>
      </c>
      <c r="N822" s="552" t="s">
        <v>1902</v>
      </c>
      <c r="O822" s="267" t="s">
        <v>3190</v>
      </c>
      <c r="P822" s="346" t="s">
        <v>1979</v>
      </c>
      <c r="Q822" s="347"/>
      <c r="R822" s="53" t="s">
        <v>4746</v>
      </c>
      <c r="S822" s="348" t="s">
        <v>5214</v>
      </c>
      <c r="T822" s="349"/>
      <c r="U822" s="349"/>
      <c r="V822" s="349"/>
      <c r="W822" s="351"/>
      <c r="X822" s="352"/>
      <c r="Y822" s="353"/>
      <c r="AA822" s="63"/>
      <c r="AC822" s="267"/>
    </row>
    <row r="823" spans="1:29" ht="30" customHeight="1" x14ac:dyDescent="0.25">
      <c r="A823" s="325">
        <v>820</v>
      </c>
      <c r="B823" s="340" t="s">
        <v>1485</v>
      </c>
      <c r="C823" s="340" t="s">
        <v>1837</v>
      </c>
      <c r="D823" s="340" t="s">
        <v>1837</v>
      </c>
      <c r="E823" s="325" t="s">
        <v>1854</v>
      </c>
      <c r="F823" s="372" t="s">
        <v>5639</v>
      </c>
      <c r="G823" s="341" t="s">
        <v>967</v>
      </c>
      <c r="H823" s="342" t="s">
        <v>968</v>
      </c>
      <c r="I823" s="342">
        <v>31</v>
      </c>
      <c r="J823" s="342" t="s">
        <v>46</v>
      </c>
      <c r="K823" s="470"/>
      <c r="L823" s="402"/>
      <c r="M823" s="270" t="s">
        <v>740</v>
      </c>
      <c r="N823" s="552" t="s">
        <v>1902</v>
      </c>
      <c r="O823" s="267" t="s">
        <v>3191</v>
      </c>
      <c r="P823" s="346" t="s">
        <v>3618</v>
      </c>
      <c r="Q823" s="347"/>
      <c r="R823" s="53" t="s">
        <v>4745</v>
      </c>
      <c r="S823" s="348" t="s">
        <v>5214</v>
      </c>
      <c r="T823" s="349"/>
      <c r="U823" s="349"/>
      <c r="V823" s="349"/>
      <c r="W823" s="351"/>
      <c r="X823" s="352"/>
      <c r="Y823" s="353"/>
      <c r="AA823" s="63"/>
      <c r="AC823" s="267"/>
    </row>
    <row r="824" spans="1:29" ht="30" customHeight="1" x14ac:dyDescent="0.25">
      <c r="A824" s="325">
        <v>821</v>
      </c>
      <c r="B824" s="340" t="s">
        <v>1485</v>
      </c>
      <c r="C824" s="340" t="s">
        <v>1837</v>
      </c>
      <c r="D824" s="340" t="s">
        <v>1837</v>
      </c>
      <c r="E824" s="325" t="s">
        <v>1854</v>
      </c>
      <c r="F824" s="372" t="s">
        <v>5639</v>
      </c>
      <c r="G824" s="341" t="s">
        <v>969</v>
      </c>
      <c r="H824" s="342" t="s">
        <v>970</v>
      </c>
      <c r="I824" s="342">
        <v>32</v>
      </c>
      <c r="J824" s="342" t="s">
        <v>46</v>
      </c>
      <c r="K824" s="470"/>
      <c r="L824" s="402"/>
      <c r="M824" s="270" t="s">
        <v>740</v>
      </c>
      <c r="N824" s="552" t="s">
        <v>1902</v>
      </c>
      <c r="O824" s="267" t="s">
        <v>3192</v>
      </c>
      <c r="P824" s="346" t="s">
        <v>1985</v>
      </c>
      <c r="Q824" s="355">
        <v>43442</v>
      </c>
      <c r="R824" s="53" t="s">
        <v>5514</v>
      </c>
      <c r="S824" s="348" t="s">
        <v>5214</v>
      </c>
      <c r="T824" s="349"/>
      <c r="U824" s="349"/>
      <c r="V824" s="349"/>
      <c r="W824" s="351"/>
      <c r="X824" s="352"/>
      <c r="Y824" s="353"/>
      <c r="AA824" s="63"/>
      <c r="AC824" s="267"/>
    </row>
    <row r="825" spans="1:29" ht="89.25" customHeight="1" x14ac:dyDescent="0.25">
      <c r="A825" s="325">
        <v>822</v>
      </c>
      <c r="B825" s="340" t="s">
        <v>1485</v>
      </c>
      <c r="C825" s="340" t="s">
        <v>1837</v>
      </c>
      <c r="D825" s="340" t="s">
        <v>1837</v>
      </c>
      <c r="E825" s="325" t="s">
        <v>1854</v>
      </c>
      <c r="F825" s="372" t="s">
        <v>5639</v>
      </c>
      <c r="G825" s="561" t="s">
        <v>971</v>
      </c>
      <c r="H825" s="342" t="s">
        <v>584</v>
      </c>
      <c r="I825" s="342" t="s">
        <v>584</v>
      </c>
      <c r="J825" s="342" t="s">
        <v>36</v>
      </c>
      <c r="K825" s="470"/>
      <c r="L825" s="402"/>
      <c r="M825" s="270" t="s">
        <v>740</v>
      </c>
      <c r="N825" s="552" t="s">
        <v>1902</v>
      </c>
      <c r="O825" s="104" t="s">
        <v>3193</v>
      </c>
      <c r="P825" s="346" t="s">
        <v>1985</v>
      </c>
      <c r="Q825" s="355">
        <v>43442</v>
      </c>
      <c r="R825" s="53" t="s">
        <v>5514</v>
      </c>
      <c r="S825" s="348" t="s">
        <v>5214</v>
      </c>
      <c r="T825" s="349"/>
      <c r="U825" s="349"/>
      <c r="V825" s="349"/>
      <c r="W825" s="351"/>
      <c r="X825" s="352"/>
      <c r="Y825" s="353"/>
      <c r="AA825" s="63"/>
      <c r="AC825" s="104"/>
    </row>
    <row r="826" spans="1:29" ht="51" customHeight="1" x14ac:dyDescent="0.25">
      <c r="A826" s="325">
        <v>823</v>
      </c>
      <c r="B826" s="340" t="s">
        <v>1485</v>
      </c>
      <c r="C826" s="340" t="s">
        <v>1837</v>
      </c>
      <c r="D826" s="340" t="s">
        <v>1837</v>
      </c>
      <c r="E826" s="325" t="s">
        <v>1854</v>
      </c>
      <c r="F826" s="372" t="s">
        <v>5639</v>
      </c>
      <c r="G826" s="561" t="s">
        <v>971</v>
      </c>
      <c r="H826" s="342" t="s">
        <v>584</v>
      </c>
      <c r="I826" s="342" t="s">
        <v>584</v>
      </c>
      <c r="J826" s="342" t="s">
        <v>19</v>
      </c>
      <c r="K826" s="470"/>
      <c r="L826" s="402"/>
      <c r="M826" s="270" t="s">
        <v>740</v>
      </c>
      <c r="N826" s="552" t="s">
        <v>1907</v>
      </c>
      <c r="O826" s="61" t="s">
        <v>3194</v>
      </c>
      <c r="P826" s="346" t="s">
        <v>3618</v>
      </c>
      <c r="Q826" s="355">
        <v>43442</v>
      </c>
      <c r="R826" s="53" t="s">
        <v>5515</v>
      </c>
      <c r="S826" s="348" t="s">
        <v>5214</v>
      </c>
      <c r="T826" s="349"/>
      <c r="U826" s="349"/>
      <c r="V826" s="349"/>
      <c r="W826" s="351"/>
      <c r="X826" s="352"/>
      <c r="Y826" s="353"/>
      <c r="AA826" s="63"/>
      <c r="AC826" s="61"/>
    </row>
    <row r="827" spans="1:29" ht="38.25" customHeight="1" x14ac:dyDescent="0.25">
      <c r="A827" s="325">
        <v>824</v>
      </c>
      <c r="B827" s="340" t="s">
        <v>1485</v>
      </c>
      <c r="C827" s="340" t="s">
        <v>1837</v>
      </c>
      <c r="D827" s="340" t="s">
        <v>1837</v>
      </c>
      <c r="E827" s="325" t="s">
        <v>1854</v>
      </c>
      <c r="F827" s="372" t="s">
        <v>5639</v>
      </c>
      <c r="G827" s="561" t="s">
        <v>972</v>
      </c>
      <c r="H827" s="342" t="s">
        <v>60</v>
      </c>
      <c r="I827" s="342">
        <v>10</v>
      </c>
      <c r="J827" s="342" t="s">
        <v>121</v>
      </c>
      <c r="K827" s="470"/>
      <c r="L827" s="402"/>
      <c r="M827" s="270" t="s">
        <v>740</v>
      </c>
      <c r="N827" s="562" t="s">
        <v>1902</v>
      </c>
      <c r="O827" s="108" t="s">
        <v>3195</v>
      </c>
      <c r="P827" s="346" t="s">
        <v>1985</v>
      </c>
      <c r="Q827" s="355">
        <v>43442</v>
      </c>
      <c r="R827" s="53" t="s">
        <v>5514</v>
      </c>
      <c r="S827" s="348" t="s">
        <v>5214</v>
      </c>
      <c r="T827" s="349"/>
      <c r="U827" s="349"/>
      <c r="V827" s="349"/>
      <c r="W827" s="351"/>
      <c r="X827" s="352"/>
      <c r="Y827" s="353"/>
      <c r="AA827" s="63"/>
      <c r="AC827" s="108"/>
    </row>
    <row r="828" spans="1:29" ht="63.75" customHeight="1" x14ac:dyDescent="0.25">
      <c r="A828" s="325">
        <v>825</v>
      </c>
      <c r="B828" s="340" t="s">
        <v>1485</v>
      </c>
      <c r="C828" s="340" t="s">
        <v>1837</v>
      </c>
      <c r="D828" s="340" t="s">
        <v>1837</v>
      </c>
      <c r="E828" s="325" t="s">
        <v>1854</v>
      </c>
      <c r="F828" s="372" t="s">
        <v>5639</v>
      </c>
      <c r="G828" s="561" t="s">
        <v>973</v>
      </c>
      <c r="H828" s="342" t="s">
        <v>415</v>
      </c>
      <c r="I828" s="342">
        <v>12</v>
      </c>
      <c r="J828" s="342" t="s">
        <v>19</v>
      </c>
      <c r="K828" s="470"/>
      <c r="L828" s="402"/>
      <c r="M828" s="270" t="s">
        <v>740</v>
      </c>
      <c r="N828" s="552" t="s">
        <v>1902</v>
      </c>
      <c r="O828" s="92" t="s">
        <v>1985</v>
      </c>
      <c r="P828" s="346" t="s">
        <v>1985</v>
      </c>
      <c r="Q828" s="355">
        <v>43442</v>
      </c>
      <c r="R828" s="53" t="s">
        <v>5514</v>
      </c>
      <c r="S828" s="348" t="s">
        <v>5214</v>
      </c>
      <c r="T828" s="349"/>
      <c r="U828" s="349"/>
      <c r="V828" s="349"/>
      <c r="W828" s="351"/>
      <c r="X828" s="352"/>
      <c r="Y828" s="353"/>
      <c r="AA828" s="63"/>
      <c r="AC828" s="92"/>
    </row>
    <row r="829" spans="1:29" ht="38.25" customHeight="1" x14ac:dyDescent="0.25">
      <c r="A829" s="325">
        <v>826</v>
      </c>
      <c r="B829" s="340" t="s">
        <v>1485</v>
      </c>
      <c r="C829" s="340" t="s">
        <v>1837</v>
      </c>
      <c r="D829" s="340" t="s">
        <v>1837</v>
      </c>
      <c r="E829" s="325" t="s">
        <v>1854</v>
      </c>
      <c r="F829" s="372" t="s">
        <v>5639</v>
      </c>
      <c r="G829" s="561" t="s">
        <v>974</v>
      </c>
      <c r="H829" s="342" t="s">
        <v>415</v>
      </c>
      <c r="I829" s="342">
        <v>13</v>
      </c>
      <c r="J829" s="342" t="s">
        <v>121</v>
      </c>
      <c r="K829" s="470"/>
      <c r="L829" s="402"/>
      <c r="M829" s="270" t="s">
        <v>740</v>
      </c>
      <c r="N829" s="552" t="s">
        <v>1902</v>
      </c>
      <c r="O829" s="92" t="s">
        <v>3196</v>
      </c>
      <c r="P829" s="346" t="s">
        <v>1985</v>
      </c>
      <c r="Q829" s="355">
        <v>43442</v>
      </c>
      <c r="R829" s="53" t="s">
        <v>5514</v>
      </c>
      <c r="S829" s="348" t="s">
        <v>5214</v>
      </c>
      <c r="T829" s="349"/>
      <c r="U829" s="349"/>
      <c r="V829" s="349"/>
      <c r="W829" s="351"/>
      <c r="X829" s="352"/>
      <c r="Y829" s="353"/>
      <c r="AA829" s="63"/>
      <c r="AC829" s="92"/>
    </row>
    <row r="830" spans="1:29" ht="63.75" customHeight="1" x14ac:dyDescent="0.25">
      <c r="A830" s="325">
        <v>827</v>
      </c>
      <c r="B830" s="340" t="s">
        <v>1485</v>
      </c>
      <c r="C830" s="340" t="s">
        <v>1837</v>
      </c>
      <c r="D830" s="340" t="s">
        <v>1837</v>
      </c>
      <c r="E830" s="325" t="s">
        <v>1854</v>
      </c>
      <c r="F830" s="372" t="s">
        <v>5639</v>
      </c>
      <c r="G830" s="561" t="s">
        <v>975</v>
      </c>
      <c r="H830" s="342" t="s">
        <v>458</v>
      </c>
      <c r="I830" s="358">
        <v>14</v>
      </c>
      <c r="J830" s="358" t="s">
        <v>19</v>
      </c>
      <c r="K830" s="470"/>
      <c r="L830" s="402"/>
      <c r="M830" s="270" t="s">
        <v>740</v>
      </c>
      <c r="N830" s="552"/>
      <c r="O830" s="92" t="s">
        <v>3197</v>
      </c>
      <c r="P830" s="346" t="s">
        <v>1979</v>
      </c>
      <c r="Q830" s="347"/>
      <c r="R830" s="53" t="s">
        <v>4744</v>
      </c>
      <c r="S830" s="348" t="s">
        <v>5214</v>
      </c>
      <c r="T830" s="349"/>
      <c r="U830" s="349"/>
      <c r="V830" s="349"/>
      <c r="W830" s="351"/>
      <c r="X830" s="352"/>
      <c r="Y830" s="353"/>
      <c r="AA830" s="63"/>
      <c r="AC830" s="92"/>
    </row>
    <row r="831" spans="1:29" ht="51" customHeight="1" x14ac:dyDescent="0.25">
      <c r="A831" s="325">
        <v>828</v>
      </c>
      <c r="B831" s="340" t="s">
        <v>1485</v>
      </c>
      <c r="C831" s="340" t="s">
        <v>1837</v>
      </c>
      <c r="D831" s="340" t="s">
        <v>1837</v>
      </c>
      <c r="E831" s="325" t="s">
        <v>1854</v>
      </c>
      <c r="F831" s="372" t="s">
        <v>5639</v>
      </c>
      <c r="G831" s="561" t="s">
        <v>976</v>
      </c>
      <c r="H831" s="342" t="s">
        <v>162</v>
      </c>
      <c r="I831" s="363">
        <v>18</v>
      </c>
      <c r="J831" s="363" t="s">
        <v>46</v>
      </c>
      <c r="K831" s="470"/>
      <c r="L831" s="402"/>
      <c r="M831" s="270" t="s">
        <v>740</v>
      </c>
      <c r="N831" s="552"/>
      <c r="O831" s="92" t="s">
        <v>3198</v>
      </c>
      <c r="P831" s="346" t="s">
        <v>3618</v>
      </c>
      <c r="Q831" s="347"/>
      <c r="R831" s="53" t="s">
        <v>4743</v>
      </c>
      <c r="S831" s="348" t="s">
        <v>5214</v>
      </c>
      <c r="T831" s="349"/>
      <c r="U831" s="349"/>
      <c r="V831" s="349"/>
      <c r="W831" s="351"/>
      <c r="X831" s="352"/>
      <c r="Y831" s="353"/>
      <c r="AA831" s="63"/>
      <c r="AC831" s="92"/>
    </row>
    <row r="832" spans="1:29" ht="38.25" customHeight="1" x14ac:dyDescent="0.25">
      <c r="A832" s="325">
        <v>829</v>
      </c>
      <c r="B832" s="340" t="s">
        <v>1485</v>
      </c>
      <c r="C832" s="340" t="s">
        <v>1837</v>
      </c>
      <c r="D832" s="340" t="s">
        <v>1837</v>
      </c>
      <c r="E832" s="325" t="s">
        <v>1854</v>
      </c>
      <c r="F832" s="372" t="s">
        <v>5639</v>
      </c>
      <c r="G832" s="561" t="s">
        <v>977</v>
      </c>
      <c r="H832" s="363" t="s">
        <v>389</v>
      </c>
      <c r="I832" s="363">
        <v>19</v>
      </c>
      <c r="J832" s="363" t="s">
        <v>46</v>
      </c>
      <c r="K832" s="470"/>
      <c r="L832" s="402"/>
      <c r="M832" s="270" t="s">
        <v>740</v>
      </c>
      <c r="N832" s="552" t="s">
        <v>1902</v>
      </c>
      <c r="O832" s="92" t="s">
        <v>3199</v>
      </c>
      <c r="P832" s="346" t="s">
        <v>1985</v>
      </c>
      <c r="Q832" s="347"/>
      <c r="R832" s="53" t="s">
        <v>4742</v>
      </c>
      <c r="S832" s="348" t="s">
        <v>5214</v>
      </c>
      <c r="T832" s="349"/>
      <c r="U832" s="349"/>
      <c r="V832" s="349"/>
      <c r="W832" s="351"/>
      <c r="X832" s="352"/>
      <c r="Y832" s="353"/>
      <c r="AA832" s="63"/>
      <c r="AC832" s="92"/>
    </row>
    <row r="833" spans="1:29" ht="51" customHeight="1" x14ac:dyDescent="0.25">
      <c r="A833" s="325">
        <v>830</v>
      </c>
      <c r="B833" s="340" t="s">
        <v>1485</v>
      </c>
      <c r="C833" s="340" t="s">
        <v>1837</v>
      </c>
      <c r="D833" s="340" t="s">
        <v>1837</v>
      </c>
      <c r="E833" s="325" t="s">
        <v>1854</v>
      </c>
      <c r="F833" s="372" t="s">
        <v>5639</v>
      </c>
      <c r="G833" s="561" t="s">
        <v>978</v>
      </c>
      <c r="H833" s="363" t="s">
        <v>389</v>
      </c>
      <c r="I833" s="363">
        <v>20</v>
      </c>
      <c r="J833" s="363" t="s">
        <v>19</v>
      </c>
      <c r="K833" s="470"/>
      <c r="L833" s="402"/>
      <c r="M833" s="270" t="s">
        <v>740</v>
      </c>
      <c r="N833" s="552" t="s">
        <v>1902</v>
      </c>
      <c r="O833" s="92" t="s">
        <v>3200</v>
      </c>
      <c r="P833" s="346" t="s">
        <v>1979</v>
      </c>
      <c r="Q833" s="347"/>
      <c r="R833" s="53" t="s">
        <v>4741</v>
      </c>
      <c r="S833" s="348" t="s">
        <v>5214</v>
      </c>
      <c r="T833" s="349"/>
      <c r="U833" s="349"/>
      <c r="V833" s="349"/>
      <c r="W833" s="351"/>
      <c r="X833" s="352"/>
      <c r="Y833" s="353"/>
      <c r="AA833" s="63"/>
      <c r="AC833" s="92"/>
    </row>
    <row r="834" spans="1:29" ht="38.25" customHeight="1" x14ac:dyDescent="0.25">
      <c r="A834" s="325">
        <v>831</v>
      </c>
      <c r="B834" s="340" t="s">
        <v>1485</v>
      </c>
      <c r="C834" s="340" t="s">
        <v>1837</v>
      </c>
      <c r="D834" s="340" t="s">
        <v>1837</v>
      </c>
      <c r="E834" s="325" t="s">
        <v>1854</v>
      </c>
      <c r="F834" s="372" t="s">
        <v>5639</v>
      </c>
      <c r="G834" s="561" t="s">
        <v>979</v>
      </c>
      <c r="H834" s="363" t="s">
        <v>169</v>
      </c>
      <c r="I834" s="342">
        <v>26</v>
      </c>
      <c r="J834" s="342" t="s">
        <v>46</v>
      </c>
      <c r="K834" s="470"/>
      <c r="L834" s="402"/>
      <c r="M834" s="270" t="s">
        <v>740</v>
      </c>
      <c r="N834" s="552" t="s">
        <v>1902</v>
      </c>
      <c r="O834" s="104" t="s">
        <v>3201</v>
      </c>
      <c r="P834" s="346" t="s">
        <v>1985</v>
      </c>
      <c r="Q834" s="355">
        <v>43442</v>
      </c>
      <c r="R834" s="53" t="s">
        <v>5514</v>
      </c>
      <c r="S834" s="348" t="s">
        <v>5214</v>
      </c>
      <c r="T834" s="349"/>
      <c r="U834" s="349"/>
      <c r="V834" s="349"/>
      <c r="W834" s="351"/>
      <c r="X834" s="352"/>
      <c r="Y834" s="353"/>
      <c r="AA834" s="63"/>
      <c r="AC834" s="104"/>
    </row>
    <row r="835" spans="1:29" ht="89.25" customHeight="1" x14ac:dyDescent="0.25">
      <c r="A835" s="325">
        <v>832</v>
      </c>
      <c r="B835" s="340" t="s">
        <v>1485</v>
      </c>
      <c r="C835" s="340" t="s">
        <v>1837</v>
      </c>
      <c r="D835" s="340" t="s">
        <v>1837</v>
      </c>
      <c r="E835" s="325" t="s">
        <v>1854</v>
      </c>
      <c r="F835" s="372" t="s">
        <v>5639</v>
      </c>
      <c r="G835" s="561" t="s">
        <v>980</v>
      </c>
      <c r="H835" s="363" t="s">
        <v>169</v>
      </c>
      <c r="I835" s="342">
        <v>27</v>
      </c>
      <c r="J835" s="342" t="s">
        <v>19</v>
      </c>
      <c r="K835" s="470"/>
      <c r="L835" s="402"/>
      <c r="M835" s="270" t="s">
        <v>740</v>
      </c>
      <c r="N835" s="552" t="s">
        <v>1902</v>
      </c>
      <c r="O835" s="104" t="s">
        <v>3202</v>
      </c>
      <c r="P835" s="346" t="s">
        <v>1985</v>
      </c>
      <c r="Q835" s="355">
        <v>43442</v>
      </c>
      <c r="R835" s="53" t="s">
        <v>5514</v>
      </c>
      <c r="S835" s="348" t="s">
        <v>5214</v>
      </c>
      <c r="T835" s="349"/>
      <c r="U835" s="349"/>
      <c r="V835" s="349"/>
      <c r="W835" s="351"/>
      <c r="X835" s="352"/>
      <c r="Y835" s="353"/>
      <c r="AA835" s="63"/>
      <c r="AC835" s="104"/>
    </row>
    <row r="836" spans="1:29" ht="38.25" customHeight="1" x14ac:dyDescent="0.25">
      <c r="A836" s="325">
        <v>833</v>
      </c>
      <c r="B836" s="340" t="s">
        <v>1485</v>
      </c>
      <c r="C836" s="340" t="s">
        <v>1837</v>
      </c>
      <c r="D836" s="340" t="s">
        <v>1837</v>
      </c>
      <c r="E836" s="325" t="s">
        <v>1854</v>
      </c>
      <c r="F836" s="372" t="s">
        <v>5639</v>
      </c>
      <c r="G836" s="561" t="s">
        <v>981</v>
      </c>
      <c r="H836" s="342" t="s">
        <v>925</v>
      </c>
      <c r="I836" s="342">
        <v>29</v>
      </c>
      <c r="J836" s="342" t="s">
        <v>46</v>
      </c>
      <c r="K836" s="470"/>
      <c r="L836" s="402"/>
      <c r="M836" s="270" t="s">
        <v>740</v>
      </c>
      <c r="N836" s="552" t="s">
        <v>1907</v>
      </c>
      <c r="O836" s="104" t="s">
        <v>3203</v>
      </c>
      <c r="P836" s="346" t="s">
        <v>3618</v>
      </c>
      <c r="Q836" s="355">
        <v>43442</v>
      </c>
      <c r="R836" s="53" t="s">
        <v>5515</v>
      </c>
      <c r="S836" s="348" t="s">
        <v>5214</v>
      </c>
      <c r="T836" s="349"/>
      <c r="U836" s="349"/>
      <c r="V836" s="349"/>
      <c r="W836" s="351"/>
      <c r="X836" s="352"/>
      <c r="Y836" s="353"/>
      <c r="AA836" s="63"/>
      <c r="AC836" s="104"/>
    </row>
    <row r="837" spans="1:29" ht="38.25" customHeight="1" x14ac:dyDescent="0.25">
      <c r="A837" s="325">
        <v>834</v>
      </c>
      <c r="B837" s="340" t="s">
        <v>1485</v>
      </c>
      <c r="C837" s="340" t="s">
        <v>1837</v>
      </c>
      <c r="D837" s="340" t="s">
        <v>1837</v>
      </c>
      <c r="E837" s="325" t="s">
        <v>1854</v>
      </c>
      <c r="F837" s="372" t="s">
        <v>5639</v>
      </c>
      <c r="G837" s="561" t="s">
        <v>982</v>
      </c>
      <c r="H837" s="342" t="s">
        <v>927</v>
      </c>
      <c r="I837" s="342">
        <v>30</v>
      </c>
      <c r="J837" s="342" t="s">
        <v>121</v>
      </c>
      <c r="K837" s="470"/>
      <c r="L837" s="402"/>
      <c r="M837" s="270" t="s">
        <v>740</v>
      </c>
      <c r="N837" s="552" t="s">
        <v>1902</v>
      </c>
      <c r="O837" s="104" t="s">
        <v>3204</v>
      </c>
      <c r="P837" s="346" t="s">
        <v>1985</v>
      </c>
      <c r="Q837" s="355">
        <v>43442</v>
      </c>
      <c r="R837" s="53" t="s">
        <v>5514</v>
      </c>
      <c r="S837" s="348" t="s">
        <v>5214</v>
      </c>
      <c r="T837" s="349"/>
      <c r="U837" s="349"/>
      <c r="V837" s="349"/>
      <c r="W837" s="351"/>
      <c r="X837" s="352"/>
      <c r="Y837" s="353"/>
      <c r="AA837" s="63"/>
      <c r="AC837" s="104"/>
    </row>
    <row r="838" spans="1:29" ht="30" customHeight="1" x14ac:dyDescent="0.25">
      <c r="A838" s="325">
        <v>835</v>
      </c>
      <c r="B838" s="340" t="s">
        <v>1485</v>
      </c>
      <c r="C838" s="340" t="s">
        <v>1837</v>
      </c>
      <c r="D838" s="340" t="s">
        <v>1837</v>
      </c>
      <c r="E838" s="325" t="s">
        <v>1854</v>
      </c>
      <c r="F838" s="372" t="s">
        <v>5639</v>
      </c>
      <c r="G838" s="561" t="s">
        <v>983</v>
      </c>
      <c r="H838" s="342" t="s">
        <v>984</v>
      </c>
      <c r="I838" s="342">
        <v>30</v>
      </c>
      <c r="J838" s="342" t="s">
        <v>121</v>
      </c>
      <c r="K838" s="470"/>
      <c r="L838" s="402"/>
      <c r="M838" s="270" t="s">
        <v>740</v>
      </c>
      <c r="N838" s="552" t="s">
        <v>1902</v>
      </c>
      <c r="O838" s="104" t="s">
        <v>3205</v>
      </c>
      <c r="P838" s="346" t="s">
        <v>1985</v>
      </c>
      <c r="Q838" s="355">
        <v>43442</v>
      </c>
      <c r="R838" s="53" t="s">
        <v>5514</v>
      </c>
      <c r="S838" s="348" t="s">
        <v>5214</v>
      </c>
      <c r="T838" s="349"/>
      <c r="U838" s="349"/>
      <c r="V838" s="349"/>
      <c r="W838" s="351"/>
      <c r="X838" s="352"/>
      <c r="Y838" s="353"/>
      <c r="AA838" s="63"/>
      <c r="AC838" s="104"/>
    </row>
    <row r="839" spans="1:29" ht="63.75" customHeight="1" x14ac:dyDescent="0.25">
      <c r="A839" s="325">
        <v>836</v>
      </c>
      <c r="B839" s="340" t="s">
        <v>1485</v>
      </c>
      <c r="C839" s="340" t="s">
        <v>1837</v>
      </c>
      <c r="D839" s="340" t="s">
        <v>1837</v>
      </c>
      <c r="E839" s="325" t="s">
        <v>1854</v>
      </c>
      <c r="F839" s="372" t="s">
        <v>5639</v>
      </c>
      <c r="G839" s="561" t="s">
        <v>985</v>
      </c>
      <c r="H839" s="342" t="s">
        <v>970</v>
      </c>
      <c r="I839" s="342">
        <v>32</v>
      </c>
      <c r="J839" s="342" t="s">
        <v>36</v>
      </c>
      <c r="K839" s="470"/>
      <c r="L839" s="402"/>
      <c r="M839" s="270" t="s">
        <v>740</v>
      </c>
      <c r="N839" s="552" t="s">
        <v>1902</v>
      </c>
      <c r="O839" s="104" t="s">
        <v>3206</v>
      </c>
      <c r="P839" s="346" t="s">
        <v>1985</v>
      </c>
      <c r="Q839" s="355">
        <v>43442</v>
      </c>
      <c r="R839" s="53" t="s">
        <v>5514</v>
      </c>
      <c r="S839" s="348" t="s">
        <v>5214</v>
      </c>
      <c r="T839" s="349"/>
      <c r="U839" s="349"/>
      <c r="V839" s="349"/>
      <c r="W839" s="351"/>
      <c r="X839" s="352"/>
      <c r="Y839" s="353"/>
      <c r="AA839" s="63"/>
      <c r="AC839" s="104"/>
    </row>
    <row r="840" spans="1:29" ht="129" customHeight="1" x14ac:dyDescent="0.25">
      <c r="A840" s="325">
        <v>837</v>
      </c>
      <c r="B840" s="340" t="s">
        <v>1837</v>
      </c>
      <c r="C840" s="340" t="s">
        <v>1485</v>
      </c>
      <c r="D840" s="340" t="s">
        <v>1836</v>
      </c>
      <c r="E840" s="325" t="s">
        <v>1854</v>
      </c>
      <c r="F840" s="372" t="s">
        <v>5640</v>
      </c>
      <c r="G840" s="341" t="s">
        <v>17</v>
      </c>
      <c r="H840" s="342"/>
      <c r="I840" s="342"/>
      <c r="J840" s="342" t="s">
        <v>19</v>
      </c>
      <c r="K840" s="344" t="s">
        <v>20</v>
      </c>
      <c r="L840" s="344"/>
      <c r="M840" s="270" t="s">
        <v>740</v>
      </c>
      <c r="N840" s="96" t="s">
        <v>1902</v>
      </c>
      <c r="O840" s="37" t="s">
        <v>1905</v>
      </c>
      <c r="P840" s="346" t="s">
        <v>3618</v>
      </c>
      <c r="Q840" s="347"/>
      <c r="R840" s="53" t="s">
        <v>2033</v>
      </c>
      <c r="S840" s="348" t="s">
        <v>5214</v>
      </c>
      <c r="T840" s="349"/>
      <c r="U840" s="349"/>
      <c r="V840" s="349"/>
      <c r="W840" s="351"/>
      <c r="X840" s="352"/>
      <c r="Y840" s="353"/>
      <c r="AA840" s="63"/>
      <c r="AC840" s="37"/>
    </row>
    <row r="841" spans="1:29" ht="45" customHeight="1" x14ac:dyDescent="0.25">
      <c r="A841" s="325">
        <v>838</v>
      </c>
      <c r="B841" s="340" t="s">
        <v>1836</v>
      </c>
      <c r="C841" s="340" t="s">
        <v>1485</v>
      </c>
      <c r="D841" s="340" t="s">
        <v>1837</v>
      </c>
      <c r="E841" s="325" t="s">
        <v>1854</v>
      </c>
      <c r="F841" s="372" t="s">
        <v>5640</v>
      </c>
      <c r="G841" s="341" t="s">
        <v>21</v>
      </c>
      <c r="H841" s="342"/>
      <c r="I841" s="342"/>
      <c r="J841" s="342" t="s">
        <v>19</v>
      </c>
      <c r="K841" s="375" t="s">
        <v>20</v>
      </c>
      <c r="L841" s="376"/>
      <c r="M841" s="270" t="s">
        <v>740</v>
      </c>
      <c r="N841" s="96" t="s">
        <v>1902</v>
      </c>
      <c r="O841" s="37" t="s">
        <v>1972</v>
      </c>
      <c r="P841" s="363" t="s">
        <v>3618</v>
      </c>
      <c r="Q841" s="363"/>
      <c r="R841" s="53" t="s">
        <v>1984</v>
      </c>
      <c r="S841" s="348" t="s">
        <v>5214</v>
      </c>
      <c r="T841" s="349"/>
      <c r="U841" s="349"/>
      <c r="V841" s="349"/>
      <c r="W841" s="351"/>
      <c r="X841" s="352"/>
      <c r="Y841" s="353"/>
      <c r="AA841" s="63"/>
      <c r="AC841" s="37"/>
    </row>
    <row r="842" spans="1:29" ht="60" customHeight="1" x14ac:dyDescent="0.25">
      <c r="A842" s="325">
        <v>839</v>
      </c>
      <c r="B842" s="340" t="s">
        <v>1837</v>
      </c>
      <c r="C842" s="340" t="s">
        <v>1485</v>
      </c>
      <c r="D842" s="340" t="s">
        <v>1837</v>
      </c>
      <c r="E842" s="325" t="s">
        <v>1854</v>
      </c>
      <c r="F842" s="372" t="s">
        <v>5640</v>
      </c>
      <c r="G842" s="341" t="s">
        <v>24</v>
      </c>
      <c r="H842" s="342">
        <v>4.3</v>
      </c>
      <c r="I842" s="342"/>
      <c r="J842" s="342" t="s">
        <v>19</v>
      </c>
      <c r="K842" s="373" t="s">
        <v>20</v>
      </c>
      <c r="L842" s="374"/>
      <c r="M842" s="270" t="s">
        <v>740</v>
      </c>
      <c r="N842" s="96" t="s">
        <v>1902</v>
      </c>
      <c r="O842" s="37" t="s">
        <v>1973</v>
      </c>
      <c r="P842" s="363" t="s">
        <v>3618</v>
      </c>
      <c r="Q842" s="363"/>
      <c r="R842" s="53" t="s">
        <v>2034</v>
      </c>
      <c r="S842" s="348" t="s">
        <v>5214</v>
      </c>
      <c r="T842" s="349"/>
      <c r="U842" s="349"/>
      <c r="V842" s="349"/>
      <c r="W842" s="351"/>
      <c r="X842" s="352"/>
      <c r="Y842" s="353"/>
      <c r="AA842" s="63"/>
      <c r="AC842" s="37"/>
    </row>
    <row r="843" spans="1:29" ht="76.5" customHeight="1" x14ac:dyDescent="0.25">
      <c r="A843" s="325">
        <v>840</v>
      </c>
      <c r="B843" s="340" t="s">
        <v>1837</v>
      </c>
      <c r="C843" s="340" t="s">
        <v>1485</v>
      </c>
      <c r="D843" s="340" t="s">
        <v>1837</v>
      </c>
      <c r="E843" s="325" t="s">
        <v>1854</v>
      </c>
      <c r="F843" s="372" t="s">
        <v>5640</v>
      </c>
      <c r="G843" s="361" t="s">
        <v>986</v>
      </c>
      <c r="H843" s="354" t="s">
        <v>153</v>
      </c>
      <c r="I843" s="354">
        <v>10</v>
      </c>
      <c r="J843" s="354" t="s">
        <v>36</v>
      </c>
      <c r="K843" s="344"/>
      <c r="L843" s="344"/>
      <c r="M843" s="270" t="s">
        <v>740</v>
      </c>
      <c r="N843" s="96" t="s">
        <v>1902</v>
      </c>
      <c r="O843" s="38" t="s">
        <v>2483</v>
      </c>
      <c r="P843" s="346" t="s">
        <v>1985</v>
      </c>
      <c r="Q843" s="347"/>
      <c r="R843" s="53" t="s">
        <v>4740</v>
      </c>
      <c r="S843" s="348" t="s">
        <v>5214</v>
      </c>
      <c r="T843" s="349"/>
      <c r="U843" s="349"/>
      <c r="V843" s="349"/>
      <c r="W843" s="351"/>
      <c r="X843" s="352"/>
      <c r="Y843" s="353"/>
      <c r="AA843" s="63"/>
      <c r="AC843" s="38"/>
    </row>
    <row r="844" spans="1:29" ht="102" customHeight="1" x14ac:dyDescent="0.25">
      <c r="A844" s="325">
        <v>841</v>
      </c>
      <c r="B844" s="340" t="s">
        <v>1837</v>
      </c>
      <c r="C844" s="340" t="s">
        <v>1485</v>
      </c>
      <c r="D844" s="340" t="s">
        <v>1837</v>
      </c>
      <c r="E844" s="325" t="s">
        <v>1854</v>
      </c>
      <c r="F844" s="372" t="s">
        <v>5640</v>
      </c>
      <c r="G844" s="361" t="s">
        <v>987</v>
      </c>
      <c r="H844" s="354" t="s">
        <v>153</v>
      </c>
      <c r="I844" s="354">
        <v>15</v>
      </c>
      <c r="J844" s="354" t="s">
        <v>36</v>
      </c>
      <c r="K844" s="344"/>
      <c r="L844" s="344"/>
      <c r="M844" s="270" t="s">
        <v>740</v>
      </c>
      <c r="N844" s="362" t="s">
        <v>1902</v>
      </c>
      <c r="O844" s="38" t="s">
        <v>2484</v>
      </c>
      <c r="P844" s="363" t="s">
        <v>1985</v>
      </c>
      <c r="Q844" s="363"/>
      <c r="R844" s="90" t="s">
        <v>4740</v>
      </c>
      <c r="S844" s="348" t="s">
        <v>5214</v>
      </c>
      <c r="T844" s="359"/>
      <c r="U844" s="359"/>
      <c r="V844" s="359"/>
      <c r="W844" s="364"/>
      <c r="X844" s="365"/>
      <c r="Y844" s="366"/>
      <c r="AA844" s="63"/>
      <c r="AC844" s="38"/>
    </row>
    <row r="845" spans="1:29" ht="45" customHeight="1" x14ac:dyDescent="0.25">
      <c r="A845" s="325">
        <v>842</v>
      </c>
      <c r="B845" s="340" t="s">
        <v>1837</v>
      </c>
      <c r="C845" s="340" t="s">
        <v>1485</v>
      </c>
      <c r="D845" s="340" t="s">
        <v>1837</v>
      </c>
      <c r="E845" s="325" t="s">
        <v>1854</v>
      </c>
      <c r="F845" s="372" t="s">
        <v>5640</v>
      </c>
      <c r="G845" s="361" t="s">
        <v>988</v>
      </c>
      <c r="H845" s="354" t="s">
        <v>153</v>
      </c>
      <c r="I845" s="354">
        <v>16</v>
      </c>
      <c r="J845" s="354" t="s">
        <v>36</v>
      </c>
      <c r="K845" s="344"/>
      <c r="L845" s="344"/>
      <c r="M845" s="270" t="s">
        <v>740</v>
      </c>
      <c r="N845" s="96" t="s">
        <v>1902</v>
      </c>
      <c r="O845" s="38" t="s">
        <v>2485</v>
      </c>
      <c r="P845" s="346" t="s">
        <v>1985</v>
      </c>
      <c r="Q845" s="347"/>
      <c r="R845" s="53" t="s">
        <v>5164</v>
      </c>
      <c r="S845" s="348" t="s">
        <v>5214</v>
      </c>
      <c r="T845" s="349"/>
      <c r="U845" s="349"/>
      <c r="V845" s="349"/>
      <c r="W845" s="351"/>
      <c r="X845" s="352"/>
      <c r="Y845" s="353" t="s">
        <v>1521</v>
      </c>
      <c r="AA845" s="63"/>
      <c r="AC845" s="38"/>
    </row>
    <row r="846" spans="1:29" ht="51" customHeight="1" x14ac:dyDescent="0.25">
      <c r="A846" s="325">
        <v>843</v>
      </c>
      <c r="B846" s="340" t="s">
        <v>1837</v>
      </c>
      <c r="C846" s="340" t="s">
        <v>1485</v>
      </c>
      <c r="D846" s="340" t="s">
        <v>1837</v>
      </c>
      <c r="E846" s="325" t="s">
        <v>1854</v>
      </c>
      <c r="F846" s="372" t="s">
        <v>5640</v>
      </c>
      <c r="G846" s="341" t="s">
        <v>989</v>
      </c>
      <c r="H846" s="342" t="s">
        <v>60</v>
      </c>
      <c r="I846" s="342">
        <v>26</v>
      </c>
      <c r="J846" s="342" t="s">
        <v>36</v>
      </c>
      <c r="K846" s="374"/>
      <c r="L846" s="374"/>
      <c r="M846" s="270" t="s">
        <v>740</v>
      </c>
      <c r="N846" s="96" t="s">
        <v>1902</v>
      </c>
      <c r="O846" s="38" t="s">
        <v>2485</v>
      </c>
      <c r="P846" s="346" t="s">
        <v>1985</v>
      </c>
      <c r="Q846" s="355">
        <v>43442</v>
      </c>
      <c r="R846" s="53" t="s">
        <v>5514</v>
      </c>
      <c r="S846" s="348" t="s">
        <v>5214</v>
      </c>
      <c r="T846" s="349"/>
      <c r="U846" s="349"/>
      <c r="V846" s="349"/>
      <c r="W846" s="351"/>
      <c r="X846" s="352"/>
      <c r="Y846" s="353"/>
      <c r="AA846" s="63"/>
      <c r="AC846" s="38"/>
    </row>
    <row r="847" spans="1:29" ht="63.75" customHeight="1" x14ac:dyDescent="0.25">
      <c r="A847" s="325">
        <v>844</v>
      </c>
      <c r="B847" s="340" t="s">
        <v>1837</v>
      </c>
      <c r="C847" s="340" t="s">
        <v>1485</v>
      </c>
      <c r="D847" s="340" t="s">
        <v>1837</v>
      </c>
      <c r="E847" s="325" t="s">
        <v>1854</v>
      </c>
      <c r="F847" s="372" t="s">
        <v>5640</v>
      </c>
      <c r="G847" s="341" t="s">
        <v>990</v>
      </c>
      <c r="H847" s="342" t="s">
        <v>60</v>
      </c>
      <c r="I847" s="342">
        <v>26</v>
      </c>
      <c r="J847" s="342" t="s">
        <v>46</v>
      </c>
      <c r="K847" s="373"/>
      <c r="L847" s="374"/>
      <c r="M847" s="270" t="s">
        <v>740</v>
      </c>
      <c r="N847" s="96" t="s">
        <v>1902</v>
      </c>
      <c r="O847" s="38" t="s">
        <v>2486</v>
      </c>
      <c r="P847" s="346" t="s">
        <v>3618</v>
      </c>
      <c r="Q847" s="347"/>
      <c r="R847" s="53" t="s">
        <v>4739</v>
      </c>
      <c r="S847" s="348" t="s">
        <v>5214</v>
      </c>
      <c r="T847" s="349"/>
      <c r="U847" s="349"/>
      <c r="V847" s="349"/>
      <c r="W847" s="351"/>
      <c r="X847" s="352"/>
      <c r="Y847" s="353"/>
      <c r="AA847" s="63"/>
      <c r="AC847" s="38"/>
    </row>
    <row r="848" spans="1:29" ht="45" customHeight="1" x14ac:dyDescent="0.25">
      <c r="A848" s="325">
        <v>845</v>
      </c>
      <c r="B848" s="340" t="s">
        <v>1837</v>
      </c>
      <c r="C848" s="340" t="s">
        <v>1485</v>
      </c>
      <c r="D848" s="340" t="s">
        <v>1837</v>
      </c>
      <c r="E848" s="325" t="s">
        <v>1854</v>
      </c>
      <c r="F848" s="372" t="s">
        <v>5640</v>
      </c>
      <c r="G848" s="341" t="s">
        <v>991</v>
      </c>
      <c r="H848" s="342" t="s">
        <v>66</v>
      </c>
      <c r="I848" s="342">
        <v>27</v>
      </c>
      <c r="J848" s="342" t="s">
        <v>36</v>
      </c>
      <c r="K848" s="373"/>
      <c r="L848" s="374"/>
      <c r="M848" s="270" t="s">
        <v>740</v>
      </c>
      <c r="N848" s="96" t="s">
        <v>1902</v>
      </c>
      <c r="O848" s="38" t="s">
        <v>2485</v>
      </c>
      <c r="P848" s="346" t="s">
        <v>1985</v>
      </c>
      <c r="Q848" s="347"/>
      <c r="R848" s="53" t="s">
        <v>5164</v>
      </c>
      <c r="S848" s="348" t="s">
        <v>5214</v>
      </c>
      <c r="T848" s="349"/>
      <c r="U848" s="349"/>
      <c r="V848" s="349"/>
      <c r="W848" s="351"/>
      <c r="X848" s="352"/>
      <c r="Y848" s="353" t="s">
        <v>1521</v>
      </c>
      <c r="AA848" s="63"/>
      <c r="AC848" s="38"/>
    </row>
    <row r="849" spans="1:29" ht="45" customHeight="1" x14ac:dyDescent="0.25">
      <c r="A849" s="325">
        <v>846</v>
      </c>
      <c r="B849" s="340" t="s">
        <v>1837</v>
      </c>
      <c r="C849" s="340" t="s">
        <v>1485</v>
      </c>
      <c r="D849" s="340" t="s">
        <v>1837</v>
      </c>
      <c r="E849" s="325" t="s">
        <v>1854</v>
      </c>
      <c r="F849" s="372" t="s">
        <v>5640</v>
      </c>
      <c r="G849" s="341" t="s">
        <v>992</v>
      </c>
      <c r="H849" s="342" t="s">
        <v>66</v>
      </c>
      <c r="I849" s="342" t="s">
        <v>993</v>
      </c>
      <c r="J849" s="342" t="s">
        <v>46</v>
      </c>
      <c r="K849" s="373"/>
      <c r="L849" s="374"/>
      <c r="M849" s="270" t="s">
        <v>740</v>
      </c>
      <c r="N849" s="96" t="s">
        <v>1902</v>
      </c>
      <c r="O849" s="38" t="s">
        <v>2487</v>
      </c>
      <c r="P849" s="346" t="s">
        <v>3618</v>
      </c>
      <c r="Q849" s="347"/>
      <c r="R849" s="53" t="s">
        <v>4735</v>
      </c>
      <c r="S849" s="348" t="s">
        <v>5214</v>
      </c>
      <c r="T849" s="349"/>
      <c r="U849" s="349"/>
      <c r="V849" s="349"/>
      <c r="W849" s="351"/>
      <c r="X849" s="352"/>
      <c r="Y849" s="353"/>
      <c r="AA849" s="63"/>
      <c r="AC849" s="38"/>
    </row>
    <row r="850" spans="1:29" ht="63.75" customHeight="1" x14ac:dyDescent="0.25">
      <c r="A850" s="325">
        <v>847</v>
      </c>
      <c r="B850" s="340" t="s">
        <v>1837</v>
      </c>
      <c r="C850" s="340" t="s">
        <v>1485</v>
      </c>
      <c r="D850" s="340" t="s">
        <v>1837</v>
      </c>
      <c r="E850" s="325" t="s">
        <v>1854</v>
      </c>
      <c r="F850" s="372" t="s">
        <v>5640</v>
      </c>
      <c r="G850" s="341" t="s">
        <v>994</v>
      </c>
      <c r="H850" s="342" t="s">
        <v>415</v>
      </c>
      <c r="I850" s="342" t="s">
        <v>995</v>
      </c>
      <c r="J850" s="342" t="s">
        <v>121</v>
      </c>
      <c r="K850" s="374"/>
      <c r="L850" s="374"/>
      <c r="M850" s="270" t="s">
        <v>740</v>
      </c>
      <c r="N850" s="96" t="s">
        <v>1902</v>
      </c>
      <c r="O850" s="38" t="s">
        <v>2488</v>
      </c>
      <c r="P850" s="346" t="s">
        <v>1985</v>
      </c>
      <c r="Q850" s="347"/>
      <c r="R850" s="53" t="s">
        <v>4738</v>
      </c>
      <c r="S850" s="348" t="s">
        <v>5214</v>
      </c>
      <c r="T850" s="349"/>
      <c r="U850" s="349"/>
      <c r="V850" s="349"/>
      <c r="W850" s="351"/>
      <c r="X850" s="352"/>
      <c r="Y850" s="353"/>
      <c r="AA850" s="63"/>
      <c r="AC850" s="38"/>
    </row>
    <row r="851" spans="1:29" ht="45" customHeight="1" x14ac:dyDescent="0.25">
      <c r="A851" s="325">
        <v>848</v>
      </c>
      <c r="B851" s="340" t="s">
        <v>1837</v>
      </c>
      <c r="C851" s="340" t="s">
        <v>1485</v>
      </c>
      <c r="D851" s="340" t="s">
        <v>1837</v>
      </c>
      <c r="E851" s="325" t="s">
        <v>1854</v>
      </c>
      <c r="F851" s="372" t="s">
        <v>5640</v>
      </c>
      <c r="G851" s="341" t="s">
        <v>996</v>
      </c>
      <c r="H851" s="342" t="s">
        <v>415</v>
      </c>
      <c r="I851" s="342" t="s">
        <v>995</v>
      </c>
      <c r="J851" s="342" t="s">
        <v>121</v>
      </c>
      <c r="K851" s="453"/>
      <c r="L851" s="454"/>
      <c r="M851" s="270" t="s">
        <v>740</v>
      </c>
      <c r="N851" s="96" t="s">
        <v>1902</v>
      </c>
      <c r="O851" s="38" t="s">
        <v>2489</v>
      </c>
      <c r="P851" s="346" t="s">
        <v>1985</v>
      </c>
      <c r="Q851" s="347"/>
      <c r="R851" s="53" t="s">
        <v>5164</v>
      </c>
      <c r="S851" s="348" t="s">
        <v>5214</v>
      </c>
      <c r="T851" s="349"/>
      <c r="U851" s="349"/>
      <c r="V851" s="349"/>
      <c r="W851" s="351"/>
      <c r="X851" s="352"/>
      <c r="Y851" s="353" t="s">
        <v>1521</v>
      </c>
      <c r="AA851" s="63"/>
      <c r="AC851" s="38"/>
    </row>
    <row r="852" spans="1:29" ht="45" customHeight="1" x14ac:dyDescent="0.25">
      <c r="A852" s="325">
        <v>849</v>
      </c>
      <c r="B852" s="340" t="s">
        <v>1837</v>
      </c>
      <c r="C852" s="340" t="s">
        <v>1485</v>
      </c>
      <c r="D852" s="340" t="s">
        <v>1837</v>
      </c>
      <c r="E852" s="325" t="s">
        <v>1854</v>
      </c>
      <c r="F852" s="372" t="s">
        <v>5640</v>
      </c>
      <c r="G852" s="341" t="s">
        <v>997</v>
      </c>
      <c r="H852" s="342" t="s">
        <v>998</v>
      </c>
      <c r="I852" s="342">
        <v>45</v>
      </c>
      <c r="J852" s="342" t="s">
        <v>36</v>
      </c>
      <c r="K852" s="453"/>
      <c r="L852" s="454"/>
      <c r="M852" s="270" t="s">
        <v>740</v>
      </c>
      <c r="N852" s="96" t="s">
        <v>1902</v>
      </c>
      <c r="O852" s="38" t="s">
        <v>2485</v>
      </c>
      <c r="P852" s="346" t="s">
        <v>1985</v>
      </c>
      <c r="Q852" s="347"/>
      <c r="R852" s="53" t="s">
        <v>5164</v>
      </c>
      <c r="S852" s="348" t="s">
        <v>5214</v>
      </c>
      <c r="T852" s="349"/>
      <c r="U852" s="349"/>
      <c r="V852" s="349"/>
      <c r="W852" s="351"/>
      <c r="X852" s="352"/>
      <c r="Y852" s="353" t="s">
        <v>1521</v>
      </c>
      <c r="AA852" s="63"/>
      <c r="AC852" s="38"/>
    </row>
    <row r="853" spans="1:29" ht="45" customHeight="1" x14ac:dyDescent="0.25">
      <c r="A853" s="325">
        <v>850</v>
      </c>
      <c r="B853" s="340" t="s">
        <v>1837</v>
      </c>
      <c r="C853" s="340" t="s">
        <v>1485</v>
      </c>
      <c r="D853" s="340" t="s">
        <v>1837</v>
      </c>
      <c r="E853" s="325" t="s">
        <v>1854</v>
      </c>
      <c r="F853" s="372" t="s">
        <v>5640</v>
      </c>
      <c r="G853" s="341" t="s">
        <v>999</v>
      </c>
      <c r="H853" s="342" t="s">
        <v>190</v>
      </c>
      <c r="I853" s="342">
        <v>48</v>
      </c>
      <c r="J853" s="342" t="s">
        <v>121</v>
      </c>
      <c r="K853" s="453"/>
      <c r="L853" s="454"/>
      <c r="M853" s="270" t="s">
        <v>740</v>
      </c>
      <c r="N853" s="96" t="s">
        <v>1902</v>
      </c>
      <c r="O853" s="38" t="s">
        <v>2490</v>
      </c>
      <c r="P853" s="346" t="s">
        <v>1979</v>
      </c>
      <c r="Q853" s="347"/>
      <c r="R853" s="53" t="s">
        <v>4737</v>
      </c>
      <c r="S853" s="348" t="s">
        <v>5214</v>
      </c>
      <c r="T853" s="349"/>
      <c r="U853" s="349"/>
      <c r="V853" s="349"/>
      <c r="W853" s="351"/>
      <c r="X853" s="352"/>
      <c r="Y853" s="353"/>
      <c r="AA853" s="63"/>
      <c r="AC853" s="38"/>
    </row>
    <row r="854" spans="1:29" ht="45" customHeight="1" x14ac:dyDescent="0.25">
      <c r="A854" s="325">
        <v>851</v>
      </c>
      <c r="B854" s="340" t="s">
        <v>1837</v>
      </c>
      <c r="C854" s="340" t="s">
        <v>1485</v>
      </c>
      <c r="D854" s="340" t="s">
        <v>1837</v>
      </c>
      <c r="E854" s="325" t="s">
        <v>1854</v>
      </c>
      <c r="F854" s="372" t="s">
        <v>5640</v>
      </c>
      <c r="G854" s="341" t="s">
        <v>1000</v>
      </c>
      <c r="H854" s="342" t="s">
        <v>1001</v>
      </c>
      <c r="I854" s="342">
        <v>63</v>
      </c>
      <c r="J854" s="342" t="s">
        <v>46</v>
      </c>
      <c r="K854" s="453"/>
      <c r="L854" s="454"/>
      <c r="M854" s="270" t="s">
        <v>740</v>
      </c>
      <c r="N854" s="96" t="s">
        <v>1902</v>
      </c>
      <c r="O854" s="38" t="s">
        <v>2491</v>
      </c>
      <c r="P854" s="346" t="s">
        <v>3618</v>
      </c>
      <c r="Q854" s="347"/>
      <c r="R854" s="53" t="s">
        <v>4735</v>
      </c>
      <c r="S854" s="348" t="s">
        <v>5214</v>
      </c>
      <c r="T854" s="349"/>
      <c r="U854" s="349"/>
      <c r="V854" s="349"/>
      <c r="W854" s="351"/>
      <c r="X854" s="352"/>
      <c r="Y854" s="353"/>
      <c r="AA854" s="63"/>
      <c r="AC854" s="38"/>
    </row>
    <row r="855" spans="1:29" ht="76.5" customHeight="1" x14ac:dyDescent="0.25">
      <c r="A855" s="325">
        <v>852</v>
      </c>
      <c r="B855" s="340" t="s">
        <v>1837</v>
      </c>
      <c r="C855" s="340" t="s">
        <v>1485</v>
      </c>
      <c r="D855" s="340" t="s">
        <v>1837</v>
      </c>
      <c r="E855" s="325" t="s">
        <v>1854</v>
      </c>
      <c r="F855" s="372" t="s">
        <v>5640</v>
      </c>
      <c r="G855" s="341" t="s">
        <v>1002</v>
      </c>
      <c r="H855" s="342" t="s">
        <v>1001</v>
      </c>
      <c r="I855" s="342" t="s">
        <v>1003</v>
      </c>
      <c r="J855" s="342" t="s">
        <v>46</v>
      </c>
      <c r="K855" s="453"/>
      <c r="L855" s="454"/>
      <c r="M855" s="270" t="s">
        <v>740</v>
      </c>
      <c r="N855" s="96" t="s">
        <v>1907</v>
      </c>
      <c r="O855" s="38" t="s">
        <v>2492</v>
      </c>
      <c r="P855" s="346" t="s">
        <v>3618</v>
      </c>
      <c r="Q855" s="347"/>
      <c r="R855" s="53" t="s">
        <v>4735</v>
      </c>
      <c r="S855" s="348" t="s">
        <v>5214</v>
      </c>
      <c r="T855" s="349"/>
      <c r="U855" s="349"/>
      <c r="V855" s="349"/>
      <c r="W855" s="351"/>
      <c r="X855" s="352"/>
      <c r="Y855" s="353"/>
      <c r="AA855" s="63"/>
      <c r="AC855" s="38"/>
    </row>
    <row r="856" spans="1:29" ht="45" customHeight="1" x14ac:dyDescent="0.25">
      <c r="A856" s="325">
        <v>853</v>
      </c>
      <c r="B856" s="340" t="s">
        <v>1837</v>
      </c>
      <c r="C856" s="340" t="s">
        <v>1485</v>
      </c>
      <c r="D856" s="340" t="s">
        <v>1837</v>
      </c>
      <c r="E856" s="325" t="s">
        <v>1854</v>
      </c>
      <c r="F856" s="372" t="s">
        <v>5640</v>
      </c>
      <c r="G856" s="341" t="s">
        <v>1004</v>
      </c>
      <c r="H856" s="342" t="s">
        <v>458</v>
      </c>
      <c r="I856" s="342" t="s">
        <v>1005</v>
      </c>
      <c r="J856" s="342" t="s">
        <v>36</v>
      </c>
      <c r="K856" s="454"/>
      <c r="L856" s="454"/>
      <c r="M856" s="270" t="s">
        <v>740</v>
      </c>
      <c r="N856" s="96" t="s">
        <v>1902</v>
      </c>
      <c r="O856" s="38" t="s">
        <v>2485</v>
      </c>
      <c r="P856" s="346" t="s">
        <v>1985</v>
      </c>
      <c r="Q856" s="347"/>
      <c r="R856" s="53" t="s">
        <v>5164</v>
      </c>
      <c r="S856" s="348" t="s">
        <v>5214</v>
      </c>
      <c r="T856" s="349"/>
      <c r="U856" s="349"/>
      <c r="V856" s="349"/>
      <c r="W856" s="351"/>
      <c r="X856" s="352"/>
      <c r="Y856" s="353" t="s">
        <v>1521</v>
      </c>
      <c r="AA856" s="63"/>
      <c r="AC856" s="38"/>
    </row>
    <row r="857" spans="1:29" ht="45" customHeight="1" x14ac:dyDescent="0.25">
      <c r="A857" s="325">
        <v>854</v>
      </c>
      <c r="B857" s="340" t="s">
        <v>1837</v>
      </c>
      <c r="C857" s="340" t="s">
        <v>1485</v>
      </c>
      <c r="D857" s="340" t="s">
        <v>1837</v>
      </c>
      <c r="E857" s="325" t="s">
        <v>1854</v>
      </c>
      <c r="F857" s="372" t="s">
        <v>5640</v>
      </c>
      <c r="G857" s="341" t="s">
        <v>1006</v>
      </c>
      <c r="H857" s="342" t="s">
        <v>458</v>
      </c>
      <c r="I857" s="342" t="s">
        <v>1005</v>
      </c>
      <c r="J857" s="342" t="s">
        <v>36</v>
      </c>
      <c r="K857" s="453"/>
      <c r="L857" s="454"/>
      <c r="M857" s="270" t="s">
        <v>740</v>
      </c>
      <c r="N857" s="96" t="s">
        <v>1902</v>
      </c>
      <c r="O857" s="38" t="s">
        <v>2485</v>
      </c>
      <c r="P857" s="346" t="s">
        <v>1985</v>
      </c>
      <c r="Q857" s="347"/>
      <c r="R857" s="53" t="s">
        <v>5164</v>
      </c>
      <c r="S857" s="348" t="s">
        <v>5214</v>
      </c>
      <c r="T857" s="349"/>
      <c r="U857" s="349"/>
      <c r="V857" s="349"/>
      <c r="W857" s="351"/>
      <c r="X857" s="352"/>
      <c r="Y857" s="353" t="s">
        <v>1521</v>
      </c>
      <c r="AA857" s="63"/>
      <c r="AC857" s="38"/>
    </row>
    <row r="858" spans="1:29" ht="45" customHeight="1" x14ac:dyDescent="0.25">
      <c r="A858" s="325">
        <v>855</v>
      </c>
      <c r="B858" s="340" t="s">
        <v>1837</v>
      </c>
      <c r="C858" s="340" t="s">
        <v>1485</v>
      </c>
      <c r="D858" s="340" t="s">
        <v>1837</v>
      </c>
      <c r="E858" s="325" t="s">
        <v>1854</v>
      </c>
      <c r="F858" s="372" t="s">
        <v>5640</v>
      </c>
      <c r="G858" s="341" t="s">
        <v>1007</v>
      </c>
      <c r="H858" s="342" t="s">
        <v>458</v>
      </c>
      <c r="I858" s="342" t="s">
        <v>1008</v>
      </c>
      <c r="J858" s="342" t="s">
        <v>36</v>
      </c>
      <c r="K858" s="453"/>
      <c r="L858" s="454"/>
      <c r="M858" s="270" t="s">
        <v>740</v>
      </c>
      <c r="N858" s="96" t="s">
        <v>1902</v>
      </c>
      <c r="O858" s="38" t="s">
        <v>2485</v>
      </c>
      <c r="P858" s="346" t="s">
        <v>1985</v>
      </c>
      <c r="Q858" s="347"/>
      <c r="R858" s="53" t="s">
        <v>5164</v>
      </c>
      <c r="S858" s="348" t="s">
        <v>5214</v>
      </c>
      <c r="T858" s="349"/>
      <c r="U858" s="349"/>
      <c r="V858" s="349"/>
      <c r="W858" s="351"/>
      <c r="X858" s="352"/>
      <c r="Y858" s="353" t="s">
        <v>1521</v>
      </c>
      <c r="AA858" s="63"/>
      <c r="AC858" s="38"/>
    </row>
    <row r="859" spans="1:29" ht="45" customHeight="1" x14ac:dyDescent="0.25">
      <c r="A859" s="325">
        <v>856</v>
      </c>
      <c r="B859" s="340" t="s">
        <v>1837</v>
      </c>
      <c r="C859" s="340" t="s">
        <v>1485</v>
      </c>
      <c r="D859" s="340" t="s">
        <v>1837</v>
      </c>
      <c r="E859" s="325" t="s">
        <v>1854</v>
      </c>
      <c r="F859" s="372" t="s">
        <v>5640</v>
      </c>
      <c r="G859" s="341" t="s">
        <v>1009</v>
      </c>
      <c r="H859" s="342" t="s">
        <v>458</v>
      </c>
      <c r="I859" s="342">
        <v>75</v>
      </c>
      <c r="J859" s="342" t="s">
        <v>36</v>
      </c>
      <c r="K859" s="454"/>
      <c r="L859" s="454"/>
      <c r="M859" s="270" t="s">
        <v>740</v>
      </c>
      <c r="N859" s="96" t="s">
        <v>1902</v>
      </c>
      <c r="O859" s="38" t="s">
        <v>2485</v>
      </c>
      <c r="P859" s="346" t="s">
        <v>1985</v>
      </c>
      <c r="Q859" s="347"/>
      <c r="R859" s="53" t="s">
        <v>5164</v>
      </c>
      <c r="S859" s="348" t="s">
        <v>5214</v>
      </c>
      <c r="T859" s="349"/>
      <c r="U859" s="349"/>
      <c r="V859" s="349"/>
      <c r="W859" s="351"/>
      <c r="X859" s="352"/>
      <c r="Y859" s="353" t="s">
        <v>1521</v>
      </c>
      <c r="AA859" s="63"/>
      <c r="AC859" s="38"/>
    </row>
    <row r="860" spans="1:29" ht="51" customHeight="1" x14ac:dyDescent="0.25">
      <c r="A860" s="325">
        <v>857</v>
      </c>
      <c r="B860" s="340" t="s">
        <v>1837</v>
      </c>
      <c r="C860" s="340" t="s">
        <v>1485</v>
      </c>
      <c r="D860" s="340" t="s">
        <v>1837</v>
      </c>
      <c r="E860" s="325" t="s">
        <v>1854</v>
      </c>
      <c r="F860" s="372" t="s">
        <v>5640</v>
      </c>
      <c r="G860" s="341" t="s">
        <v>1010</v>
      </c>
      <c r="H860" s="342" t="s">
        <v>458</v>
      </c>
      <c r="I860" s="342">
        <v>80</v>
      </c>
      <c r="J860" s="342" t="s">
        <v>36</v>
      </c>
      <c r="K860" s="454"/>
      <c r="L860" s="454"/>
      <c r="M860" s="270" t="s">
        <v>740</v>
      </c>
      <c r="N860" s="96" t="s">
        <v>1902</v>
      </c>
      <c r="O860" s="38" t="s">
        <v>2485</v>
      </c>
      <c r="P860" s="346" t="s">
        <v>1985</v>
      </c>
      <c r="Q860" s="347"/>
      <c r="R860" s="53" t="s">
        <v>5164</v>
      </c>
      <c r="S860" s="348" t="s">
        <v>5214</v>
      </c>
      <c r="T860" s="349"/>
      <c r="U860" s="349"/>
      <c r="V860" s="349"/>
      <c r="W860" s="351"/>
      <c r="X860" s="352"/>
      <c r="Y860" s="353" t="s">
        <v>1521</v>
      </c>
      <c r="AA860" s="63"/>
      <c r="AC860" s="38"/>
    </row>
    <row r="861" spans="1:29" ht="45" customHeight="1" x14ac:dyDescent="0.25">
      <c r="A861" s="325">
        <v>858</v>
      </c>
      <c r="B861" s="340" t="s">
        <v>1837</v>
      </c>
      <c r="C861" s="340" t="s">
        <v>1485</v>
      </c>
      <c r="D861" s="340" t="s">
        <v>1837</v>
      </c>
      <c r="E861" s="325" t="s">
        <v>1854</v>
      </c>
      <c r="F861" s="372" t="s">
        <v>5640</v>
      </c>
      <c r="G861" s="341" t="s">
        <v>1011</v>
      </c>
      <c r="H861" s="342" t="s">
        <v>458</v>
      </c>
      <c r="I861" s="342">
        <v>81</v>
      </c>
      <c r="J861" s="342" t="s">
        <v>36</v>
      </c>
      <c r="K861" s="453"/>
      <c r="L861" s="454"/>
      <c r="M861" s="270" t="s">
        <v>740</v>
      </c>
      <c r="N861" s="96" t="s">
        <v>1902</v>
      </c>
      <c r="O861" s="38" t="s">
        <v>2485</v>
      </c>
      <c r="P861" s="346" t="s">
        <v>1985</v>
      </c>
      <c r="Q861" s="347"/>
      <c r="R861" s="53" t="s">
        <v>5164</v>
      </c>
      <c r="S861" s="348" t="s">
        <v>5214</v>
      </c>
      <c r="T861" s="349"/>
      <c r="U861" s="349"/>
      <c r="V861" s="349"/>
      <c r="W861" s="351"/>
      <c r="X861" s="352"/>
      <c r="Y861" s="353" t="s">
        <v>1521</v>
      </c>
      <c r="AA861" s="63"/>
      <c r="AC861" s="38"/>
    </row>
    <row r="862" spans="1:29" ht="45" customHeight="1" x14ac:dyDescent="0.25">
      <c r="A862" s="325">
        <v>859</v>
      </c>
      <c r="B862" s="340" t="s">
        <v>1837</v>
      </c>
      <c r="C862" s="340" t="s">
        <v>1485</v>
      </c>
      <c r="D862" s="340" t="s">
        <v>1837</v>
      </c>
      <c r="E862" s="325" t="s">
        <v>1854</v>
      </c>
      <c r="F862" s="372" t="s">
        <v>5640</v>
      </c>
      <c r="G862" s="341" t="s">
        <v>1012</v>
      </c>
      <c r="H862" s="404" t="s">
        <v>458</v>
      </c>
      <c r="I862" s="342">
        <v>81</v>
      </c>
      <c r="J862" s="342" t="s">
        <v>36</v>
      </c>
      <c r="K862" s="453"/>
      <c r="L862" s="454"/>
      <c r="M862" s="270" t="s">
        <v>740</v>
      </c>
      <c r="N862" s="96" t="s">
        <v>1902</v>
      </c>
      <c r="O862" s="38" t="s">
        <v>2485</v>
      </c>
      <c r="P862" s="346" t="s">
        <v>1985</v>
      </c>
      <c r="Q862" s="347"/>
      <c r="R862" s="53" t="s">
        <v>5164</v>
      </c>
      <c r="S862" s="348" t="s">
        <v>5214</v>
      </c>
      <c r="T862" s="349"/>
      <c r="U862" s="349"/>
      <c r="V862" s="349"/>
      <c r="W862" s="351"/>
      <c r="X862" s="352"/>
      <c r="Y862" s="353" t="s">
        <v>1521</v>
      </c>
      <c r="AA862" s="63"/>
      <c r="AC862" s="38"/>
    </row>
    <row r="863" spans="1:29" ht="45" customHeight="1" x14ac:dyDescent="0.25">
      <c r="A863" s="325">
        <v>860</v>
      </c>
      <c r="B863" s="340" t="s">
        <v>1837</v>
      </c>
      <c r="C863" s="340" t="s">
        <v>1485</v>
      </c>
      <c r="D863" s="340" t="s">
        <v>1837</v>
      </c>
      <c r="E863" s="325" t="s">
        <v>1854</v>
      </c>
      <c r="F863" s="372" t="s">
        <v>5640</v>
      </c>
      <c r="G863" s="341" t="s">
        <v>1013</v>
      </c>
      <c r="H863" s="342" t="s">
        <v>458</v>
      </c>
      <c r="I863" s="342">
        <v>85</v>
      </c>
      <c r="J863" s="342" t="s">
        <v>36</v>
      </c>
      <c r="K863" s="453"/>
      <c r="L863" s="454"/>
      <c r="M863" s="270" t="s">
        <v>740</v>
      </c>
      <c r="N863" s="96" t="s">
        <v>1902</v>
      </c>
      <c r="O863" s="38" t="s">
        <v>2485</v>
      </c>
      <c r="P863" s="346" t="s">
        <v>1985</v>
      </c>
      <c r="Q863" s="347"/>
      <c r="R863" s="53" t="s">
        <v>5164</v>
      </c>
      <c r="S863" s="348" t="s">
        <v>5214</v>
      </c>
      <c r="T863" s="349"/>
      <c r="U863" s="349"/>
      <c r="V863" s="349"/>
      <c r="W863" s="351"/>
      <c r="X863" s="352"/>
      <c r="Y863" s="353" t="s">
        <v>1521</v>
      </c>
      <c r="AA863" s="63"/>
      <c r="AC863" s="38"/>
    </row>
    <row r="864" spans="1:29" ht="45" customHeight="1" x14ac:dyDescent="0.25">
      <c r="A864" s="325">
        <v>861</v>
      </c>
      <c r="B864" s="340" t="s">
        <v>1837</v>
      </c>
      <c r="C864" s="340" t="s">
        <v>1485</v>
      </c>
      <c r="D864" s="340" t="s">
        <v>1837</v>
      </c>
      <c r="E864" s="325" t="s">
        <v>1854</v>
      </c>
      <c r="F864" s="372" t="s">
        <v>5640</v>
      </c>
      <c r="G864" s="341" t="s">
        <v>951</v>
      </c>
      <c r="H864" s="404" t="s">
        <v>153</v>
      </c>
      <c r="I864" s="342">
        <v>9</v>
      </c>
      <c r="J864" s="342" t="s">
        <v>36</v>
      </c>
      <c r="K864" s="454"/>
      <c r="L864" s="454"/>
      <c r="M864" s="270" t="s">
        <v>740</v>
      </c>
      <c r="N864" s="96" t="s">
        <v>1902</v>
      </c>
      <c r="O864" s="38" t="s">
        <v>2485</v>
      </c>
      <c r="P864" s="346" t="s">
        <v>1985</v>
      </c>
      <c r="Q864" s="347"/>
      <c r="R864" s="53" t="s">
        <v>5164</v>
      </c>
      <c r="S864" s="348" t="s">
        <v>5214</v>
      </c>
      <c r="T864" s="349"/>
      <c r="U864" s="349"/>
      <c r="V864" s="349"/>
      <c r="W864" s="351"/>
      <c r="X864" s="352"/>
      <c r="Y864" s="353" t="s">
        <v>1521</v>
      </c>
      <c r="AA864" s="63"/>
      <c r="AC864" s="38"/>
    </row>
    <row r="865" spans="1:29" ht="45" customHeight="1" x14ac:dyDescent="0.25">
      <c r="A865" s="325">
        <v>862</v>
      </c>
      <c r="B865" s="340" t="s">
        <v>1837</v>
      </c>
      <c r="C865" s="340" t="s">
        <v>1485</v>
      </c>
      <c r="D865" s="340" t="s">
        <v>1837</v>
      </c>
      <c r="E865" s="325" t="s">
        <v>1854</v>
      </c>
      <c r="F865" s="372" t="s">
        <v>5640</v>
      </c>
      <c r="G865" s="341" t="s">
        <v>952</v>
      </c>
      <c r="H865" s="404" t="s">
        <v>153</v>
      </c>
      <c r="I865" s="342">
        <v>9</v>
      </c>
      <c r="J865" s="342" t="s">
        <v>36</v>
      </c>
      <c r="K865" s="453"/>
      <c r="L865" s="454"/>
      <c r="M865" s="270" t="s">
        <v>740</v>
      </c>
      <c r="N865" s="96" t="s">
        <v>1902</v>
      </c>
      <c r="O865" s="38" t="s">
        <v>2485</v>
      </c>
      <c r="P865" s="346" t="s">
        <v>1985</v>
      </c>
      <c r="Q865" s="347"/>
      <c r="R865" s="53" t="s">
        <v>5164</v>
      </c>
      <c r="S865" s="348" t="s">
        <v>5214</v>
      </c>
      <c r="T865" s="349"/>
      <c r="U865" s="349"/>
      <c r="V865" s="349"/>
      <c r="W865" s="351"/>
      <c r="X865" s="352"/>
      <c r="Y865" s="353" t="s">
        <v>1521</v>
      </c>
      <c r="AA865" s="63"/>
      <c r="AC865" s="38"/>
    </row>
    <row r="866" spans="1:29" ht="45" customHeight="1" x14ac:dyDescent="0.25">
      <c r="A866" s="325">
        <v>863</v>
      </c>
      <c r="B866" s="340" t="s">
        <v>1837</v>
      </c>
      <c r="C866" s="340" t="s">
        <v>1485</v>
      </c>
      <c r="D866" s="340" t="s">
        <v>1837</v>
      </c>
      <c r="E866" s="325" t="s">
        <v>1854</v>
      </c>
      <c r="F866" s="372" t="s">
        <v>5640</v>
      </c>
      <c r="G866" s="341" t="s">
        <v>953</v>
      </c>
      <c r="H866" s="342" t="s">
        <v>190</v>
      </c>
      <c r="I866" s="342">
        <v>49</v>
      </c>
      <c r="J866" s="342" t="s">
        <v>36</v>
      </c>
      <c r="K866" s="453"/>
      <c r="L866" s="454"/>
      <c r="M866" s="270" t="s">
        <v>740</v>
      </c>
      <c r="N866" s="96" t="s">
        <v>1902</v>
      </c>
      <c r="O866" s="37"/>
      <c r="P866" s="346" t="s">
        <v>1985</v>
      </c>
      <c r="Q866" s="355">
        <v>43441</v>
      </c>
      <c r="R866" s="53" t="s">
        <v>5477</v>
      </c>
      <c r="S866" s="348" t="str">
        <f>IF(OR(TAB_DJD2_FELIN[[#This Row],[Décision DGA]]="OK",TAB_DJD2_FELIN[[#This Row],[Décision DGA]]="AVPE"),"Réponse faite","")</f>
        <v>Réponse faite</v>
      </c>
      <c r="T866" s="349"/>
      <c r="U866" s="349"/>
      <c r="V866" s="349"/>
      <c r="W866" s="351"/>
      <c r="X866" s="352"/>
      <c r="Y866" s="353"/>
      <c r="AA866" s="63"/>
      <c r="AC866" s="37"/>
    </row>
    <row r="867" spans="1:29" ht="102" customHeight="1" x14ac:dyDescent="0.25">
      <c r="A867" s="325">
        <v>864</v>
      </c>
      <c r="B867" s="340" t="s">
        <v>1837</v>
      </c>
      <c r="C867" s="340" t="s">
        <v>1485</v>
      </c>
      <c r="D867" s="340" t="s">
        <v>1837</v>
      </c>
      <c r="E867" s="325" t="s">
        <v>1854</v>
      </c>
      <c r="F867" s="372" t="s">
        <v>5640</v>
      </c>
      <c r="G867" s="361" t="s">
        <v>258</v>
      </c>
      <c r="H867" s="354" t="s">
        <v>153</v>
      </c>
      <c r="I867" s="354">
        <v>16</v>
      </c>
      <c r="J867" s="354" t="s">
        <v>46</v>
      </c>
      <c r="K867" s="430"/>
      <c r="L867" s="430"/>
      <c r="M867" s="270" t="s">
        <v>740</v>
      </c>
      <c r="N867" s="96" t="s">
        <v>1902</v>
      </c>
      <c r="O867" s="38" t="s">
        <v>2493</v>
      </c>
      <c r="P867" s="346" t="s">
        <v>1985</v>
      </c>
      <c r="Q867" s="355">
        <v>43442</v>
      </c>
      <c r="R867" s="53" t="s">
        <v>5514</v>
      </c>
      <c r="S867" s="348" t="str">
        <f>IF(OR(TAB_DJD2_FELIN[[#This Row],[Décision DGA]]="OK",TAB_DJD2_FELIN[[#This Row],[Décision DGA]]="AVPE"),"Réponse faite","")</f>
        <v>Réponse faite</v>
      </c>
      <c r="T867" s="349"/>
      <c r="U867" s="349"/>
      <c r="V867" s="349"/>
      <c r="W867" s="351"/>
      <c r="X867" s="352"/>
      <c r="Y867" s="353"/>
      <c r="AA867" s="63"/>
      <c r="AC867" s="38"/>
    </row>
    <row r="868" spans="1:29" ht="60" customHeight="1" x14ac:dyDescent="0.25">
      <c r="A868" s="325">
        <v>865</v>
      </c>
      <c r="B868" s="340" t="s">
        <v>1837</v>
      </c>
      <c r="C868" s="340" t="s">
        <v>1485</v>
      </c>
      <c r="D868" s="340" t="s">
        <v>1837</v>
      </c>
      <c r="E868" s="325" t="s">
        <v>1854</v>
      </c>
      <c r="F868" s="372" t="s">
        <v>5640</v>
      </c>
      <c r="G868" s="361" t="s">
        <v>260</v>
      </c>
      <c r="H868" s="354" t="s">
        <v>60</v>
      </c>
      <c r="I868" s="354">
        <v>25</v>
      </c>
      <c r="J868" s="354" t="s">
        <v>46</v>
      </c>
      <c r="K868" s="430"/>
      <c r="L868" s="430"/>
      <c r="M868" s="270" t="s">
        <v>740</v>
      </c>
      <c r="N868" s="96" t="s">
        <v>1902</v>
      </c>
      <c r="O868" s="37" t="s">
        <v>2442</v>
      </c>
      <c r="P868" s="346" t="s">
        <v>1985</v>
      </c>
      <c r="Q868" s="355">
        <v>43442</v>
      </c>
      <c r="R868" s="53" t="s">
        <v>5514</v>
      </c>
      <c r="S868" s="348" t="str">
        <f>IF(OR(TAB_DJD2_FELIN[[#This Row],[Décision DGA]]="OK",TAB_DJD2_FELIN[[#This Row],[Décision DGA]]="AVPE"),"Réponse faite","")</f>
        <v>Réponse faite</v>
      </c>
      <c r="T868" s="349"/>
      <c r="U868" s="349"/>
      <c r="V868" s="349"/>
      <c r="W868" s="351"/>
      <c r="X868" s="352"/>
      <c r="Y868" s="353"/>
      <c r="AA868" s="63"/>
      <c r="AC868" s="37"/>
    </row>
    <row r="869" spans="1:29" ht="102" customHeight="1" x14ac:dyDescent="0.25">
      <c r="A869" s="325">
        <v>866</v>
      </c>
      <c r="B869" s="340" t="s">
        <v>1837</v>
      </c>
      <c r="C869" s="340" t="s">
        <v>1485</v>
      </c>
      <c r="D869" s="340" t="s">
        <v>1837</v>
      </c>
      <c r="E869" s="325" t="s">
        <v>1854</v>
      </c>
      <c r="F869" s="372" t="s">
        <v>5640</v>
      </c>
      <c r="G869" s="361" t="s">
        <v>459</v>
      </c>
      <c r="H869" s="354" t="s">
        <v>60</v>
      </c>
      <c r="I869" s="354">
        <v>26</v>
      </c>
      <c r="J869" s="354" t="s">
        <v>46</v>
      </c>
      <c r="K869" s="430"/>
      <c r="L869" s="430"/>
      <c r="M869" s="270" t="s">
        <v>740</v>
      </c>
      <c r="N869" s="96" t="s">
        <v>1902</v>
      </c>
      <c r="O869" s="37" t="s">
        <v>2443</v>
      </c>
      <c r="P869" s="346" t="s">
        <v>3618</v>
      </c>
      <c r="Q869" s="347"/>
      <c r="R869" s="53" t="s">
        <v>4736</v>
      </c>
      <c r="S869" s="348" t="str">
        <f>IF(OR(TAB_DJD2_FELIN[[#This Row],[Décision DGA]]="OK",TAB_DJD2_FELIN[[#This Row],[Décision DGA]]="AVPE"),"Réponse faite","")</f>
        <v/>
      </c>
      <c r="T869" s="349"/>
      <c r="U869" s="349"/>
      <c r="V869" s="349"/>
      <c r="W869" s="351"/>
      <c r="X869" s="352"/>
      <c r="Y869" s="353"/>
      <c r="AA869" s="63"/>
      <c r="AC869" s="37"/>
    </row>
    <row r="870" spans="1:29" ht="140.25" customHeight="1" x14ac:dyDescent="0.25">
      <c r="A870" s="325">
        <v>867</v>
      </c>
      <c r="B870" s="340" t="s">
        <v>1837</v>
      </c>
      <c r="C870" s="340" t="s">
        <v>1485</v>
      </c>
      <c r="D870" s="340" t="s">
        <v>1837</v>
      </c>
      <c r="E870" s="325" t="s">
        <v>1854</v>
      </c>
      <c r="F870" s="372" t="s">
        <v>5640</v>
      </c>
      <c r="G870" s="361" t="s">
        <v>1014</v>
      </c>
      <c r="H870" s="354"/>
      <c r="I870" s="354"/>
      <c r="J870" s="354" t="s">
        <v>121</v>
      </c>
      <c r="K870" s="430"/>
      <c r="L870" s="430"/>
      <c r="M870" s="270" t="s">
        <v>740</v>
      </c>
      <c r="N870" s="96" t="s">
        <v>1907</v>
      </c>
      <c r="O870" s="38" t="s">
        <v>2494</v>
      </c>
      <c r="P870" s="346" t="s">
        <v>3618</v>
      </c>
      <c r="Q870" s="347"/>
      <c r="R870" s="53" t="s">
        <v>4735</v>
      </c>
      <c r="S870" s="348" t="str">
        <f>IF(OR(TAB_DJD2_FELIN[[#This Row],[Décision DGA]]="OK",TAB_DJD2_FELIN[[#This Row],[Décision DGA]]="AVPE"),"Réponse faite","")</f>
        <v/>
      </c>
      <c r="T870" s="349"/>
      <c r="U870" s="349"/>
      <c r="V870" s="349"/>
      <c r="W870" s="351"/>
      <c r="X870" s="352"/>
      <c r="Y870" s="353"/>
      <c r="AA870" s="63"/>
      <c r="AC870" s="38"/>
    </row>
    <row r="871" spans="1:29" ht="66" customHeight="1" x14ac:dyDescent="0.25">
      <c r="A871" s="325">
        <v>868</v>
      </c>
      <c r="B871" s="340" t="s">
        <v>1485</v>
      </c>
      <c r="C871" s="340" t="s">
        <v>1836</v>
      </c>
      <c r="D871" s="340" t="s">
        <v>1836</v>
      </c>
      <c r="E871" s="325" t="s">
        <v>1855</v>
      </c>
      <c r="F871" s="77" t="s">
        <v>5641</v>
      </c>
      <c r="G871" s="563" t="s">
        <v>17</v>
      </c>
      <c r="H871" s="539"/>
      <c r="I871" s="564"/>
      <c r="J871" s="539" t="s">
        <v>19</v>
      </c>
      <c r="K871" s="565" t="s">
        <v>20</v>
      </c>
      <c r="L871" s="566"/>
      <c r="M871" s="270" t="s">
        <v>740</v>
      </c>
      <c r="N871" s="96" t="s">
        <v>1902</v>
      </c>
      <c r="O871" s="129" t="s">
        <v>5464</v>
      </c>
      <c r="P871" s="363" t="s">
        <v>3618</v>
      </c>
      <c r="Q871" s="363"/>
      <c r="R871" s="53" t="s">
        <v>1991</v>
      </c>
      <c r="S871" s="348" t="s">
        <v>5214</v>
      </c>
      <c r="T871" s="359"/>
      <c r="U871" s="567">
        <v>42916</v>
      </c>
      <c r="V871" s="359"/>
      <c r="W871" s="568"/>
      <c r="X871" s="365"/>
      <c r="Y871" s="366"/>
      <c r="AA871" s="63"/>
      <c r="AC871" s="129"/>
    </row>
    <row r="872" spans="1:29" ht="33.75" customHeight="1" x14ac:dyDescent="0.25">
      <c r="A872" s="325">
        <v>869</v>
      </c>
      <c r="B872" s="340" t="s">
        <v>1485</v>
      </c>
      <c r="C872" s="340" t="s">
        <v>1837</v>
      </c>
      <c r="D872" s="340" t="s">
        <v>1837</v>
      </c>
      <c r="E872" s="325" t="s">
        <v>1855</v>
      </c>
      <c r="F872" s="77" t="s">
        <v>5641</v>
      </c>
      <c r="G872" s="569" t="s">
        <v>1015</v>
      </c>
      <c r="H872" s="570" t="s">
        <v>1016</v>
      </c>
      <c r="I872" s="564" t="s">
        <v>1017</v>
      </c>
      <c r="J872" s="571" t="s">
        <v>36</v>
      </c>
      <c r="K872" s="572"/>
      <c r="L872" s="572"/>
      <c r="M872" s="270" t="s">
        <v>740</v>
      </c>
      <c r="N872" s="96" t="s">
        <v>1902</v>
      </c>
      <c r="O872" s="130" t="s">
        <v>3208</v>
      </c>
      <c r="P872" s="346" t="s">
        <v>1985</v>
      </c>
      <c r="Q872" s="347"/>
      <c r="R872" s="53" t="s">
        <v>5164</v>
      </c>
      <c r="S872" s="369" t="s">
        <v>5214</v>
      </c>
      <c r="T872" s="494"/>
      <c r="U872" s="494"/>
      <c r="V872" s="494"/>
      <c r="W872" s="495"/>
      <c r="X872" s="496"/>
      <c r="Y872" s="497" t="s">
        <v>1521</v>
      </c>
      <c r="AA872" s="63"/>
      <c r="AC872" s="130"/>
    </row>
    <row r="873" spans="1:29" ht="90.75" customHeight="1" x14ac:dyDescent="0.25">
      <c r="A873" s="325">
        <v>870</v>
      </c>
      <c r="B873" s="340" t="s">
        <v>1485</v>
      </c>
      <c r="C873" s="340" t="s">
        <v>1836</v>
      </c>
      <c r="D873" s="340" t="s">
        <v>1836</v>
      </c>
      <c r="E873" s="325" t="s">
        <v>1855</v>
      </c>
      <c r="F873" s="77" t="s">
        <v>5641</v>
      </c>
      <c r="G873" s="569" t="s">
        <v>1018</v>
      </c>
      <c r="H873" s="570" t="s">
        <v>1019</v>
      </c>
      <c r="I873" s="564" t="s">
        <v>1020</v>
      </c>
      <c r="J873" s="564" t="s">
        <v>19</v>
      </c>
      <c r="K873" s="573"/>
      <c r="L873" s="574"/>
      <c r="M873" s="270" t="s">
        <v>740</v>
      </c>
      <c r="N873" s="96" t="s">
        <v>1902</v>
      </c>
      <c r="O873" s="130" t="s">
        <v>5463</v>
      </c>
      <c r="P873" s="490" t="s">
        <v>4455</v>
      </c>
      <c r="Q873" s="527">
        <v>43441</v>
      </c>
      <c r="R873" s="492" t="s">
        <v>5488</v>
      </c>
      <c r="S873" s="369" t="s">
        <v>5214</v>
      </c>
      <c r="T873" s="494"/>
      <c r="U873" s="494"/>
      <c r="V873" s="494"/>
      <c r="W873" s="495"/>
      <c r="X873" s="496"/>
      <c r="Y873" s="497"/>
      <c r="AA873" s="63"/>
      <c r="AC873" s="130"/>
    </row>
    <row r="874" spans="1:29" ht="127.5" customHeight="1" x14ac:dyDescent="0.25">
      <c r="A874" s="325">
        <v>871</v>
      </c>
      <c r="B874" s="340" t="s">
        <v>1485</v>
      </c>
      <c r="C874" s="340" t="s">
        <v>1837</v>
      </c>
      <c r="D874" s="340" t="s">
        <v>1837</v>
      </c>
      <c r="E874" s="325" t="s">
        <v>1855</v>
      </c>
      <c r="F874" s="77" t="s">
        <v>5641</v>
      </c>
      <c r="G874" s="569" t="s">
        <v>1021</v>
      </c>
      <c r="H874" s="570" t="s">
        <v>1019</v>
      </c>
      <c r="I874" s="564" t="s">
        <v>1020</v>
      </c>
      <c r="J874" s="564" t="s">
        <v>46</v>
      </c>
      <c r="K874" s="573"/>
      <c r="L874" s="574"/>
      <c r="M874" s="270" t="s">
        <v>740</v>
      </c>
      <c r="N874" s="362" t="s">
        <v>1907</v>
      </c>
      <c r="O874" s="130" t="s">
        <v>3209</v>
      </c>
      <c r="P874" s="490" t="s">
        <v>4455</v>
      </c>
      <c r="Q874" s="491"/>
      <c r="R874" s="492" t="s">
        <v>4732</v>
      </c>
      <c r="S874" s="369" t="s">
        <v>5214</v>
      </c>
      <c r="T874" s="494"/>
      <c r="U874" s="494"/>
      <c r="V874" s="494"/>
      <c r="W874" s="495"/>
      <c r="X874" s="496"/>
      <c r="Y874" s="497"/>
      <c r="AA874" s="63"/>
      <c r="AC874" s="130"/>
    </row>
    <row r="875" spans="1:29" ht="89.25" customHeight="1" x14ac:dyDescent="0.25">
      <c r="A875" s="325">
        <v>872</v>
      </c>
      <c r="B875" s="340" t="s">
        <v>1485</v>
      </c>
      <c r="C875" s="340" t="s">
        <v>1837</v>
      </c>
      <c r="D875" s="340" t="s">
        <v>1837</v>
      </c>
      <c r="E875" s="325" t="s">
        <v>1855</v>
      </c>
      <c r="F875" s="77" t="s">
        <v>5641</v>
      </c>
      <c r="G875" s="569" t="s">
        <v>1022</v>
      </c>
      <c r="H875" s="570" t="s">
        <v>1019</v>
      </c>
      <c r="I875" s="564" t="s">
        <v>1020</v>
      </c>
      <c r="J875" s="564" t="s">
        <v>46</v>
      </c>
      <c r="K875" s="573"/>
      <c r="L875" s="574"/>
      <c r="M875" s="270" t="s">
        <v>740</v>
      </c>
      <c r="N875" s="96" t="s">
        <v>1902</v>
      </c>
      <c r="O875" s="129" t="s">
        <v>5465</v>
      </c>
      <c r="P875" s="363" t="s">
        <v>1979</v>
      </c>
      <c r="Q875" s="363"/>
      <c r="R875" s="575" t="s">
        <v>4734</v>
      </c>
      <c r="S875" s="369" t="s">
        <v>5214</v>
      </c>
      <c r="T875" s="359"/>
      <c r="U875" s="359"/>
      <c r="V875" s="359"/>
      <c r="W875" s="568"/>
      <c r="X875" s="365"/>
      <c r="Y875" s="366"/>
      <c r="AA875" s="63"/>
      <c r="AC875" s="129"/>
    </row>
    <row r="876" spans="1:29" ht="111" customHeight="1" x14ac:dyDescent="0.25">
      <c r="A876" s="325">
        <v>873</v>
      </c>
      <c r="B876" s="340" t="s">
        <v>1485</v>
      </c>
      <c r="C876" s="340" t="s">
        <v>1837</v>
      </c>
      <c r="D876" s="340" t="s">
        <v>1837</v>
      </c>
      <c r="E876" s="325" t="s">
        <v>1855</v>
      </c>
      <c r="F876" s="77" t="s">
        <v>5641</v>
      </c>
      <c r="G876" s="569" t="s">
        <v>1023</v>
      </c>
      <c r="H876" s="570" t="s">
        <v>1019</v>
      </c>
      <c r="I876" s="564" t="s">
        <v>1024</v>
      </c>
      <c r="J876" s="564" t="s">
        <v>46</v>
      </c>
      <c r="K876" s="573"/>
      <c r="L876" s="574"/>
      <c r="M876" s="270" t="s">
        <v>740</v>
      </c>
      <c r="N876" s="96" t="s">
        <v>1902</v>
      </c>
      <c r="O876" s="130" t="s">
        <v>5466</v>
      </c>
      <c r="P876" s="490" t="s">
        <v>3618</v>
      </c>
      <c r="Q876" s="527">
        <v>43441</v>
      </c>
      <c r="R876" s="492" t="s">
        <v>5489</v>
      </c>
      <c r="S876" s="369" t="s">
        <v>5214</v>
      </c>
      <c r="T876" s="494"/>
      <c r="U876" s="494"/>
      <c r="V876" s="494"/>
      <c r="W876" s="495"/>
      <c r="X876" s="496"/>
      <c r="Y876" s="497"/>
      <c r="AA876" s="63"/>
      <c r="AC876" s="130"/>
    </row>
    <row r="877" spans="1:29" ht="33.75" customHeight="1" x14ac:dyDescent="0.25">
      <c r="A877" s="325">
        <v>874</v>
      </c>
      <c r="B877" s="340" t="s">
        <v>1485</v>
      </c>
      <c r="C877" s="340" t="s">
        <v>1837</v>
      </c>
      <c r="D877" s="340" t="s">
        <v>1837</v>
      </c>
      <c r="E877" s="325" t="s">
        <v>1855</v>
      </c>
      <c r="F877" s="77" t="s">
        <v>5641</v>
      </c>
      <c r="G877" s="569" t="s">
        <v>1025</v>
      </c>
      <c r="H877" s="570" t="s">
        <v>1026</v>
      </c>
      <c r="I877" s="564" t="s">
        <v>1027</v>
      </c>
      <c r="J877" s="564" t="s">
        <v>36</v>
      </c>
      <c r="K877" s="573"/>
      <c r="L877" s="574"/>
      <c r="M877" s="270" t="s">
        <v>740</v>
      </c>
      <c r="N877" s="96" t="s">
        <v>1902</v>
      </c>
      <c r="O877" s="130" t="s">
        <v>3210</v>
      </c>
      <c r="P877" s="346" t="s">
        <v>1985</v>
      </c>
      <c r="Q877" s="347"/>
      <c r="R877" s="53" t="s">
        <v>5164</v>
      </c>
      <c r="S877" s="369" t="s">
        <v>5214</v>
      </c>
      <c r="T877" s="494"/>
      <c r="U877" s="494"/>
      <c r="V877" s="494"/>
      <c r="W877" s="495"/>
      <c r="X877" s="496"/>
      <c r="Y877" s="497" t="s">
        <v>1521</v>
      </c>
      <c r="AA877" s="63"/>
      <c r="AC877" s="130"/>
    </row>
    <row r="878" spans="1:29" ht="63.75" customHeight="1" x14ac:dyDescent="0.25">
      <c r="A878" s="325">
        <v>875</v>
      </c>
      <c r="B878" s="340" t="s">
        <v>1485</v>
      </c>
      <c r="C878" s="340" t="s">
        <v>1837</v>
      </c>
      <c r="D878" s="340" t="s">
        <v>1837</v>
      </c>
      <c r="E878" s="325" t="s">
        <v>1855</v>
      </c>
      <c r="F878" s="77" t="s">
        <v>5641</v>
      </c>
      <c r="G878" s="569" t="s">
        <v>1028</v>
      </c>
      <c r="H878" s="570" t="s">
        <v>1026</v>
      </c>
      <c r="I878" s="564" t="s">
        <v>1027</v>
      </c>
      <c r="J878" s="564" t="s">
        <v>46</v>
      </c>
      <c r="K878" s="573"/>
      <c r="L878" s="574"/>
      <c r="M878" s="270" t="s">
        <v>740</v>
      </c>
      <c r="N878" s="96" t="s">
        <v>1902</v>
      </c>
      <c r="O878" s="130" t="s">
        <v>5467</v>
      </c>
      <c r="P878" s="490" t="s">
        <v>1979</v>
      </c>
      <c r="Q878" s="491"/>
      <c r="R878" s="492" t="s">
        <v>4734</v>
      </c>
      <c r="S878" s="369" t="s">
        <v>5214</v>
      </c>
      <c r="T878" s="494"/>
      <c r="U878" s="494"/>
      <c r="V878" s="494"/>
      <c r="W878" s="495"/>
      <c r="X878" s="496"/>
      <c r="Y878" s="497"/>
      <c r="AA878" s="63"/>
      <c r="AC878" s="130"/>
    </row>
    <row r="879" spans="1:29" ht="33.75" customHeight="1" x14ac:dyDescent="0.25">
      <c r="A879" s="325">
        <v>876</v>
      </c>
      <c r="B879" s="340" t="s">
        <v>1485</v>
      </c>
      <c r="C879" s="340" t="s">
        <v>1837</v>
      </c>
      <c r="D879" s="340" t="s">
        <v>1837</v>
      </c>
      <c r="E879" s="325" t="s">
        <v>1855</v>
      </c>
      <c r="F879" s="77" t="s">
        <v>5641</v>
      </c>
      <c r="G879" s="569" t="s">
        <v>1029</v>
      </c>
      <c r="H879" s="570" t="s">
        <v>1030</v>
      </c>
      <c r="I879" s="564" t="s">
        <v>1031</v>
      </c>
      <c r="J879" s="564" t="s">
        <v>46</v>
      </c>
      <c r="K879" s="573"/>
      <c r="L879" s="574"/>
      <c r="M879" s="270" t="s">
        <v>740</v>
      </c>
      <c r="N879" s="96" t="s">
        <v>1902</v>
      </c>
      <c r="O879" s="130" t="s">
        <v>5468</v>
      </c>
      <c r="P879" s="490" t="s">
        <v>4455</v>
      </c>
      <c r="Q879" s="491"/>
      <c r="R879" s="492" t="s">
        <v>4732</v>
      </c>
      <c r="S879" s="369" t="s">
        <v>5214</v>
      </c>
      <c r="T879" s="494"/>
      <c r="U879" s="494"/>
      <c r="V879" s="494"/>
      <c r="W879" s="495"/>
      <c r="X879" s="496"/>
      <c r="Y879" s="497"/>
      <c r="AA879" s="63"/>
      <c r="AC879" s="130"/>
    </row>
    <row r="880" spans="1:29" ht="33.75" customHeight="1" x14ac:dyDescent="0.25">
      <c r="A880" s="325">
        <v>877</v>
      </c>
      <c r="B880" s="340" t="s">
        <v>1485</v>
      </c>
      <c r="C880" s="340" t="s">
        <v>1837</v>
      </c>
      <c r="D880" s="340" t="s">
        <v>1837</v>
      </c>
      <c r="E880" s="325" t="s">
        <v>1855</v>
      </c>
      <c r="F880" s="77" t="s">
        <v>5641</v>
      </c>
      <c r="G880" s="569" t="s">
        <v>1032</v>
      </c>
      <c r="H880" s="570" t="s">
        <v>1030</v>
      </c>
      <c r="I880" s="564" t="s">
        <v>1033</v>
      </c>
      <c r="J880" s="564" t="s">
        <v>46</v>
      </c>
      <c r="K880" s="573"/>
      <c r="L880" s="574"/>
      <c r="M880" s="270" t="s">
        <v>740</v>
      </c>
      <c r="N880" s="96" t="s">
        <v>1902</v>
      </c>
      <c r="O880" s="130" t="s">
        <v>3211</v>
      </c>
      <c r="P880" s="490" t="s">
        <v>1985</v>
      </c>
      <c r="Q880" s="491"/>
      <c r="R880" s="492" t="s">
        <v>4700</v>
      </c>
      <c r="S880" s="369" t="s">
        <v>5214</v>
      </c>
      <c r="T880" s="494"/>
      <c r="U880" s="494"/>
      <c r="V880" s="494"/>
      <c r="W880" s="495"/>
      <c r="X880" s="496"/>
      <c r="Y880" s="497"/>
      <c r="AA880" s="63"/>
      <c r="AC880" s="130"/>
    </row>
    <row r="881" spans="1:29" ht="38.25" customHeight="1" x14ac:dyDescent="0.25">
      <c r="A881" s="325">
        <v>878</v>
      </c>
      <c r="B881" s="340" t="s">
        <v>1485</v>
      </c>
      <c r="C881" s="340" t="s">
        <v>1837</v>
      </c>
      <c r="D881" s="340" t="s">
        <v>1837</v>
      </c>
      <c r="E881" s="325" t="s">
        <v>1855</v>
      </c>
      <c r="F881" s="77" t="s">
        <v>5641</v>
      </c>
      <c r="G881" s="569" t="s">
        <v>1034</v>
      </c>
      <c r="H881" s="570" t="s">
        <v>1030</v>
      </c>
      <c r="I881" s="564" t="s">
        <v>1033</v>
      </c>
      <c r="J881" s="564" t="s">
        <v>121</v>
      </c>
      <c r="K881" s="573"/>
      <c r="L881" s="574"/>
      <c r="M881" s="270" t="s">
        <v>740</v>
      </c>
      <c r="N881" s="96" t="s">
        <v>1902</v>
      </c>
      <c r="O881" s="130" t="s">
        <v>3212</v>
      </c>
      <c r="P881" s="490" t="s">
        <v>1985</v>
      </c>
      <c r="Q881" s="491"/>
      <c r="R881" s="492" t="s">
        <v>4700</v>
      </c>
      <c r="S881" s="369" t="s">
        <v>5214</v>
      </c>
      <c r="T881" s="494"/>
      <c r="U881" s="494"/>
      <c r="V881" s="494"/>
      <c r="W881" s="495"/>
      <c r="X881" s="496"/>
      <c r="Y881" s="497"/>
      <c r="AA881" s="63"/>
      <c r="AC881" s="130"/>
    </row>
    <row r="882" spans="1:29" ht="33.75" customHeight="1" x14ac:dyDescent="0.25">
      <c r="A882" s="325">
        <v>879</v>
      </c>
      <c r="B882" s="340" t="s">
        <v>1485</v>
      </c>
      <c r="C882" s="340" t="s">
        <v>1837</v>
      </c>
      <c r="D882" s="340" t="s">
        <v>1837</v>
      </c>
      <c r="E882" s="325" t="s">
        <v>1855</v>
      </c>
      <c r="F882" s="77" t="s">
        <v>5641</v>
      </c>
      <c r="G882" s="569" t="s">
        <v>1035</v>
      </c>
      <c r="H882" s="570" t="s">
        <v>1030</v>
      </c>
      <c r="I882" s="564" t="s">
        <v>1033</v>
      </c>
      <c r="J882" s="564" t="s">
        <v>46</v>
      </c>
      <c r="K882" s="573"/>
      <c r="L882" s="574"/>
      <c r="M882" s="270" t="s">
        <v>740</v>
      </c>
      <c r="N882" s="96" t="s">
        <v>1902</v>
      </c>
      <c r="O882" s="130" t="s">
        <v>3213</v>
      </c>
      <c r="P882" s="490" t="s">
        <v>4455</v>
      </c>
      <c r="Q882" s="491"/>
      <c r="R882" s="492" t="s">
        <v>4732</v>
      </c>
      <c r="S882" s="369" t="s">
        <v>5214</v>
      </c>
      <c r="T882" s="494"/>
      <c r="U882" s="494"/>
      <c r="V882" s="494"/>
      <c r="W882" s="495"/>
      <c r="X882" s="496"/>
      <c r="Y882" s="497"/>
      <c r="AA882" s="63"/>
      <c r="AC882" s="130"/>
    </row>
    <row r="883" spans="1:29" ht="33.75" customHeight="1" x14ac:dyDescent="0.25">
      <c r="A883" s="325">
        <v>880</v>
      </c>
      <c r="B883" s="340" t="s">
        <v>1485</v>
      </c>
      <c r="C883" s="340" t="s">
        <v>1837</v>
      </c>
      <c r="D883" s="340" t="s">
        <v>1837</v>
      </c>
      <c r="E883" s="325" t="s">
        <v>1855</v>
      </c>
      <c r="F883" s="77" t="s">
        <v>5641</v>
      </c>
      <c r="G883" s="569" t="s">
        <v>1036</v>
      </c>
      <c r="H883" s="570" t="s">
        <v>1030</v>
      </c>
      <c r="I883" s="564" t="s">
        <v>1033</v>
      </c>
      <c r="J883" s="564" t="s">
        <v>121</v>
      </c>
      <c r="K883" s="573"/>
      <c r="L883" s="574"/>
      <c r="M883" s="270" t="s">
        <v>740</v>
      </c>
      <c r="N883" s="96" t="s">
        <v>1902</v>
      </c>
      <c r="O883" s="130" t="s">
        <v>3214</v>
      </c>
      <c r="P883" s="490" t="s">
        <v>4455</v>
      </c>
      <c r="Q883" s="491"/>
      <c r="R883" s="492" t="s">
        <v>4732</v>
      </c>
      <c r="S883" s="369" t="s">
        <v>5214</v>
      </c>
      <c r="T883" s="494"/>
      <c r="U883" s="494"/>
      <c r="V883" s="494"/>
      <c r="W883" s="495"/>
      <c r="X883" s="496"/>
      <c r="Y883" s="497"/>
      <c r="AA883" s="63"/>
      <c r="AC883" s="130"/>
    </row>
    <row r="884" spans="1:29" ht="33.75" customHeight="1" x14ac:dyDescent="0.25">
      <c r="A884" s="325">
        <v>881</v>
      </c>
      <c r="B884" s="340" t="s">
        <v>1485</v>
      </c>
      <c r="C884" s="340" t="s">
        <v>1837</v>
      </c>
      <c r="D884" s="340" t="s">
        <v>1837</v>
      </c>
      <c r="E884" s="325" t="s">
        <v>1855</v>
      </c>
      <c r="F884" s="77" t="s">
        <v>5641</v>
      </c>
      <c r="G884" s="569" t="s">
        <v>1037</v>
      </c>
      <c r="H884" s="570" t="s">
        <v>1030</v>
      </c>
      <c r="I884" s="564" t="s">
        <v>1033</v>
      </c>
      <c r="J884" s="564" t="s">
        <v>46</v>
      </c>
      <c r="K884" s="573"/>
      <c r="L884" s="574"/>
      <c r="M884" s="270" t="s">
        <v>740</v>
      </c>
      <c r="N884" s="96" t="s">
        <v>1902</v>
      </c>
      <c r="O884" s="130" t="s">
        <v>3215</v>
      </c>
      <c r="P884" s="490" t="s">
        <v>4455</v>
      </c>
      <c r="Q884" s="491"/>
      <c r="R884" s="492" t="s">
        <v>4732</v>
      </c>
      <c r="S884" s="369" t="s">
        <v>5214</v>
      </c>
      <c r="T884" s="494"/>
      <c r="U884" s="494"/>
      <c r="V884" s="494"/>
      <c r="W884" s="495"/>
      <c r="X884" s="496"/>
      <c r="Y884" s="497"/>
      <c r="AA884" s="63"/>
      <c r="AC884" s="130"/>
    </row>
    <row r="885" spans="1:29" ht="38.25" customHeight="1" x14ac:dyDescent="0.25">
      <c r="A885" s="325">
        <v>882</v>
      </c>
      <c r="B885" s="340" t="s">
        <v>1485</v>
      </c>
      <c r="C885" s="340" t="s">
        <v>1837</v>
      </c>
      <c r="D885" s="340" t="s">
        <v>1837</v>
      </c>
      <c r="E885" s="325" t="s">
        <v>1855</v>
      </c>
      <c r="F885" s="77" t="s">
        <v>5641</v>
      </c>
      <c r="G885" s="569" t="s">
        <v>1038</v>
      </c>
      <c r="H885" s="570" t="s">
        <v>1039</v>
      </c>
      <c r="I885" s="564" t="s">
        <v>1040</v>
      </c>
      <c r="J885" s="564" t="s">
        <v>46</v>
      </c>
      <c r="K885" s="573"/>
      <c r="L885" s="574"/>
      <c r="M885" s="270" t="s">
        <v>740</v>
      </c>
      <c r="N885" s="96" t="s">
        <v>1907</v>
      </c>
      <c r="O885" s="130" t="s">
        <v>3216</v>
      </c>
      <c r="P885" s="490" t="s">
        <v>1985</v>
      </c>
      <c r="Q885" s="491"/>
      <c r="R885" s="492" t="s">
        <v>4700</v>
      </c>
      <c r="S885" s="369" t="s">
        <v>5214</v>
      </c>
      <c r="T885" s="494"/>
      <c r="U885" s="494"/>
      <c r="V885" s="494"/>
      <c r="W885" s="495"/>
      <c r="X885" s="496"/>
      <c r="Y885" s="497"/>
      <c r="AA885" s="63"/>
      <c r="AC885" s="130"/>
    </row>
    <row r="886" spans="1:29" ht="51" customHeight="1" x14ac:dyDescent="0.25">
      <c r="A886" s="325">
        <v>883</v>
      </c>
      <c r="B886" s="340" t="s">
        <v>1485</v>
      </c>
      <c r="C886" s="340" t="s">
        <v>1837</v>
      </c>
      <c r="D886" s="340" t="s">
        <v>1837</v>
      </c>
      <c r="E886" s="325" t="s">
        <v>1855</v>
      </c>
      <c r="F886" s="77" t="s">
        <v>5641</v>
      </c>
      <c r="G886" s="569" t="s">
        <v>1041</v>
      </c>
      <c r="H886" s="570" t="s">
        <v>1039</v>
      </c>
      <c r="I886" s="564" t="s">
        <v>1040</v>
      </c>
      <c r="J886" s="564" t="s">
        <v>46</v>
      </c>
      <c r="K886" s="573"/>
      <c r="L886" s="574"/>
      <c r="M886" s="270" t="s">
        <v>740</v>
      </c>
      <c r="N886" s="96" t="s">
        <v>1907</v>
      </c>
      <c r="O886" s="130" t="s">
        <v>3217</v>
      </c>
      <c r="P886" s="490" t="s">
        <v>1985</v>
      </c>
      <c r="Q886" s="491"/>
      <c r="R886" s="492" t="s">
        <v>4700</v>
      </c>
      <c r="S886" s="369" t="s">
        <v>5214</v>
      </c>
      <c r="T886" s="494"/>
      <c r="U886" s="494"/>
      <c r="V886" s="494"/>
      <c r="W886" s="495"/>
      <c r="X886" s="496"/>
      <c r="Y886" s="497"/>
      <c r="AA886" s="63"/>
      <c r="AC886" s="130"/>
    </row>
    <row r="887" spans="1:29" ht="76.5" customHeight="1" x14ac:dyDescent="0.25">
      <c r="A887" s="325">
        <v>884</v>
      </c>
      <c r="B887" s="340" t="s">
        <v>1485</v>
      </c>
      <c r="C887" s="340" t="s">
        <v>1837</v>
      </c>
      <c r="D887" s="340" t="s">
        <v>1837</v>
      </c>
      <c r="E887" s="325" t="s">
        <v>1855</v>
      </c>
      <c r="F887" s="77" t="s">
        <v>5641</v>
      </c>
      <c r="G887" s="569" t="s">
        <v>1042</v>
      </c>
      <c r="H887" s="570" t="s">
        <v>1039</v>
      </c>
      <c r="I887" s="564" t="s">
        <v>1040</v>
      </c>
      <c r="J887" s="564" t="s">
        <v>46</v>
      </c>
      <c r="K887" s="573"/>
      <c r="L887" s="574"/>
      <c r="M887" s="270" t="s">
        <v>740</v>
      </c>
      <c r="N887" s="96" t="s">
        <v>1907</v>
      </c>
      <c r="O887" s="130" t="s">
        <v>3218</v>
      </c>
      <c r="P887" s="490" t="s">
        <v>1985</v>
      </c>
      <c r="Q887" s="491"/>
      <c r="R887" s="492" t="s">
        <v>4700</v>
      </c>
      <c r="S887" s="369" t="s">
        <v>5214</v>
      </c>
      <c r="T887" s="494"/>
      <c r="U887" s="494"/>
      <c r="V887" s="494"/>
      <c r="W887" s="495"/>
      <c r="X887" s="496"/>
      <c r="Y887" s="497"/>
      <c r="AA887" s="63"/>
      <c r="AC887" s="130"/>
    </row>
    <row r="888" spans="1:29" ht="33.75" customHeight="1" x14ac:dyDescent="0.25">
      <c r="A888" s="325">
        <v>885</v>
      </c>
      <c r="B888" s="340" t="s">
        <v>1485</v>
      </c>
      <c r="C888" s="340" t="s">
        <v>1837</v>
      </c>
      <c r="D888" s="340" t="s">
        <v>1837</v>
      </c>
      <c r="E888" s="325" t="s">
        <v>1855</v>
      </c>
      <c r="F888" s="77" t="s">
        <v>5641</v>
      </c>
      <c r="G888" s="569" t="s">
        <v>1043</v>
      </c>
      <c r="H888" s="570" t="s">
        <v>1044</v>
      </c>
      <c r="I888" s="564" t="s">
        <v>1040</v>
      </c>
      <c r="J888" s="564" t="s">
        <v>36</v>
      </c>
      <c r="K888" s="573"/>
      <c r="L888" s="574"/>
      <c r="M888" s="270" t="s">
        <v>740</v>
      </c>
      <c r="N888" s="96" t="s">
        <v>1902</v>
      </c>
      <c r="O888" s="130" t="s">
        <v>3219</v>
      </c>
      <c r="P888" s="346" t="s">
        <v>1985</v>
      </c>
      <c r="Q888" s="347"/>
      <c r="R888" s="53" t="s">
        <v>5164</v>
      </c>
      <c r="S888" s="369" t="s">
        <v>5214</v>
      </c>
      <c r="T888" s="494"/>
      <c r="U888" s="494"/>
      <c r="V888" s="494"/>
      <c r="W888" s="495"/>
      <c r="X888" s="496"/>
      <c r="Y888" s="497" t="s">
        <v>1521</v>
      </c>
      <c r="AA888" s="63"/>
      <c r="AC888" s="130"/>
    </row>
    <row r="889" spans="1:29" ht="63.75" customHeight="1" x14ac:dyDescent="0.25">
      <c r="A889" s="325">
        <v>886</v>
      </c>
      <c r="B889" s="340" t="s">
        <v>1485</v>
      </c>
      <c r="C889" s="340" t="s">
        <v>1837</v>
      </c>
      <c r="D889" s="340" t="s">
        <v>1837</v>
      </c>
      <c r="E889" s="325" t="s">
        <v>1855</v>
      </c>
      <c r="F889" s="77" t="s">
        <v>5641</v>
      </c>
      <c r="G889" s="569" t="s">
        <v>1045</v>
      </c>
      <c r="H889" s="570" t="s">
        <v>1046</v>
      </c>
      <c r="I889" s="564" t="s">
        <v>1047</v>
      </c>
      <c r="J889" s="564" t="s">
        <v>46</v>
      </c>
      <c r="K889" s="573"/>
      <c r="L889" s="574"/>
      <c r="M889" s="270" t="s">
        <v>740</v>
      </c>
      <c r="N889" s="96" t="s">
        <v>1907</v>
      </c>
      <c r="O889" s="130" t="s">
        <v>5469</v>
      </c>
      <c r="P889" s="490" t="s">
        <v>1979</v>
      </c>
      <c r="Q889" s="491"/>
      <c r="R889" s="492" t="s">
        <v>4733</v>
      </c>
      <c r="S889" s="369" t="s">
        <v>5214</v>
      </c>
      <c r="T889" s="494"/>
      <c r="U889" s="494"/>
      <c r="V889" s="494"/>
      <c r="W889" s="495"/>
      <c r="X889" s="496"/>
      <c r="Y889" s="497"/>
      <c r="AA889" s="63"/>
      <c r="AC889" s="130"/>
    </row>
    <row r="890" spans="1:29" ht="63.75" customHeight="1" x14ac:dyDescent="0.25">
      <c r="A890" s="325">
        <v>887</v>
      </c>
      <c r="B890" s="340" t="s">
        <v>1485</v>
      </c>
      <c r="C890" s="340" t="s">
        <v>1837</v>
      </c>
      <c r="D890" s="340" t="s">
        <v>1837</v>
      </c>
      <c r="E890" s="325" t="s">
        <v>1855</v>
      </c>
      <c r="F890" s="77" t="s">
        <v>5641</v>
      </c>
      <c r="G890" s="569" t="s">
        <v>1048</v>
      </c>
      <c r="H890" s="570" t="s">
        <v>1046</v>
      </c>
      <c r="I890" s="564" t="s">
        <v>1047</v>
      </c>
      <c r="J890" s="564" t="s">
        <v>19</v>
      </c>
      <c r="K890" s="573"/>
      <c r="L890" s="574"/>
      <c r="M890" s="270" t="s">
        <v>740</v>
      </c>
      <c r="N890" s="96" t="s">
        <v>1902</v>
      </c>
      <c r="O890" s="130" t="s">
        <v>5470</v>
      </c>
      <c r="P890" s="490" t="s">
        <v>1979</v>
      </c>
      <c r="Q890" s="491"/>
      <c r="R890" s="492" t="s">
        <v>4733</v>
      </c>
      <c r="S890" s="369" t="s">
        <v>5214</v>
      </c>
      <c r="T890" s="494"/>
      <c r="U890" s="494"/>
      <c r="V890" s="494"/>
      <c r="W890" s="495"/>
      <c r="X890" s="496"/>
      <c r="Y890" s="497"/>
      <c r="AA890" s="63"/>
      <c r="AC890" s="130"/>
    </row>
    <row r="891" spans="1:29" ht="33.75" customHeight="1" x14ac:dyDescent="0.25">
      <c r="A891" s="325">
        <v>888</v>
      </c>
      <c r="B891" s="340" t="s">
        <v>1485</v>
      </c>
      <c r="C891" s="340" t="s">
        <v>1837</v>
      </c>
      <c r="D891" s="340" t="s">
        <v>1837</v>
      </c>
      <c r="E891" s="325" t="s">
        <v>1855</v>
      </c>
      <c r="F891" s="77" t="s">
        <v>5641</v>
      </c>
      <c r="G891" s="569" t="s">
        <v>1049</v>
      </c>
      <c r="H891" s="570" t="s">
        <v>1050</v>
      </c>
      <c r="I891" s="564" t="s">
        <v>1047</v>
      </c>
      <c r="J891" s="564" t="s">
        <v>36</v>
      </c>
      <c r="K891" s="573"/>
      <c r="L891" s="574"/>
      <c r="M891" s="270" t="s">
        <v>740</v>
      </c>
      <c r="N891" s="96" t="s">
        <v>1902</v>
      </c>
      <c r="O891" s="130" t="s">
        <v>3220</v>
      </c>
      <c r="P891" s="346" t="s">
        <v>1985</v>
      </c>
      <c r="Q891" s="347"/>
      <c r="R891" s="53" t="s">
        <v>5164</v>
      </c>
      <c r="S891" s="369" t="s">
        <v>5214</v>
      </c>
      <c r="T891" s="494"/>
      <c r="U891" s="494"/>
      <c r="V891" s="494"/>
      <c r="W891" s="495"/>
      <c r="X891" s="496"/>
      <c r="Y891" s="497" t="s">
        <v>1521</v>
      </c>
      <c r="AA891" s="63"/>
      <c r="AC891" s="130"/>
    </row>
    <row r="892" spans="1:29" ht="51" customHeight="1" x14ac:dyDescent="0.25">
      <c r="A892" s="325">
        <v>889</v>
      </c>
      <c r="B892" s="340" t="s">
        <v>1485</v>
      </c>
      <c r="C892" s="340" t="s">
        <v>1837</v>
      </c>
      <c r="D892" s="340" t="s">
        <v>1837</v>
      </c>
      <c r="E892" s="325" t="s">
        <v>1855</v>
      </c>
      <c r="F892" s="77" t="s">
        <v>5641</v>
      </c>
      <c r="G892" s="569" t="s">
        <v>1051</v>
      </c>
      <c r="H892" s="570" t="s">
        <v>1052</v>
      </c>
      <c r="I892" s="564" t="s">
        <v>1053</v>
      </c>
      <c r="J892" s="564" t="s">
        <v>46</v>
      </c>
      <c r="K892" s="573"/>
      <c r="L892" s="574"/>
      <c r="M892" s="270" t="s">
        <v>740</v>
      </c>
      <c r="N892" s="96" t="s">
        <v>1902</v>
      </c>
      <c r="O892" s="130" t="s">
        <v>3207</v>
      </c>
      <c r="P892" s="490" t="s">
        <v>4455</v>
      </c>
      <c r="Q892" s="491"/>
      <c r="R892" s="492" t="s">
        <v>4732</v>
      </c>
      <c r="S892" s="369" t="s">
        <v>5214</v>
      </c>
      <c r="T892" s="494"/>
      <c r="U892" s="494"/>
      <c r="V892" s="494"/>
      <c r="W892" s="495"/>
      <c r="X892" s="496"/>
      <c r="Y892" s="497"/>
      <c r="AA892" s="63"/>
      <c r="AC892" s="130"/>
    </row>
    <row r="893" spans="1:29" ht="38.25" customHeight="1" x14ac:dyDescent="0.25">
      <c r="A893" s="325">
        <v>890</v>
      </c>
      <c r="B893" s="340" t="s">
        <v>1485</v>
      </c>
      <c r="C893" s="340" t="s">
        <v>1837</v>
      </c>
      <c r="D893" s="340" t="s">
        <v>1837</v>
      </c>
      <c r="E893" s="325" t="s">
        <v>1855</v>
      </c>
      <c r="F893" s="77" t="s">
        <v>5641</v>
      </c>
      <c r="G893" s="569" t="s">
        <v>1054</v>
      </c>
      <c r="H893" s="570" t="s">
        <v>1052</v>
      </c>
      <c r="I893" s="564" t="s">
        <v>1053</v>
      </c>
      <c r="J893" s="564" t="s">
        <v>46</v>
      </c>
      <c r="K893" s="573"/>
      <c r="L893" s="574"/>
      <c r="M893" s="270" t="s">
        <v>740</v>
      </c>
      <c r="N893" s="96" t="s">
        <v>1902</v>
      </c>
      <c r="O893" s="130" t="s">
        <v>3221</v>
      </c>
      <c r="P893" s="490" t="s">
        <v>1985</v>
      </c>
      <c r="Q893" s="491"/>
      <c r="R893" s="492" t="s">
        <v>4700</v>
      </c>
      <c r="S893" s="369" t="s">
        <v>5214</v>
      </c>
      <c r="T893" s="494"/>
      <c r="U893" s="494"/>
      <c r="V893" s="494"/>
      <c r="W893" s="495"/>
      <c r="X893" s="496"/>
      <c r="Y893" s="497"/>
      <c r="AA893" s="63"/>
      <c r="AC893" s="130"/>
    </row>
    <row r="894" spans="1:29" ht="89.25" customHeight="1" x14ac:dyDescent="0.25">
      <c r="A894" s="325">
        <v>891</v>
      </c>
      <c r="B894" s="340" t="s">
        <v>1485</v>
      </c>
      <c r="C894" s="340" t="s">
        <v>1837</v>
      </c>
      <c r="D894" s="340" t="s">
        <v>1837</v>
      </c>
      <c r="E894" s="325" t="s">
        <v>1855</v>
      </c>
      <c r="F894" s="77" t="s">
        <v>5641</v>
      </c>
      <c r="G894" s="569" t="s">
        <v>1055</v>
      </c>
      <c r="H894" s="576" t="s">
        <v>1052</v>
      </c>
      <c r="I894" s="577" t="s">
        <v>1056</v>
      </c>
      <c r="J894" s="577" t="s">
        <v>46</v>
      </c>
      <c r="K894" s="578"/>
      <c r="L894" s="574"/>
      <c r="M894" s="270" t="s">
        <v>740</v>
      </c>
      <c r="N894" s="96" t="s">
        <v>1902</v>
      </c>
      <c r="O894" s="130" t="s">
        <v>5471</v>
      </c>
      <c r="P894" s="490" t="s">
        <v>4455</v>
      </c>
      <c r="Q894" s="527">
        <v>43441</v>
      </c>
      <c r="R894" s="492" t="s">
        <v>5490</v>
      </c>
      <c r="S894" s="369" t="s">
        <v>5214</v>
      </c>
      <c r="T894" s="494"/>
      <c r="U894" s="494"/>
      <c r="V894" s="494"/>
      <c r="W894" s="495"/>
      <c r="X894" s="496"/>
      <c r="Y894" s="497"/>
      <c r="AA894" s="63"/>
      <c r="AC894" s="130"/>
    </row>
    <row r="895" spans="1:29" ht="30" customHeight="1" x14ac:dyDescent="0.25">
      <c r="A895" s="325">
        <v>892</v>
      </c>
      <c r="B895" s="340" t="s">
        <v>1837</v>
      </c>
      <c r="C895" s="340" t="s">
        <v>1485</v>
      </c>
      <c r="D895" s="340" t="s">
        <v>1837</v>
      </c>
      <c r="E895" s="325" t="s">
        <v>1856</v>
      </c>
      <c r="F895" s="372" t="s">
        <v>5642</v>
      </c>
      <c r="G895" s="361" t="s">
        <v>17</v>
      </c>
      <c r="H895" s="354"/>
      <c r="I895" s="354"/>
      <c r="J895" s="354" t="s">
        <v>36</v>
      </c>
      <c r="K895" s="344"/>
      <c r="L895" s="344"/>
      <c r="M895" s="270" t="s">
        <v>740</v>
      </c>
      <c r="N895" s="96"/>
      <c r="O895" s="38" t="s">
        <v>2762</v>
      </c>
      <c r="P895" s="346" t="s">
        <v>1985</v>
      </c>
      <c r="Q895" s="347"/>
      <c r="R895" s="53" t="s">
        <v>4694</v>
      </c>
      <c r="S895" s="348" t="str">
        <f>IF(OR(TAB_DJD2_FELIN[[#This Row],[Décision DGA]]="OK",TAB_DJD2_FELIN[[#This Row],[Décision DGA]]="AVPE"),"Réponse faite","")</f>
        <v>Réponse faite</v>
      </c>
      <c r="T895" s="349"/>
      <c r="U895" s="349"/>
      <c r="V895" s="349"/>
      <c r="W895" s="351"/>
      <c r="X895" s="352"/>
      <c r="Y895" s="353"/>
      <c r="AA895" s="63"/>
      <c r="AC895" s="38"/>
    </row>
    <row r="896" spans="1:29" ht="102" customHeight="1" x14ac:dyDescent="0.25">
      <c r="A896" s="325">
        <v>893</v>
      </c>
      <c r="B896" s="340" t="s">
        <v>1836</v>
      </c>
      <c r="C896" s="340" t="s">
        <v>1485</v>
      </c>
      <c r="D896" s="340" t="s">
        <v>1837</v>
      </c>
      <c r="E896" s="325" t="s">
        <v>1856</v>
      </c>
      <c r="F896" s="372" t="s">
        <v>5642</v>
      </c>
      <c r="G896" s="361" t="s">
        <v>24</v>
      </c>
      <c r="H896" s="354" t="s">
        <v>1057</v>
      </c>
      <c r="I896" s="354"/>
      <c r="J896" s="354" t="s">
        <v>19</v>
      </c>
      <c r="K896" s="343"/>
      <c r="L896" s="344"/>
      <c r="M896" s="270" t="s">
        <v>740</v>
      </c>
      <c r="N896" s="96"/>
      <c r="O896" s="38" t="s">
        <v>2763</v>
      </c>
      <c r="P896" s="346" t="s">
        <v>3618</v>
      </c>
      <c r="Q896" s="347"/>
      <c r="R896" s="53" t="s">
        <v>4693</v>
      </c>
      <c r="S896" s="348" t="str">
        <f>IF(OR(TAB_DJD2_FELIN[[#This Row],[Décision DGA]]="OK",TAB_DJD2_FELIN[[#This Row],[Décision DGA]]="AVPE"),"Réponse faite","")</f>
        <v/>
      </c>
      <c r="T896" s="349"/>
      <c r="U896" s="349"/>
      <c r="V896" s="349"/>
      <c r="W896" s="351"/>
      <c r="X896" s="352"/>
      <c r="Y896" s="353"/>
      <c r="AA896" s="63"/>
      <c r="AC896" s="38"/>
    </row>
    <row r="897" spans="1:29" ht="63.75" customHeight="1" x14ac:dyDescent="0.25">
      <c r="A897" s="325">
        <v>894</v>
      </c>
      <c r="B897" s="340" t="s">
        <v>1836</v>
      </c>
      <c r="C897" s="340" t="s">
        <v>1485</v>
      </c>
      <c r="D897" s="340" t="s">
        <v>1837</v>
      </c>
      <c r="E897" s="325" t="s">
        <v>1856</v>
      </c>
      <c r="F897" s="372" t="s">
        <v>5642</v>
      </c>
      <c r="G897" s="361" t="s">
        <v>26</v>
      </c>
      <c r="H897" s="354" t="s">
        <v>1058</v>
      </c>
      <c r="I897" s="354"/>
      <c r="J897" s="354" t="s">
        <v>19</v>
      </c>
      <c r="K897" s="343"/>
      <c r="L897" s="344"/>
      <c r="M897" s="270" t="s">
        <v>740</v>
      </c>
      <c r="N897" s="96"/>
      <c r="O897" s="38" t="s">
        <v>2764</v>
      </c>
      <c r="P897" s="346" t="s">
        <v>1985</v>
      </c>
      <c r="Q897" s="347"/>
      <c r="R897" s="53"/>
      <c r="S897" s="348" t="str">
        <f>IF(OR(TAB_DJD2_FELIN[[#This Row],[Décision DGA]]="OK",TAB_DJD2_FELIN[[#This Row],[Décision DGA]]="AVPE"),"Réponse faite","")</f>
        <v>Réponse faite</v>
      </c>
      <c r="T897" s="349"/>
      <c r="U897" s="349"/>
      <c r="V897" s="349"/>
      <c r="W897" s="351"/>
      <c r="X897" s="352"/>
      <c r="Y897" s="353"/>
      <c r="AA897" s="63"/>
      <c r="AC897" s="38"/>
    </row>
    <row r="898" spans="1:29" ht="51" customHeight="1" x14ac:dyDescent="0.25">
      <c r="A898" s="325">
        <v>895</v>
      </c>
      <c r="B898" s="340" t="s">
        <v>1836</v>
      </c>
      <c r="C898" s="340" t="s">
        <v>1485</v>
      </c>
      <c r="D898" s="340" t="s">
        <v>1837</v>
      </c>
      <c r="E898" s="325" t="s">
        <v>1856</v>
      </c>
      <c r="F898" s="372" t="s">
        <v>5642</v>
      </c>
      <c r="G898" s="361" t="s">
        <v>27</v>
      </c>
      <c r="H898" s="354" t="s">
        <v>1059</v>
      </c>
      <c r="I898" s="354"/>
      <c r="J898" s="354" t="s">
        <v>19</v>
      </c>
      <c r="K898" s="343"/>
      <c r="L898" s="344"/>
      <c r="M898" s="270" t="s">
        <v>740</v>
      </c>
      <c r="N898" s="96"/>
      <c r="O898" s="38" t="s">
        <v>2765</v>
      </c>
      <c r="P898" s="346" t="s">
        <v>1985</v>
      </c>
      <c r="Q898" s="347"/>
      <c r="R898" s="53" t="s">
        <v>5165</v>
      </c>
      <c r="S898" s="348" t="str">
        <f>IF(OR(TAB_DJD2_FELIN[[#This Row],[Décision DGA]]="OK",TAB_DJD2_FELIN[[#This Row],[Décision DGA]]="AVPE"),"Réponse faite","")</f>
        <v>Réponse faite</v>
      </c>
      <c r="T898" s="349"/>
      <c r="U898" s="349"/>
      <c r="V898" s="349"/>
      <c r="W898" s="351"/>
      <c r="X898" s="352"/>
      <c r="Y898" s="353" t="s">
        <v>1521</v>
      </c>
      <c r="AA898" s="63"/>
      <c r="AC898" s="38"/>
    </row>
    <row r="899" spans="1:29" ht="38.25" customHeight="1" x14ac:dyDescent="0.25">
      <c r="A899" s="325">
        <v>896</v>
      </c>
      <c r="B899" s="340" t="s">
        <v>1836</v>
      </c>
      <c r="C899" s="340" t="s">
        <v>1485</v>
      </c>
      <c r="D899" s="340" t="s">
        <v>1837</v>
      </c>
      <c r="E899" s="325" t="s">
        <v>1856</v>
      </c>
      <c r="F899" s="372" t="s">
        <v>5642</v>
      </c>
      <c r="G899" s="361" t="s">
        <v>44</v>
      </c>
      <c r="H899" s="354" t="s">
        <v>1060</v>
      </c>
      <c r="I899" s="354">
        <v>24</v>
      </c>
      <c r="J899" s="354" t="s">
        <v>19</v>
      </c>
      <c r="K899" s="343"/>
      <c r="L899" s="344"/>
      <c r="M899" s="270" t="s">
        <v>740</v>
      </c>
      <c r="N899" s="362"/>
      <c r="O899" s="93" t="s">
        <v>2766</v>
      </c>
      <c r="P899" s="363" t="s">
        <v>1985</v>
      </c>
      <c r="Q899" s="363"/>
      <c r="R899" s="90"/>
      <c r="S899" s="348" t="str">
        <f>IF(OR(TAB_DJD2_FELIN[[#This Row],[Décision DGA]]="OK",TAB_DJD2_FELIN[[#This Row],[Décision DGA]]="AVPE"),"Réponse faite","")</f>
        <v>Réponse faite</v>
      </c>
      <c r="T899" s="359"/>
      <c r="U899" s="359"/>
      <c r="V899" s="359"/>
      <c r="W899" s="364"/>
      <c r="X899" s="365"/>
      <c r="Y899" s="366"/>
      <c r="AA899" s="63"/>
      <c r="AC899" s="93"/>
    </row>
    <row r="900" spans="1:29" ht="30" customHeight="1" x14ac:dyDescent="0.25">
      <c r="A900" s="325">
        <v>897</v>
      </c>
      <c r="B900" s="340" t="s">
        <v>1836</v>
      </c>
      <c r="C900" s="340" t="s">
        <v>1485</v>
      </c>
      <c r="D900" s="340" t="s">
        <v>1837</v>
      </c>
      <c r="E900" s="325" t="s">
        <v>1856</v>
      </c>
      <c r="F900" s="372" t="s">
        <v>5642</v>
      </c>
      <c r="G900" s="361" t="s">
        <v>47</v>
      </c>
      <c r="H900" s="354" t="s">
        <v>1061</v>
      </c>
      <c r="I900" s="354"/>
      <c r="J900" s="354" t="s">
        <v>36</v>
      </c>
      <c r="K900" s="343"/>
      <c r="L900" s="344"/>
      <c r="M900" s="270" t="s">
        <v>740</v>
      </c>
      <c r="N900" s="96"/>
      <c r="O900" s="38" t="s">
        <v>2767</v>
      </c>
      <c r="P900" s="346" t="s">
        <v>1985</v>
      </c>
      <c r="Q900" s="347"/>
      <c r="R900" s="53" t="s">
        <v>5119</v>
      </c>
      <c r="S900" s="348" t="str">
        <f>IF(OR(TAB_DJD2_FELIN[[#This Row],[Décision DGA]]="OK",TAB_DJD2_FELIN[[#This Row],[Décision DGA]]="AVPE"),"Réponse faite","")</f>
        <v>Réponse faite</v>
      </c>
      <c r="T900" s="349"/>
      <c r="U900" s="349"/>
      <c r="V900" s="349"/>
      <c r="W900" s="351"/>
      <c r="X900" s="352"/>
      <c r="Y900" s="353" t="s">
        <v>1521</v>
      </c>
      <c r="AA900" s="63"/>
      <c r="AC900" s="38"/>
    </row>
    <row r="901" spans="1:29" ht="191.25" customHeight="1" x14ac:dyDescent="0.25">
      <c r="A901" s="325">
        <v>898</v>
      </c>
      <c r="B901" s="340" t="s">
        <v>1485</v>
      </c>
      <c r="C901" s="340" t="s">
        <v>1836</v>
      </c>
      <c r="D901" s="340" t="s">
        <v>1836</v>
      </c>
      <c r="E901" s="325" t="s">
        <v>1856</v>
      </c>
      <c r="F901" s="372" t="s">
        <v>5642</v>
      </c>
      <c r="G901" s="361" t="s">
        <v>49</v>
      </c>
      <c r="H901" s="354" t="s">
        <v>1062</v>
      </c>
      <c r="I901" s="354"/>
      <c r="J901" s="354" t="s">
        <v>19</v>
      </c>
      <c r="K901" s="343" t="s">
        <v>20</v>
      </c>
      <c r="L901" s="344"/>
      <c r="M901" s="270" t="s">
        <v>740</v>
      </c>
      <c r="N901" s="96" t="s">
        <v>1902</v>
      </c>
      <c r="O901" s="37" t="s">
        <v>1905</v>
      </c>
      <c r="P901" s="346" t="s">
        <v>3618</v>
      </c>
      <c r="Q901" s="347"/>
      <c r="R901" s="53" t="s">
        <v>2035</v>
      </c>
      <c r="S901" s="348" t="s">
        <v>5214</v>
      </c>
      <c r="T901" s="349"/>
      <c r="U901" s="349"/>
      <c r="V901" s="349"/>
      <c r="W901" s="351"/>
      <c r="X901" s="352"/>
      <c r="Y901" s="353"/>
      <c r="AA901" s="63"/>
      <c r="AC901" s="37"/>
    </row>
    <row r="902" spans="1:29" ht="30" customHeight="1" x14ac:dyDescent="0.25">
      <c r="A902" s="325">
        <v>899</v>
      </c>
      <c r="B902" s="340" t="s">
        <v>1836</v>
      </c>
      <c r="C902" s="340" t="s">
        <v>1485</v>
      </c>
      <c r="D902" s="340" t="s">
        <v>1837</v>
      </c>
      <c r="E902" s="325" t="s">
        <v>1856</v>
      </c>
      <c r="F902" s="372" t="s">
        <v>5642</v>
      </c>
      <c r="G902" s="361" t="s">
        <v>1063</v>
      </c>
      <c r="H902" s="354"/>
      <c r="I902" s="354">
        <v>16</v>
      </c>
      <c r="J902" s="354" t="s">
        <v>121</v>
      </c>
      <c r="K902" s="343"/>
      <c r="L902" s="344"/>
      <c r="M902" s="270" t="s">
        <v>740</v>
      </c>
      <c r="N902" s="96"/>
      <c r="O902" s="38" t="s">
        <v>2768</v>
      </c>
      <c r="P902" s="346" t="s">
        <v>3618</v>
      </c>
      <c r="Q902" s="347"/>
      <c r="R902" s="53" t="s">
        <v>4731</v>
      </c>
      <c r="S902" s="348" t="str">
        <f>IF(OR(TAB_DJD2_FELIN[[#This Row],[Décision DGA]]="OK",TAB_DJD2_FELIN[[#This Row],[Décision DGA]]="AVPE"),"Réponse faite","")</f>
        <v/>
      </c>
      <c r="T902" s="349"/>
      <c r="U902" s="349"/>
      <c r="V902" s="349"/>
      <c r="W902" s="351"/>
      <c r="X902" s="352"/>
      <c r="Y902" s="353"/>
      <c r="AA902" s="63"/>
      <c r="AC902" s="38"/>
    </row>
    <row r="903" spans="1:29" ht="76.5" customHeight="1" x14ac:dyDescent="0.25">
      <c r="A903" s="325">
        <v>900</v>
      </c>
      <c r="B903" s="340" t="s">
        <v>1485</v>
      </c>
      <c r="C903" s="340" t="s">
        <v>1836</v>
      </c>
      <c r="D903" s="340" t="s">
        <v>1836</v>
      </c>
      <c r="E903" s="325" t="s">
        <v>1856</v>
      </c>
      <c r="F903" s="372" t="s">
        <v>5642</v>
      </c>
      <c r="G903" s="361" t="s">
        <v>166</v>
      </c>
      <c r="H903" s="354" t="s">
        <v>1064</v>
      </c>
      <c r="I903" s="354">
        <v>17</v>
      </c>
      <c r="J903" s="354" t="s">
        <v>19</v>
      </c>
      <c r="K903" s="343" t="s">
        <v>20</v>
      </c>
      <c r="L903" s="344"/>
      <c r="M903" s="270" t="s">
        <v>740</v>
      </c>
      <c r="N903" s="96"/>
      <c r="O903" s="38" t="s">
        <v>1928</v>
      </c>
      <c r="P903" s="346" t="s">
        <v>3618</v>
      </c>
      <c r="Q903" s="347"/>
      <c r="R903" s="53" t="s">
        <v>2036</v>
      </c>
      <c r="S903" s="348" t="s">
        <v>5214</v>
      </c>
      <c r="T903" s="349"/>
      <c r="U903" s="349"/>
      <c r="V903" s="349"/>
      <c r="W903" s="351"/>
      <c r="X903" s="352"/>
      <c r="Y903" s="353"/>
      <c r="AA903" s="63"/>
      <c r="AC903" s="38"/>
    </row>
    <row r="904" spans="1:29" ht="30" customHeight="1" x14ac:dyDescent="0.25">
      <c r="A904" s="325">
        <v>901</v>
      </c>
      <c r="B904" s="340" t="s">
        <v>1836</v>
      </c>
      <c r="C904" s="340" t="s">
        <v>1485</v>
      </c>
      <c r="D904" s="340" t="s">
        <v>1837</v>
      </c>
      <c r="E904" s="325" t="s">
        <v>1856</v>
      </c>
      <c r="F904" s="372" t="s">
        <v>5642</v>
      </c>
      <c r="G904" s="361" t="s">
        <v>1065</v>
      </c>
      <c r="H904" s="466" t="s">
        <v>1066</v>
      </c>
      <c r="I904" s="354">
        <v>18</v>
      </c>
      <c r="J904" s="354" t="s">
        <v>46</v>
      </c>
      <c r="K904" s="343"/>
      <c r="L904" s="344"/>
      <c r="M904" s="270" t="s">
        <v>740</v>
      </c>
      <c r="N904" s="96"/>
      <c r="O904" s="38" t="s">
        <v>2769</v>
      </c>
      <c r="P904" s="346" t="s">
        <v>1985</v>
      </c>
      <c r="Q904" s="347"/>
      <c r="R904" s="53" t="s">
        <v>4697</v>
      </c>
      <c r="S904" s="348" t="str">
        <f>IF(OR(TAB_DJD2_FELIN[[#This Row],[Décision DGA]]="OK",TAB_DJD2_FELIN[[#This Row],[Décision DGA]]="AVPE"),"Réponse faite","")</f>
        <v>Réponse faite</v>
      </c>
      <c r="T904" s="349"/>
      <c r="U904" s="349"/>
      <c r="V904" s="349"/>
      <c r="W904" s="351"/>
      <c r="X904" s="352"/>
      <c r="Y904" s="353"/>
      <c r="AA904" s="63"/>
      <c r="AC904" s="38"/>
    </row>
    <row r="905" spans="1:29" ht="38.25" customHeight="1" x14ac:dyDescent="0.25">
      <c r="A905" s="325">
        <v>902</v>
      </c>
      <c r="B905" s="340" t="s">
        <v>1836</v>
      </c>
      <c r="C905" s="340" t="s">
        <v>1485</v>
      </c>
      <c r="D905" s="340" t="s">
        <v>1836</v>
      </c>
      <c r="E905" s="325" t="s">
        <v>1856</v>
      </c>
      <c r="F905" s="372" t="s">
        <v>5642</v>
      </c>
      <c r="G905" s="361" t="s">
        <v>1067</v>
      </c>
      <c r="H905" s="354" t="s">
        <v>1066</v>
      </c>
      <c r="I905" s="354">
        <v>18</v>
      </c>
      <c r="J905" s="354" t="s">
        <v>46</v>
      </c>
      <c r="K905" s="344"/>
      <c r="L905" s="344"/>
      <c r="M905" s="270" t="s">
        <v>740</v>
      </c>
      <c r="N905" s="96"/>
      <c r="O905" s="93" t="s">
        <v>2770</v>
      </c>
      <c r="P905" s="346" t="s">
        <v>1979</v>
      </c>
      <c r="Q905" s="347"/>
      <c r="R905" s="53" t="s">
        <v>4725</v>
      </c>
      <c r="S905" s="348" t="str">
        <f>IF(OR(TAB_DJD2_FELIN[[#This Row],[Décision DGA]]="OK",TAB_DJD2_FELIN[[#This Row],[Décision DGA]]="AVPE"),"Réponse faite","")</f>
        <v/>
      </c>
      <c r="T905" s="349"/>
      <c r="U905" s="349"/>
      <c r="V905" s="349"/>
      <c r="W905" s="351"/>
      <c r="X905" s="352"/>
      <c r="Y905" s="353"/>
      <c r="AA905" s="63"/>
      <c r="AC905" s="93"/>
    </row>
    <row r="906" spans="1:29" ht="30" customHeight="1" x14ac:dyDescent="0.25">
      <c r="A906" s="325">
        <v>903</v>
      </c>
      <c r="B906" s="340" t="s">
        <v>1836</v>
      </c>
      <c r="C906" s="340" t="s">
        <v>1485</v>
      </c>
      <c r="D906" s="340" t="s">
        <v>1836</v>
      </c>
      <c r="E906" s="325" t="s">
        <v>1856</v>
      </c>
      <c r="F906" s="372" t="s">
        <v>5642</v>
      </c>
      <c r="G906" s="361" t="s">
        <v>1068</v>
      </c>
      <c r="H906" s="466" t="s">
        <v>1066</v>
      </c>
      <c r="I906" s="354">
        <v>18</v>
      </c>
      <c r="J906" s="354" t="s">
        <v>46</v>
      </c>
      <c r="K906" s="343"/>
      <c r="L906" s="344"/>
      <c r="M906" s="270" t="s">
        <v>740</v>
      </c>
      <c r="N906" s="96"/>
      <c r="O906" s="38" t="s">
        <v>2771</v>
      </c>
      <c r="P906" s="346" t="s">
        <v>1985</v>
      </c>
      <c r="Q906" s="347"/>
      <c r="R906" s="53" t="s">
        <v>4697</v>
      </c>
      <c r="S906" s="348" t="str">
        <f>IF(OR(TAB_DJD2_FELIN[[#This Row],[Décision DGA]]="OK",TAB_DJD2_FELIN[[#This Row],[Décision DGA]]="AVPE"),"Réponse faite","")</f>
        <v>Réponse faite</v>
      </c>
      <c r="T906" s="349"/>
      <c r="U906" s="349"/>
      <c r="V906" s="349"/>
      <c r="W906" s="351"/>
      <c r="X906" s="352"/>
      <c r="Y906" s="353"/>
      <c r="AA906" s="63"/>
      <c r="AC906" s="38"/>
    </row>
    <row r="907" spans="1:29" ht="38.25" customHeight="1" x14ac:dyDescent="0.25">
      <c r="A907" s="325">
        <v>904</v>
      </c>
      <c r="B907" s="340" t="s">
        <v>1836</v>
      </c>
      <c r="C907" s="340" t="s">
        <v>1485</v>
      </c>
      <c r="D907" s="340" t="s">
        <v>1837</v>
      </c>
      <c r="E907" s="325" t="s">
        <v>1856</v>
      </c>
      <c r="F907" s="372" t="s">
        <v>5642</v>
      </c>
      <c r="G907" s="361" t="s">
        <v>1069</v>
      </c>
      <c r="H907" s="354" t="s">
        <v>1070</v>
      </c>
      <c r="I907" s="354" t="s">
        <v>1071</v>
      </c>
      <c r="J907" s="354" t="s">
        <v>46</v>
      </c>
      <c r="K907" s="343"/>
      <c r="L907" s="344"/>
      <c r="M907" s="270" t="s">
        <v>740</v>
      </c>
      <c r="N907" s="96"/>
      <c r="O907" s="93" t="s">
        <v>2772</v>
      </c>
      <c r="P907" s="346" t="s">
        <v>1985</v>
      </c>
      <c r="Q907" s="347"/>
      <c r="R907" s="53" t="s">
        <v>4697</v>
      </c>
      <c r="S907" s="348" t="str">
        <f>IF(OR(TAB_DJD2_FELIN[[#This Row],[Décision DGA]]="OK",TAB_DJD2_FELIN[[#This Row],[Décision DGA]]="AVPE"),"Réponse faite","")</f>
        <v>Réponse faite</v>
      </c>
      <c r="T907" s="349"/>
      <c r="U907" s="349"/>
      <c r="V907" s="349"/>
      <c r="W907" s="351"/>
      <c r="X907" s="352"/>
      <c r="Y907" s="353"/>
      <c r="AA907" s="63"/>
      <c r="AC907" s="93"/>
    </row>
    <row r="908" spans="1:29" ht="140.25" customHeight="1" x14ac:dyDescent="0.25">
      <c r="A908" s="325">
        <v>905</v>
      </c>
      <c r="B908" s="340" t="s">
        <v>1858</v>
      </c>
      <c r="C908" s="340" t="s">
        <v>1485</v>
      </c>
      <c r="D908" s="340" t="s">
        <v>1858</v>
      </c>
      <c r="E908" s="325" t="s">
        <v>1856</v>
      </c>
      <c r="F908" s="372" t="s">
        <v>5642</v>
      </c>
      <c r="G908" s="361" t="s">
        <v>1072</v>
      </c>
      <c r="H908" s="466" t="s">
        <v>1066</v>
      </c>
      <c r="I908" s="354">
        <v>19</v>
      </c>
      <c r="J908" s="354" t="s">
        <v>19</v>
      </c>
      <c r="K908" s="343" t="s">
        <v>20</v>
      </c>
      <c r="L908" s="344"/>
      <c r="M908" s="270" t="s">
        <v>740</v>
      </c>
      <c r="N908" s="96"/>
      <c r="O908" s="38" t="s">
        <v>1860</v>
      </c>
      <c r="P908" s="346" t="s">
        <v>3618</v>
      </c>
      <c r="Q908" s="347"/>
      <c r="R908" s="53" t="s">
        <v>2036</v>
      </c>
      <c r="S908" s="348" t="s">
        <v>5214</v>
      </c>
      <c r="T908" s="349"/>
      <c r="U908" s="349"/>
      <c r="V908" s="349"/>
      <c r="W908" s="351"/>
      <c r="X908" s="352"/>
      <c r="Y908" s="353"/>
      <c r="AA908" s="63"/>
      <c r="AC908" s="38"/>
    </row>
    <row r="909" spans="1:29" ht="114.75" customHeight="1" x14ac:dyDescent="0.25">
      <c r="A909" s="325">
        <v>906</v>
      </c>
      <c r="B909" s="340" t="s">
        <v>1837</v>
      </c>
      <c r="C909" s="340" t="s">
        <v>1485</v>
      </c>
      <c r="D909" s="340" t="s">
        <v>1837</v>
      </c>
      <c r="E909" s="325" t="s">
        <v>1856</v>
      </c>
      <c r="F909" s="372" t="s">
        <v>5642</v>
      </c>
      <c r="G909" s="361" t="s">
        <v>1073</v>
      </c>
      <c r="H909" s="354" t="s">
        <v>1074</v>
      </c>
      <c r="I909" s="354">
        <v>22</v>
      </c>
      <c r="J909" s="354" t="s">
        <v>46</v>
      </c>
      <c r="K909" s="343"/>
      <c r="L909" s="344"/>
      <c r="M909" s="270" t="s">
        <v>740</v>
      </c>
      <c r="N909" s="96" t="s">
        <v>1907</v>
      </c>
      <c r="O909" s="93" t="s">
        <v>2773</v>
      </c>
      <c r="P909" s="346" t="s">
        <v>3618</v>
      </c>
      <c r="Q909" s="347"/>
      <c r="R909" s="53" t="s">
        <v>4730</v>
      </c>
      <c r="S909" s="348" t="str">
        <f>IF(OR(TAB_DJD2_FELIN[[#This Row],[Décision DGA]]="OK",TAB_DJD2_FELIN[[#This Row],[Décision DGA]]="AVPE"),"Réponse faite","")</f>
        <v/>
      </c>
      <c r="T909" s="349"/>
      <c r="U909" s="349"/>
      <c r="V909" s="349"/>
      <c r="W909" s="351"/>
      <c r="X909" s="352"/>
      <c r="Y909" s="353"/>
      <c r="AA909" s="63"/>
      <c r="AC909" s="93"/>
    </row>
    <row r="910" spans="1:29" ht="102" customHeight="1" x14ac:dyDescent="0.25">
      <c r="A910" s="325">
        <v>907</v>
      </c>
      <c r="B910" s="340" t="s">
        <v>1837</v>
      </c>
      <c r="C910" s="340" t="s">
        <v>1485</v>
      </c>
      <c r="D910" s="340" t="s">
        <v>1837</v>
      </c>
      <c r="E910" s="325" t="s">
        <v>1856</v>
      </c>
      <c r="F910" s="372" t="s">
        <v>5642</v>
      </c>
      <c r="G910" s="361" t="s">
        <v>1075</v>
      </c>
      <c r="H910" s="466" t="s">
        <v>1076</v>
      </c>
      <c r="I910" s="354">
        <v>23</v>
      </c>
      <c r="J910" s="354" t="s">
        <v>19</v>
      </c>
      <c r="K910" s="343" t="s">
        <v>20</v>
      </c>
      <c r="L910" s="344"/>
      <c r="M910" s="270" t="s">
        <v>740</v>
      </c>
      <c r="N910" s="96" t="s">
        <v>1907</v>
      </c>
      <c r="O910" s="38" t="s">
        <v>1965</v>
      </c>
      <c r="P910" s="346" t="s">
        <v>1985</v>
      </c>
      <c r="Q910" s="347"/>
      <c r="R910" s="53" t="s">
        <v>4697</v>
      </c>
      <c r="S910" s="348" t="s">
        <v>5214</v>
      </c>
      <c r="T910" s="349"/>
      <c r="U910" s="349"/>
      <c r="V910" s="349"/>
      <c r="W910" s="351"/>
      <c r="X910" s="352"/>
      <c r="Y910" s="353"/>
      <c r="AA910" s="63"/>
      <c r="AC910" s="38"/>
    </row>
    <row r="911" spans="1:29" ht="63.75" customHeight="1" x14ac:dyDescent="0.25">
      <c r="A911" s="325">
        <v>908</v>
      </c>
      <c r="B911" s="340" t="s">
        <v>1836</v>
      </c>
      <c r="C911" s="340" t="s">
        <v>1485</v>
      </c>
      <c r="D911" s="340" t="s">
        <v>1837</v>
      </c>
      <c r="E911" s="325" t="s">
        <v>1856</v>
      </c>
      <c r="F911" s="372" t="s">
        <v>5642</v>
      </c>
      <c r="G911" s="361" t="s">
        <v>1077</v>
      </c>
      <c r="H911" s="354" t="s">
        <v>1076</v>
      </c>
      <c r="I911" s="354">
        <v>23</v>
      </c>
      <c r="J911" s="354" t="s">
        <v>36</v>
      </c>
      <c r="K911" s="343"/>
      <c r="L911" s="344"/>
      <c r="M911" s="270" t="s">
        <v>740</v>
      </c>
      <c r="N911" s="96"/>
      <c r="O911" s="93" t="s">
        <v>2774</v>
      </c>
      <c r="P911" s="346" t="s">
        <v>1985</v>
      </c>
      <c r="Q911" s="347"/>
      <c r="R911" s="53" t="s">
        <v>4729</v>
      </c>
      <c r="S911" s="348" t="str">
        <f>IF(OR(TAB_DJD2_FELIN[[#This Row],[Décision DGA]]="OK",TAB_DJD2_FELIN[[#This Row],[Décision DGA]]="AVPE"),"Réponse faite","")</f>
        <v>Réponse faite</v>
      </c>
      <c r="T911" s="349"/>
      <c r="U911" s="349"/>
      <c r="V911" s="349"/>
      <c r="W911" s="351"/>
      <c r="X911" s="352"/>
      <c r="Y911" s="353"/>
      <c r="AA911" s="63"/>
      <c r="AC911" s="93"/>
    </row>
    <row r="912" spans="1:29" ht="89.25" customHeight="1" x14ac:dyDescent="0.25">
      <c r="A912" s="325">
        <v>909</v>
      </c>
      <c r="B912" s="340" t="s">
        <v>1836</v>
      </c>
      <c r="C912" s="340" t="s">
        <v>1485</v>
      </c>
      <c r="D912" s="340" t="s">
        <v>1837</v>
      </c>
      <c r="E912" s="325" t="s">
        <v>1856</v>
      </c>
      <c r="F912" s="372" t="s">
        <v>5642</v>
      </c>
      <c r="G912" s="361" t="s">
        <v>1078</v>
      </c>
      <c r="H912" s="466" t="s">
        <v>1079</v>
      </c>
      <c r="I912" s="354">
        <v>2</v>
      </c>
      <c r="J912" s="354" t="s">
        <v>19</v>
      </c>
      <c r="K912" s="343"/>
      <c r="L912" s="344"/>
      <c r="M912" s="270" t="s">
        <v>740</v>
      </c>
      <c r="N912" s="96"/>
      <c r="O912" s="94" t="s">
        <v>2775</v>
      </c>
      <c r="P912" s="346" t="s">
        <v>1985</v>
      </c>
      <c r="Q912" s="347"/>
      <c r="R912" s="53" t="s">
        <v>4697</v>
      </c>
      <c r="S912" s="348" t="str">
        <f>IF(OR(TAB_DJD2_FELIN[[#This Row],[Décision DGA]]="OK",TAB_DJD2_FELIN[[#This Row],[Décision DGA]]="AVPE"),"Réponse faite","")</f>
        <v>Réponse faite</v>
      </c>
      <c r="T912" s="349"/>
      <c r="U912" s="349"/>
      <c r="V912" s="349"/>
      <c r="W912" s="351"/>
      <c r="X912" s="352"/>
      <c r="Y912" s="353"/>
      <c r="AA912" s="63"/>
      <c r="AC912" s="94"/>
    </row>
    <row r="913" spans="1:29" ht="63.75" customHeight="1" x14ac:dyDescent="0.25">
      <c r="A913" s="325">
        <v>910</v>
      </c>
      <c r="B913" s="340" t="s">
        <v>1836</v>
      </c>
      <c r="C913" s="340" t="s">
        <v>1485</v>
      </c>
      <c r="D913" s="340" t="s">
        <v>1837</v>
      </c>
      <c r="E913" s="325" t="s">
        <v>1856</v>
      </c>
      <c r="F913" s="372" t="s">
        <v>5642</v>
      </c>
      <c r="G913" s="361" t="s">
        <v>1080</v>
      </c>
      <c r="H913" s="354" t="s">
        <v>1081</v>
      </c>
      <c r="I913" s="354">
        <v>24</v>
      </c>
      <c r="J913" s="354" t="s">
        <v>121</v>
      </c>
      <c r="K913" s="343"/>
      <c r="L913" s="344"/>
      <c r="M913" s="270" t="s">
        <v>740</v>
      </c>
      <c r="N913" s="96"/>
      <c r="O913" s="93" t="s">
        <v>2776</v>
      </c>
      <c r="P913" s="346" t="s">
        <v>1985</v>
      </c>
      <c r="Q913" s="347"/>
      <c r="R913" s="53" t="s">
        <v>4697</v>
      </c>
      <c r="S913" s="348" t="str">
        <f>IF(OR(TAB_DJD2_FELIN[[#This Row],[Décision DGA]]="OK",TAB_DJD2_FELIN[[#This Row],[Décision DGA]]="AVPE"),"Réponse faite","")</f>
        <v>Réponse faite</v>
      </c>
      <c r="T913" s="349"/>
      <c r="U913" s="349"/>
      <c r="V913" s="349"/>
      <c r="W913" s="351"/>
      <c r="X913" s="352"/>
      <c r="Y913" s="353"/>
      <c r="AA913" s="63"/>
      <c r="AC913" s="93"/>
    </row>
    <row r="914" spans="1:29" ht="89.25" customHeight="1" x14ac:dyDescent="0.25">
      <c r="A914" s="325">
        <v>911</v>
      </c>
      <c r="B914" s="340" t="s">
        <v>1836</v>
      </c>
      <c r="C914" s="340" t="s">
        <v>1485</v>
      </c>
      <c r="D914" s="340" t="s">
        <v>1837</v>
      </c>
      <c r="E914" s="325" t="s">
        <v>1856</v>
      </c>
      <c r="F914" s="372" t="s">
        <v>5642</v>
      </c>
      <c r="G914" s="361" t="s">
        <v>166</v>
      </c>
      <c r="H914" s="466" t="s">
        <v>1082</v>
      </c>
      <c r="I914" s="354">
        <v>25</v>
      </c>
      <c r="J914" s="354" t="s">
        <v>19</v>
      </c>
      <c r="K914" s="343" t="s">
        <v>20</v>
      </c>
      <c r="L914" s="344"/>
      <c r="M914" s="270" t="s">
        <v>740</v>
      </c>
      <c r="N914" s="96" t="s">
        <v>1902</v>
      </c>
      <c r="O914" s="38" t="s">
        <v>2777</v>
      </c>
      <c r="P914" s="346" t="s">
        <v>3618</v>
      </c>
      <c r="Q914" s="347"/>
      <c r="R914" s="53" t="s">
        <v>4728</v>
      </c>
      <c r="S914" s="348" t="s">
        <v>5214</v>
      </c>
      <c r="T914" s="349"/>
      <c r="U914" s="349"/>
      <c r="V914" s="349"/>
      <c r="W914" s="351"/>
      <c r="X914" s="352"/>
      <c r="Y914" s="353"/>
      <c r="AA914" s="63"/>
      <c r="AC914" s="38"/>
    </row>
    <row r="915" spans="1:29" ht="216.75" customHeight="1" x14ac:dyDescent="0.25">
      <c r="A915" s="325">
        <v>912</v>
      </c>
      <c r="B915" s="340" t="s">
        <v>1836</v>
      </c>
      <c r="C915" s="340" t="s">
        <v>1485</v>
      </c>
      <c r="D915" s="340" t="s">
        <v>1837</v>
      </c>
      <c r="E915" s="325" t="s">
        <v>1856</v>
      </c>
      <c r="F915" s="372" t="s">
        <v>5642</v>
      </c>
      <c r="G915" s="361" t="s">
        <v>1083</v>
      </c>
      <c r="H915" s="354" t="s">
        <v>1082</v>
      </c>
      <c r="I915" s="354">
        <v>25</v>
      </c>
      <c r="J915" s="354" t="s">
        <v>46</v>
      </c>
      <c r="K915" s="343"/>
      <c r="L915" s="344"/>
      <c r="M915" s="270" t="s">
        <v>740</v>
      </c>
      <c r="N915" s="96"/>
      <c r="O915" s="93" t="s">
        <v>2778</v>
      </c>
      <c r="P915" s="346" t="s">
        <v>1985</v>
      </c>
      <c r="Q915" s="347"/>
      <c r="R915" s="53" t="s">
        <v>4697</v>
      </c>
      <c r="S915" s="348" t="str">
        <f>IF(OR(TAB_DJD2_FELIN[[#This Row],[Décision DGA]]="OK",TAB_DJD2_FELIN[[#This Row],[Décision DGA]]="AVPE"),"Réponse faite","")</f>
        <v>Réponse faite</v>
      </c>
      <c r="T915" s="349"/>
      <c r="U915" s="349"/>
      <c r="V915" s="349"/>
      <c r="W915" s="351"/>
      <c r="X915" s="352"/>
      <c r="Y915" s="353"/>
      <c r="AA915" s="63"/>
      <c r="AC915" s="93"/>
    </row>
    <row r="916" spans="1:29" ht="409.5" customHeight="1" x14ac:dyDescent="0.25">
      <c r="A916" s="325">
        <v>913</v>
      </c>
      <c r="B916" s="340" t="s">
        <v>1485</v>
      </c>
      <c r="C916" s="340" t="s">
        <v>1837</v>
      </c>
      <c r="D916" s="340" t="s">
        <v>1837</v>
      </c>
      <c r="E916" s="325" t="s">
        <v>1856</v>
      </c>
      <c r="F916" s="372" t="s">
        <v>5642</v>
      </c>
      <c r="G916" s="361" t="s">
        <v>1084</v>
      </c>
      <c r="H916" s="466" t="s">
        <v>1085</v>
      </c>
      <c r="I916" s="354">
        <v>28</v>
      </c>
      <c r="J916" s="354" t="s">
        <v>19</v>
      </c>
      <c r="K916" s="343" t="s">
        <v>20</v>
      </c>
      <c r="L916" s="344"/>
      <c r="M916" s="270" t="s">
        <v>740</v>
      </c>
      <c r="N916" s="96" t="s">
        <v>1907</v>
      </c>
      <c r="O916" s="38" t="s">
        <v>1929</v>
      </c>
      <c r="P916" s="346" t="s">
        <v>1979</v>
      </c>
      <c r="Q916" s="347"/>
      <c r="R916" s="53" t="s">
        <v>1996</v>
      </c>
      <c r="S916" s="348" t="s">
        <v>5214</v>
      </c>
      <c r="T916" s="349"/>
      <c r="U916" s="349"/>
      <c r="V916" s="349"/>
      <c r="W916" s="351"/>
      <c r="X916" s="352"/>
      <c r="Y916" s="353"/>
      <c r="AA916" s="63"/>
      <c r="AC916" s="38"/>
    </row>
    <row r="917" spans="1:29" ht="51" customHeight="1" x14ac:dyDescent="0.25">
      <c r="A917" s="325">
        <v>914</v>
      </c>
      <c r="B917" s="340" t="s">
        <v>1836</v>
      </c>
      <c r="C917" s="340" t="s">
        <v>1485</v>
      </c>
      <c r="D917" s="340" t="s">
        <v>1837</v>
      </c>
      <c r="E917" s="325" t="s">
        <v>1856</v>
      </c>
      <c r="F917" s="372" t="s">
        <v>5642</v>
      </c>
      <c r="G917" s="361" t="s">
        <v>1086</v>
      </c>
      <c r="H917" s="354" t="s">
        <v>835</v>
      </c>
      <c r="I917" s="354">
        <v>37</v>
      </c>
      <c r="J917" s="354" t="s">
        <v>19</v>
      </c>
      <c r="K917" s="343"/>
      <c r="L917" s="344"/>
      <c r="M917" s="270" t="s">
        <v>740</v>
      </c>
      <c r="N917" s="96"/>
      <c r="O917" s="93" t="s">
        <v>2779</v>
      </c>
      <c r="P917" s="346" t="s">
        <v>1985</v>
      </c>
      <c r="Q917" s="347"/>
      <c r="R917" s="53" t="s">
        <v>4697</v>
      </c>
      <c r="S917" s="348" t="str">
        <f>IF(OR(TAB_DJD2_FELIN[[#This Row],[Décision DGA]]="OK",TAB_DJD2_FELIN[[#This Row],[Décision DGA]]="AVPE"),"Réponse faite","")</f>
        <v>Réponse faite</v>
      </c>
      <c r="T917" s="349"/>
      <c r="U917" s="349"/>
      <c r="V917" s="349"/>
      <c r="W917" s="351"/>
      <c r="X917" s="352"/>
      <c r="Y917" s="353"/>
      <c r="AA917" s="63"/>
      <c r="AC917" s="93"/>
    </row>
    <row r="918" spans="1:29" ht="144" customHeight="1" x14ac:dyDescent="0.25">
      <c r="A918" s="325">
        <v>915</v>
      </c>
      <c r="B918" s="340" t="s">
        <v>1836</v>
      </c>
      <c r="C918" s="340" t="s">
        <v>1485</v>
      </c>
      <c r="D918" s="340" t="s">
        <v>1837</v>
      </c>
      <c r="E918" s="325" t="s">
        <v>1856</v>
      </c>
      <c r="F918" s="372" t="s">
        <v>5642</v>
      </c>
      <c r="G918" s="361" t="s">
        <v>1087</v>
      </c>
      <c r="H918" s="354" t="s">
        <v>837</v>
      </c>
      <c r="I918" s="354"/>
      <c r="J918" s="354" t="s">
        <v>19</v>
      </c>
      <c r="K918" s="343"/>
      <c r="L918" s="344"/>
      <c r="M918" s="270" t="s">
        <v>740</v>
      </c>
      <c r="N918" s="96"/>
      <c r="O918" s="93" t="s">
        <v>3436</v>
      </c>
      <c r="P918" s="346" t="s">
        <v>1985</v>
      </c>
      <c r="Q918" s="347"/>
      <c r="R918" s="53" t="s">
        <v>4697</v>
      </c>
      <c r="S918" s="348" t="str">
        <f>IF(OR(TAB_DJD2_FELIN[[#This Row],[Décision DGA]]="OK",TAB_DJD2_FELIN[[#This Row],[Décision DGA]]="AVPE"),"Réponse faite","")</f>
        <v>Réponse faite</v>
      </c>
      <c r="T918" s="349"/>
      <c r="U918" s="349"/>
      <c r="V918" s="349"/>
      <c r="W918" s="351"/>
      <c r="X918" s="352"/>
      <c r="Y918" s="353"/>
      <c r="AA918" s="63"/>
      <c r="AC918" s="93"/>
    </row>
    <row r="919" spans="1:29" ht="90.6" customHeight="1" x14ac:dyDescent="0.25">
      <c r="A919" s="325">
        <v>916</v>
      </c>
      <c r="B919" s="340" t="s">
        <v>1836</v>
      </c>
      <c r="C919" s="340" t="s">
        <v>1485</v>
      </c>
      <c r="D919" s="340" t="s">
        <v>1837</v>
      </c>
      <c r="E919" s="325" t="s">
        <v>1856</v>
      </c>
      <c r="F919" s="372" t="s">
        <v>5642</v>
      </c>
      <c r="G919" s="361" t="s">
        <v>1088</v>
      </c>
      <c r="H919" s="466" t="s">
        <v>837</v>
      </c>
      <c r="I919" s="354"/>
      <c r="J919" s="354" t="s">
        <v>19</v>
      </c>
      <c r="K919" s="343"/>
      <c r="L919" s="344"/>
      <c r="M919" s="270" t="s">
        <v>740</v>
      </c>
      <c r="N919" s="96"/>
      <c r="O919" s="93" t="s">
        <v>3437</v>
      </c>
      <c r="P919" s="346" t="s">
        <v>1985</v>
      </c>
      <c r="Q919" s="347"/>
      <c r="R919" s="53" t="s">
        <v>4697</v>
      </c>
      <c r="S919" s="348" t="str">
        <f>IF(OR(TAB_DJD2_FELIN[[#This Row],[Décision DGA]]="OK",TAB_DJD2_FELIN[[#This Row],[Décision DGA]]="AVPE"),"Réponse faite","")</f>
        <v>Réponse faite</v>
      </c>
      <c r="T919" s="349"/>
      <c r="U919" s="349"/>
      <c r="V919" s="349"/>
      <c r="W919" s="351"/>
      <c r="X919" s="352"/>
      <c r="Y919" s="353"/>
      <c r="AA919" s="63"/>
      <c r="AC919" s="93"/>
    </row>
    <row r="920" spans="1:29" ht="51" customHeight="1" x14ac:dyDescent="0.25">
      <c r="A920" s="325">
        <v>917</v>
      </c>
      <c r="B920" s="340" t="s">
        <v>1836</v>
      </c>
      <c r="C920" s="340" t="s">
        <v>1485</v>
      </c>
      <c r="D920" s="340" t="s">
        <v>1837</v>
      </c>
      <c r="E920" s="325" t="s">
        <v>1856</v>
      </c>
      <c r="F920" s="372" t="s">
        <v>5642</v>
      </c>
      <c r="G920" s="361" t="s">
        <v>1089</v>
      </c>
      <c r="H920" s="354" t="s">
        <v>837</v>
      </c>
      <c r="I920" s="354"/>
      <c r="J920" s="354" t="s">
        <v>19</v>
      </c>
      <c r="K920" s="343"/>
      <c r="L920" s="344"/>
      <c r="M920" s="270" t="s">
        <v>740</v>
      </c>
      <c r="N920" s="96"/>
      <c r="O920" s="93" t="s">
        <v>3438</v>
      </c>
      <c r="P920" s="346" t="s">
        <v>1985</v>
      </c>
      <c r="Q920" s="347"/>
      <c r="R920" s="53" t="s">
        <v>4697</v>
      </c>
      <c r="S920" s="348" t="str">
        <f>IF(OR(TAB_DJD2_FELIN[[#This Row],[Décision DGA]]="OK",TAB_DJD2_FELIN[[#This Row],[Décision DGA]]="AVPE"),"Réponse faite","")</f>
        <v>Réponse faite</v>
      </c>
      <c r="T920" s="349"/>
      <c r="U920" s="349"/>
      <c r="V920" s="349"/>
      <c r="W920" s="351"/>
      <c r="X920" s="352"/>
      <c r="Y920" s="353"/>
      <c r="AA920" s="63"/>
      <c r="AC920" s="93"/>
    </row>
    <row r="921" spans="1:29" ht="39" customHeight="1" x14ac:dyDescent="0.25">
      <c r="A921" s="325">
        <v>918</v>
      </c>
      <c r="B921" s="340" t="s">
        <v>1836</v>
      </c>
      <c r="C921" s="340" t="s">
        <v>1485</v>
      </c>
      <c r="D921" s="340" t="s">
        <v>1837</v>
      </c>
      <c r="E921" s="325" t="s">
        <v>1856</v>
      </c>
      <c r="F921" s="372" t="s">
        <v>5642</v>
      </c>
      <c r="G921" s="361" t="s">
        <v>1090</v>
      </c>
      <c r="H921" s="466" t="s">
        <v>1091</v>
      </c>
      <c r="I921" s="354"/>
      <c r="J921" s="354" t="s">
        <v>46</v>
      </c>
      <c r="K921" s="343"/>
      <c r="L921" s="344"/>
      <c r="M921" s="270" t="s">
        <v>740</v>
      </c>
      <c r="N921" s="96"/>
      <c r="O921" s="93" t="s">
        <v>2780</v>
      </c>
      <c r="P921" s="346" t="s">
        <v>1985</v>
      </c>
      <c r="Q921" s="347"/>
      <c r="R921" s="53" t="s">
        <v>4697</v>
      </c>
      <c r="S921" s="348" t="str">
        <f>IF(OR(TAB_DJD2_FELIN[[#This Row],[Décision DGA]]="OK",TAB_DJD2_FELIN[[#This Row],[Décision DGA]]="AVPE"),"Réponse faite","")</f>
        <v>Réponse faite</v>
      </c>
      <c r="T921" s="349"/>
      <c r="U921" s="349"/>
      <c r="V921" s="349"/>
      <c r="W921" s="351"/>
      <c r="X921" s="352"/>
      <c r="Y921" s="353"/>
      <c r="AA921" s="63"/>
      <c r="AC921" s="93"/>
    </row>
    <row r="922" spans="1:29" ht="84" customHeight="1" x14ac:dyDescent="0.25">
      <c r="A922" s="325">
        <v>919</v>
      </c>
      <c r="B922" s="371"/>
      <c r="C922" s="371"/>
      <c r="D922" s="371" t="s">
        <v>1485</v>
      </c>
      <c r="E922" s="325" t="s">
        <v>1824</v>
      </c>
      <c r="F922" s="372" t="s">
        <v>5643</v>
      </c>
      <c r="G922" s="579" t="s">
        <v>1092</v>
      </c>
      <c r="H922" s="399" t="s">
        <v>1093</v>
      </c>
      <c r="I922" s="399" t="s">
        <v>1094</v>
      </c>
      <c r="J922" s="399" t="s">
        <v>121</v>
      </c>
      <c r="K922" s="484"/>
      <c r="L922" s="484"/>
      <c r="M922" s="270" t="s">
        <v>740</v>
      </c>
      <c r="N922" s="96" t="s">
        <v>1902</v>
      </c>
      <c r="O922" s="39" t="s">
        <v>2190</v>
      </c>
      <c r="P922" s="346" t="s">
        <v>4455</v>
      </c>
      <c r="Q922" s="347"/>
      <c r="R922" s="53" t="s">
        <v>4998</v>
      </c>
      <c r="S922" s="348" t="str">
        <f>IF(OR(TAB_DJD2_FELIN[[#This Row],[Décision DGA]]="OK",TAB_DJD2_FELIN[[#This Row],[Décision DGA]]="AVPE"),"Réponse faite","")</f>
        <v>Réponse faite</v>
      </c>
      <c r="T922" s="349"/>
      <c r="U922" s="349"/>
      <c r="V922" s="349"/>
      <c r="W922" s="351"/>
      <c r="X922" s="352"/>
      <c r="Y922" s="353"/>
      <c r="Z922" s="325" t="s">
        <v>1521</v>
      </c>
      <c r="AA922" s="63"/>
      <c r="AC922" s="39"/>
    </row>
    <row r="923" spans="1:29" ht="60" customHeight="1" x14ac:dyDescent="0.25">
      <c r="A923" s="325">
        <v>920</v>
      </c>
      <c r="B923" s="371"/>
      <c r="C923" s="371"/>
      <c r="D923" s="371" t="s">
        <v>1485</v>
      </c>
      <c r="E923" s="325" t="s">
        <v>1824</v>
      </c>
      <c r="F923" s="372" t="s">
        <v>5644</v>
      </c>
      <c r="G923" s="361" t="s">
        <v>1095</v>
      </c>
      <c r="H923" s="354" t="s">
        <v>1096</v>
      </c>
      <c r="I923" s="354">
        <v>8</v>
      </c>
      <c r="J923" s="354" t="s">
        <v>46</v>
      </c>
      <c r="K923" s="344"/>
      <c r="L923" s="344"/>
      <c r="M923" s="270" t="s">
        <v>740</v>
      </c>
      <c r="N923" s="96" t="s">
        <v>1902</v>
      </c>
      <c r="O923" s="39" t="s">
        <v>2200</v>
      </c>
      <c r="P923" s="346" t="s">
        <v>1985</v>
      </c>
      <c r="Q923" s="347"/>
      <c r="R923" s="53" t="s">
        <v>4999</v>
      </c>
      <c r="S923" s="348" t="str">
        <f>IF(OR(TAB_DJD2_FELIN[[#This Row],[Décision DGA]]="OK",TAB_DJD2_FELIN[[#This Row],[Décision DGA]]="AVPE"),"Réponse faite","")</f>
        <v>Réponse faite</v>
      </c>
      <c r="T923" s="349"/>
      <c r="U923" s="349"/>
      <c r="V923" s="349"/>
      <c r="W923" s="351"/>
      <c r="X923" s="352"/>
      <c r="Y923" s="353"/>
      <c r="Z923" s="325" t="s">
        <v>1521</v>
      </c>
      <c r="AA923" s="63"/>
      <c r="AC923" s="39"/>
    </row>
    <row r="924" spans="1:29" ht="113.25" customHeight="1" x14ac:dyDescent="0.25">
      <c r="A924" s="325">
        <v>921</v>
      </c>
      <c r="B924" s="371"/>
      <c r="C924" s="371"/>
      <c r="D924" s="371" t="s">
        <v>1485</v>
      </c>
      <c r="E924" s="325" t="s">
        <v>1824</v>
      </c>
      <c r="F924" s="372" t="s">
        <v>5644</v>
      </c>
      <c r="G924" s="361" t="s">
        <v>1097</v>
      </c>
      <c r="H924" s="354" t="s">
        <v>1096</v>
      </c>
      <c r="I924" s="354">
        <v>8</v>
      </c>
      <c r="J924" s="354" t="s">
        <v>121</v>
      </c>
      <c r="K924" s="343"/>
      <c r="L924" s="344"/>
      <c r="M924" s="270" t="s">
        <v>740</v>
      </c>
      <c r="N924" s="553" t="s">
        <v>1902</v>
      </c>
      <c r="O924" s="44" t="s">
        <v>2201</v>
      </c>
      <c r="P924" s="397" t="s">
        <v>4455</v>
      </c>
      <c r="Q924" s="398"/>
      <c r="R924" s="53" t="s">
        <v>5047</v>
      </c>
      <c r="S924" s="348" t="str">
        <f>IF(OR(TAB_DJD2_FELIN[[#This Row],[Décision DGA]]="OK",TAB_DJD2_FELIN[[#This Row],[Décision DGA]]="AVPE"),"Réponse faite","")</f>
        <v>Réponse faite</v>
      </c>
      <c r="T924" s="349"/>
      <c r="U924" s="349"/>
      <c r="V924" s="349"/>
      <c r="W924" s="351"/>
      <c r="X924" s="352"/>
      <c r="Y924" s="353"/>
      <c r="Z924" s="325" t="s">
        <v>1521</v>
      </c>
      <c r="AA924" s="63"/>
      <c r="AC924" s="44"/>
    </row>
    <row r="925" spans="1:29" ht="84" customHeight="1" x14ac:dyDescent="0.25">
      <c r="A925" s="325">
        <v>922</v>
      </c>
      <c r="B925" s="371"/>
      <c r="C925" s="371"/>
      <c r="D925" s="371" t="s">
        <v>1485</v>
      </c>
      <c r="E925" s="325" t="s">
        <v>1824</v>
      </c>
      <c r="F925" s="372" t="s">
        <v>5644</v>
      </c>
      <c r="G925" s="361" t="s">
        <v>1098</v>
      </c>
      <c r="H925" s="354" t="s">
        <v>1099</v>
      </c>
      <c r="I925" s="354">
        <v>28</v>
      </c>
      <c r="J925" s="354" t="s">
        <v>121</v>
      </c>
      <c r="K925" s="343"/>
      <c r="L925" s="344"/>
      <c r="M925" s="270" t="s">
        <v>740</v>
      </c>
      <c r="N925" s="553" t="s">
        <v>1902</v>
      </c>
      <c r="O925" s="44" t="s">
        <v>2202</v>
      </c>
      <c r="P925" s="346" t="s">
        <v>1985</v>
      </c>
      <c r="Q925" s="347"/>
      <c r="R925" s="53"/>
      <c r="S925" s="348" t="str">
        <f>IF(OR(TAB_DJD2_FELIN[[#This Row],[Décision DGA]]="OK",TAB_DJD2_FELIN[[#This Row],[Décision DGA]]="AVPE"),"Réponse faite","")</f>
        <v>Réponse faite</v>
      </c>
      <c r="T925" s="349"/>
      <c r="U925" s="349"/>
      <c r="V925" s="349"/>
      <c r="W925" s="351"/>
      <c r="X925" s="352"/>
      <c r="Y925" s="353"/>
      <c r="Z925" s="325" t="s">
        <v>1521</v>
      </c>
      <c r="AA925" s="63"/>
      <c r="AC925" s="44"/>
    </row>
    <row r="926" spans="1:29" ht="76.5" customHeight="1" x14ac:dyDescent="0.25">
      <c r="A926" s="325">
        <v>923</v>
      </c>
      <c r="B926" s="371"/>
      <c r="C926" s="371"/>
      <c r="D926" s="371" t="s">
        <v>1485</v>
      </c>
      <c r="E926" s="325" t="s">
        <v>1824</v>
      </c>
      <c r="F926" s="372" t="s">
        <v>5644</v>
      </c>
      <c r="G926" s="361" t="s">
        <v>1100</v>
      </c>
      <c r="H926" s="354" t="s">
        <v>1101</v>
      </c>
      <c r="I926" s="354">
        <v>29</v>
      </c>
      <c r="J926" s="354" t="s">
        <v>46</v>
      </c>
      <c r="K926" s="343"/>
      <c r="L926" s="344"/>
      <c r="M926" s="270" t="s">
        <v>740</v>
      </c>
      <c r="N926" s="553" t="s">
        <v>1902</v>
      </c>
      <c r="O926" s="44" t="s">
        <v>2203</v>
      </c>
      <c r="P926" s="346" t="s">
        <v>1985</v>
      </c>
      <c r="Q926" s="358"/>
      <c r="R926" s="90"/>
      <c r="S926" s="348" t="str">
        <f>IF(OR(TAB_DJD2_FELIN[[#This Row],[Décision DGA]]="OK",TAB_DJD2_FELIN[[#This Row],[Décision DGA]]="AVPE"),"Réponse faite","")</f>
        <v>Réponse faite</v>
      </c>
      <c r="T926" s="359"/>
      <c r="U926" s="359"/>
      <c r="V926" s="359"/>
      <c r="W926" s="364"/>
      <c r="X926" s="365"/>
      <c r="Y926" s="366"/>
      <c r="Z926" s="325" t="s">
        <v>1521</v>
      </c>
      <c r="AA926" s="63"/>
      <c r="AC926" s="44"/>
    </row>
    <row r="927" spans="1:29" ht="48" customHeight="1" x14ac:dyDescent="0.25">
      <c r="A927" s="325">
        <v>924</v>
      </c>
      <c r="B927" s="371"/>
      <c r="C927" s="371"/>
      <c r="D927" s="371" t="s">
        <v>1485</v>
      </c>
      <c r="E927" s="325" t="s">
        <v>1824</v>
      </c>
      <c r="F927" s="372" t="s">
        <v>5644</v>
      </c>
      <c r="G927" s="361" t="s">
        <v>1102</v>
      </c>
      <c r="H927" s="354" t="s">
        <v>1103</v>
      </c>
      <c r="I927" s="354">
        <v>32</v>
      </c>
      <c r="J927" s="354" t="s">
        <v>46</v>
      </c>
      <c r="K927" s="343"/>
      <c r="L927" s="344"/>
      <c r="M927" s="270" t="s">
        <v>740</v>
      </c>
      <c r="N927" s="552" t="s">
        <v>1902</v>
      </c>
      <c r="O927" s="44" t="s">
        <v>2204</v>
      </c>
      <c r="P927" s="346" t="s">
        <v>1985</v>
      </c>
      <c r="Q927" s="347"/>
      <c r="R927" s="53"/>
      <c r="S927" s="348" t="str">
        <f>IF(OR(TAB_DJD2_FELIN[[#This Row],[Décision DGA]]="OK",TAB_DJD2_FELIN[[#This Row],[Décision DGA]]="AVPE"),"Réponse faite","")</f>
        <v>Réponse faite</v>
      </c>
      <c r="T927" s="349"/>
      <c r="U927" s="349"/>
      <c r="V927" s="349"/>
      <c r="W927" s="351"/>
      <c r="X927" s="352"/>
      <c r="Y927" s="353"/>
      <c r="Z927" s="325" t="s">
        <v>1521</v>
      </c>
      <c r="AA927" s="63"/>
      <c r="AC927" s="44"/>
    </row>
    <row r="928" spans="1:29" ht="51" customHeight="1" x14ac:dyDescent="0.25">
      <c r="A928" s="325">
        <v>925</v>
      </c>
      <c r="B928" s="371"/>
      <c r="C928" s="371"/>
      <c r="D928" s="371" t="s">
        <v>1485</v>
      </c>
      <c r="E928" s="325" t="s">
        <v>1824</v>
      </c>
      <c r="F928" s="372" t="s">
        <v>5644</v>
      </c>
      <c r="G928" s="361" t="s">
        <v>1104</v>
      </c>
      <c r="H928" s="354" t="s">
        <v>1105</v>
      </c>
      <c r="I928" s="354">
        <v>33</v>
      </c>
      <c r="J928" s="354" t="s">
        <v>46</v>
      </c>
      <c r="K928" s="343"/>
      <c r="L928" s="344"/>
      <c r="M928" s="270" t="s">
        <v>740</v>
      </c>
      <c r="N928" s="96" t="s">
        <v>1902</v>
      </c>
      <c r="O928" s="37" t="s">
        <v>2205</v>
      </c>
      <c r="P928" s="346" t="s">
        <v>1985</v>
      </c>
      <c r="Q928" s="347"/>
      <c r="R928" s="53"/>
      <c r="S928" s="348" t="str">
        <f>IF(OR(TAB_DJD2_FELIN[[#This Row],[Décision DGA]]="OK",TAB_DJD2_FELIN[[#This Row],[Décision DGA]]="AVPE"),"Réponse faite","")</f>
        <v>Réponse faite</v>
      </c>
      <c r="T928" s="349"/>
      <c r="U928" s="349"/>
      <c r="V928" s="349"/>
      <c r="W928" s="351"/>
      <c r="X928" s="352"/>
      <c r="Y928" s="353"/>
      <c r="Z928" s="325" t="s">
        <v>1521</v>
      </c>
      <c r="AA928" s="63"/>
      <c r="AC928" s="37"/>
    </row>
    <row r="929" spans="1:31" ht="84.75" customHeight="1" x14ac:dyDescent="0.25">
      <c r="A929" s="325">
        <v>926</v>
      </c>
      <c r="B929" s="371"/>
      <c r="C929" s="371"/>
      <c r="D929" s="371" t="s">
        <v>1485</v>
      </c>
      <c r="E929" s="325" t="s">
        <v>1824</v>
      </c>
      <c r="F929" s="372" t="s">
        <v>5644</v>
      </c>
      <c r="G929" s="361" t="s">
        <v>1106</v>
      </c>
      <c r="H929" s="354" t="s">
        <v>1107</v>
      </c>
      <c r="I929" s="354">
        <v>40</v>
      </c>
      <c r="J929" s="354" t="s">
        <v>46</v>
      </c>
      <c r="K929" s="343"/>
      <c r="L929" s="344"/>
      <c r="M929" s="270" t="s">
        <v>740</v>
      </c>
      <c r="N929" s="552" t="s">
        <v>1902</v>
      </c>
      <c r="O929" s="44" t="s">
        <v>2206</v>
      </c>
      <c r="P929" s="397" t="s">
        <v>1985</v>
      </c>
      <c r="Q929" s="398"/>
      <c r="R929" s="61" t="s">
        <v>5079</v>
      </c>
      <c r="S929" s="348" t="str">
        <f>IF(OR(TAB_DJD2_FELIN[[#This Row],[Décision DGA]]="OK",TAB_DJD2_FELIN[[#This Row],[Décision DGA]]="AVPE"),"Réponse faite","")</f>
        <v>Réponse faite</v>
      </c>
      <c r="T929" s="349"/>
      <c r="U929" s="349"/>
      <c r="V929" s="349"/>
      <c r="W929" s="351"/>
      <c r="X929" s="352"/>
      <c r="Y929" s="353"/>
      <c r="Z929" s="325" t="s">
        <v>1521</v>
      </c>
      <c r="AA929" s="63"/>
      <c r="AC929" s="44"/>
    </row>
    <row r="930" spans="1:31" ht="51" customHeight="1" x14ac:dyDescent="0.25">
      <c r="A930" s="325">
        <v>927</v>
      </c>
      <c r="B930" s="371"/>
      <c r="C930" s="371"/>
      <c r="D930" s="371" t="s">
        <v>1485</v>
      </c>
      <c r="E930" s="325" t="s">
        <v>1824</v>
      </c>
      <c r="F930" s="372" t="s">
        <v>5644</v>
      </c>
      <c r="G930" s="361" t="s">
        <v>1108</v>
      </c>
      <c r="H930" s="354" t="s">
        <v>1109</v>
      </c>
      <c r="I930" s="354">
        <v>44</v>
      </c>
      <c r="J930" s="354" t="s">
        <v>46</v>
      </c>
      <c r="K930" s="343"/>
      <c r="L930" s="344"/>
      <c r="M930" s="270" t="s">
        <v>740</v>
      </c>
      <c r="N930" s="552" t="s">
        <v>1902</v>
      </c>
      <c r="O930" s="44" t="s">
        <v>2207</v>
      </c>
      <c r="P930" s="346" t="s">
        <v>4455</v>
      </c>
      <c r="Q930" s="347"/>
      <c r="R930" s="53" t="s">
        <v>5000</v>
      </c>
      <c r="S930" s="348" t="str">
        <f>IF(OR(TAB_DJD2_FELIN[[#This Row],[Décision DGA]]="OK",TAB_DJD2_FELIN[[#This Row],[Décision DGA]]="AVPE"),"Réponse faite","")</f>
        <v>Réponse faite</v>
      </c>
      <c r="T930" s="349"/>
      <c r="U930" s="349"/>
      <c r="V930" s="349"/>
      <c r="W930" s="351"/>
      <c r="X930" s="352"/>
      <c r="Y930" s="353"/>
      <c r="Z930" s="325" t="s">
        <v>1521</v>
      </c>
      <c r="AA930" s="63"/>
      <c r="AC930" s="44"/>
    </row>
    <row r="931" spans="1:31" ht="38.25" customHeight="1" x14ac:dyDescent="0.25">
      <c r="A931" s="325">
        <v>928</v>
      </c>
      <c r="B931" s="371"/>
      <c r="C931" s="371"/>
      <c r="D931" s="371" t="s">
        <v>1485</v>
      </c>
      <c r="E931" s="325" t="s">
        <v>1824</v>
      </c>
      <c r="F931" s="372" t="s">
        <v>5644</v>
      </c>
      <c r="G931" s="361" t="s">
        <v>1110</v>
      </c>
      <c r="H931" s="354" t="s">
        <v>1111</v>
      </c>
      <c r="I931" s="354">
        <v>55</v>
      </c>
      <c r="J931" s="354" t="s">
        <v>121</v>
      </c>
      <c r="K931" s="343"/>
      <c r="L931" s="344"/>
      <c r="M931" s="270" t="s">
        <v>740</v>
      </c>
      <c r="N931" s="552" t="s">
        <v>1902</v>
      </c>
      <c r="O931" s="44" t="s">
        <v>2208</v>
      </c>
      <c r="P931" s="346" t="s">
        <v>1985</v>
      </c>
      <c r="Q931" s="347"/>
      <c r="R931" s="53"/>
      <c r="S931" s="348" t="str">
        <f>IF(OR(TAB_DJD2_FELIN[[#This Row],[Décision DGA]]="OK",TAB_DJD2_FELIN[[#This Row],[Décision DGA]]="AVPE"),"Réponse faite","")</f>
        <v>Réponse faite</v>
      </c>
      <c r="T931" s="349"/>
      <c r="U931" s="349"/>
      <c r="V931" s="349"/>
      <c r="W931" s="351"/>
      <c r="X931" s="352"/>
      <c r="Y931" s="353"/>
      <c r="Z931" s="325" t="s">
        <v>1521</v>
      </c>
      <c r="AA931" s="63"/>
      <c r="AC931" s="44"/>
    </row>
    <row r="932" spans="1:31" ht="89.25" customHeight="1" x14ac:dyDescent="0.25">
      <c r="A932" s="325">
        <v>929</v>
      </c>
      <c r="B932" s="371"/>
      <c r="C932" s="371"/>
      <c r="D932" s="371" t="s">
        <v>1485</v>
      </c>
      <c r="E932" s="325" t="s">
        <v>1824</v>
      </c>
      <c r="F932" s="372" t="s">
        <v>5645</v>
      </c>
      <c r="G932" s="361" t="s">
        <v>1112</v>
      </c>
      <c r="H932" s="354"/>
      <c r="I932" s="354"/>
      <c r="J932" s="354" t="s">
        <v>19</v>
      </c>
      <c r="K932" s="343"/>
      <c r="L932" s="344"/>
      <c r="M932" s="270" t="s">
        <v>740</v>
      </c>
      <c r="N932" s="552" t="s">
        <v>1902</v>
      </c>
      <c r="O932" s="37" t="s">
        <v>2209</v>
      </c>
      <c r="P932" s="580" t="s">
        <v>1985</v>
      </c>
      <c r="Q932" s="581"/>
      <c r="R932" s="582" t="s">
        <v>4459</v>
      </c>
      <c r="S932" s="348" t="str">
        <f>IF(OR(TAB_DJD2_FELIN[[#This Row],[Décision DGA]]="OK",TAB_DJD2_FELIN[[#This Row],[Décision DGA]]="AVPE"),"Réponse faite","")</f>
        <v>Réponse faite</v>
      </c>
      <c r="T932" s="349"/>
      <c r="U932" s="349"/>
      <c r="V932" s="349"/>
      <c r="W932" s="351"/>
      <c r="X932" s="352"/>
      <c r="Y932" s="353"/>
      <c r="AA932" s="63"/>
      <c r="AC932" s="37"/>
    </row>
    <row r="933" spans="1:31" ht="225" customHeight="1" x14ac:dyDescent="0.25">
      <c r="A933" s="325">
        <v>930</v>
      </c>
      <c r="B933" s="340" t="s">
        <v>1837</v>
      </c>
      <c r="C933" s="340" t="s">
        <v>1837</v>
      </c>
      <c r="D933" s="340" t="s">
        <v>1485</v>
      </c>
      <c r="E933" s="325" t="s">
        <v>1824</v>
      </c>
      <c r="F933" s="372" t="s">
        <v>5645</v>
      </c>
      <c r="G933" s="361" t="s">
        <v>17</v>
      </c>
      <c r="H933" s="354"/>
      <c r="I933" s="354"/>
      <c r="J933" s="354" t="s">
        <v>19</v>
      </c>
      <c r="K933" s="343" t="s">
        <v>20</v>
      </c>
      <c r="L933" s="344"/>
      <c r="M933" s="270" t="s">
        <v>740</v>
      </c>
      <c r="N933" s="362" t="s">
        <v>1902</v>
      </c>
      <c r="O933" s="37" t="s">
        <v>2210</v>
      </c>
      <c r="P933" s="434" t="s">
        <v>4455</v>
      </c>
      <c r="Q933" s="434"/>
      <c r="R933" s="53" t="s">
        <v>5048</v>
      </c>
      <c r="S933" s="348" t="str">
        <f>IF(OR(TAB_DJD2_FELIN[[#This Row],[Décision DGA]]="OK",TAB_DJD2_FELIN[[#This Row],[Décision DGA]]="AVPE"),"Réponse faite","")</f>
        <v>Réponse faite</v>
      </c>
      <c r="T933" s="359"/>
      <c r="U933" s="359"/>
      <c r="V933" s="359"/>
      <c r="W933" s="364"/>
      <c r="X933" s="365"/>
      <c r="Y933" s="366"/>
      <c r="AA933" s="63"/>
      <c r="AC933" s="37"/>
      <c r="AE933" s="325" t="s">
        <v>1521</v>
      </c>
    </row>
    <row r="934" spans="1:31" ht="178.5" customHeight="1" x14ac:dyDescent="0.25">
      <c r="A934" s="325">
        <v>931</v>
      </c>
      <c r="B934" s="340" t="s">
        <v>1837</v>
      </c>
      <c r="C934" s="340" t="s">
        <v>1837</v>
      </c>
      <c r="D934" s="340" t="s">
        <v>1485</v>
      </c>
      <c r="E934" s="325" t="s">
        <v>1824</v>
      </c>
      <c r="F934" s="372" t="s">
        <v>5645</v>
      </c>
      <c r="G934" s="361" t="s">
        <v>1113</v>
      </c>
      <c r="H934" s="354"/>
      <c r="I934" s="354"/>
      <c r="J934" s="354" t="s">
        <v>19</v>
      </c>
      <c r="K934" s="343" t="s">
        <v>20</v>
      </c>
      <c r="L934" s="344"/>
      <c r="M934" s="270" t="s">
        <v>740</v>
      </c>
      <c r="N934" s="96" t="s">
        <v>1902</v>
      </c>
      <c r="O934" s="37" t="s">
        <v>2296</v>
      </c>
      <c r="P934" s="583" t="s">
        <v>1979</v>
      </c>
      <c r="Q934" s="584"/>
      <c r="R934" s="53" t="s">
        <v>5046</v>
      </c>
      <c r="S934" s="348" t="str">
        <f>IF(OR(TAB_DJD2_FELIN[[#This Row],[Décision DGA]]="OK",TAB_DJD2_FELIN[[#This Row],[Décision DGA]]="AVPE"),"Réponse faite","")</f>
        <v/>
      </c>
      <c r="T934" s="349"/>
      <c r="U934" s="349"/>
      <c r="V934" s="349"/>
      <c r="W934" s="351"/>
      <c r="X934" s="352"/>
      <c r="Y934" s="353"/>
      <c r="AA934" s="63"/>
      <c r="AC934" s="37"/>
    </row>
    <row r="935" spans="1:31" ht="178.5" customHeight="1" x14ac:dyDescent="0.25">
      <c r="A935" s="325">
        <v>932</v>
      </c>
      <c r="B935" s="371"/>
      <c r="C935" s="371"/>
      <c r="D935" s="371"/>
      <c r="E935" s="325" t="s">
        <v>1824</v>
      </c>
      <c r="F935" s="372" t="s">
        <v>5646</v>
      </c>
      <c r="G935" s="585" t="s">
        <v>1114</v>
      </c>
      <c r="H935" s="434" t="s">
        <v>559</v>
      </c>
      <c r="I935" s="434"/>
      <c r="J935" s="586" t="s">
        <v>19</v>
      </c>
      <c r="K935" s="344"/>
      <c r="L935" s="344"/>
      <c r="M935" s="270" t="s">
        <v>740</v>
      </c>
      <c r="N935" s="264" t="s">
        <v>1907</v>
      </c>
      <c r="O935" s="37" t="s">
        <v>2378</v>
      </c>
      <c r="P935" s="580" t="s">
        <v>3618</v>
      </c>
      <c r="Q935" s="587">
        <v>43441</v>
      </c>
      <c r="R935" s="63" t="s">
        <v>5491</v>
      </c>
      <c r="S935" s="348" t="str">
        <f>IF(OR(TAB_DJD2_FELIN[[#This Row],[Décision DGA]]="OK",TAB_DJD2_FELIN[[#This Row],[Décision DGA]]="AVPE"),"Réponse faite","")</f>
        <v/>
      </c>
      <c r="T935" s="359"/>
      <c r="U935" s="359"/>
      <c r="V935" s="359"/>
      <c r="W935" s="364"/>
      <c r="X935" s="365"/>
      <c r="Y935" s="366"/>
      <c r="AA935" s="63"/>
      <c r="AC935" s="37"/>
    </row>
    <row r="936" spans="1:31" ht="191.25" customHeight="1" x14ac:dyDescent="0.25">
      <c r="A936" s="325">
        <v>933</v>
      </c>
      <c r="B936" s="371"/>
      <c r="C936" s="371"/>
      <c r="D936" s="371"/>
      <c r="E936" s="325" t="s">
        <v>1824</v>
      </c>
      <c r="F936" s="372" t="s">
        <v>5646</v>
      </c>
      <c r="G936" s="585" t="s">
        <v>1115</v>
      </c>
      <c r="H936" s="434" t="s">
        <v>559</v>
      </c>
      <c r="I936" s="434"/>
      <c r="J936" s="354" t="s">
        <v>19</v>
      </c>
      <c r="K936" s="344"/>
      <c r="L936" s="344"/>
      <c r="M936" s="270" t="s">
        <v>740</v>
      </c>
      <c r="N936" s="264" t="s">
        <v>1907</v>
      </c>
      <c r="O936" s="37" t="s">
        <v>4424</v>
      </c>
      <c r="P936" s="580" t="s">
        <v>3618</v>
      </c>
      <c r="Q936" s="587">
        <v>43441</v>
      </c>
      <c r="R936" s="63" t="s">
        <v>5492</v>
      </c>
      <c r="S936" s="348" t="str">
        <f>IF(OR(TAB_DJD2_FELIN[[#This Row],[Décision DGA]]="OK",TAB_DJD2_FELIN[[#This Row],[Décision DGA]]="AVPE"),"Réponse faite","")</f>
        <v/>
      </c>
      <c r="T936" s="359"/>
      <c r="U936" s="359"/>
      <c r="V936" s="359"/>
      <c r="W936" s="364"/>
      <c r="X936" s="365"/>
      <c r="Y936" s="366"/>
      <c r="AA936" s="63"/>
      <c r="AC936" s="37"/>
    </row>
    <row r="937" spans="1:31" ht="89.25" customHeight="1" x14ac:dyDescent="0.25">
      <c r="A937" s="325">
        <v>934</v>
      </c>
      <c r="B937" s="371"/>
      <c r="C937" s="371"/>
      <c r="D937" s="371" t="s">
        <v>1485</v>
      </c>
      <c r="E937" s="325" t="s">
        <v>1824</v>
      </c>
      <c r="F937" s="372" t="s">
        <v>5646</v>
      </c>
      <c r="G937" s="361" t="s">
        <v>1116</v>
      </c>
      <c r="H937" s="354" t="s">
        <v>301</v>
      </c>
      <c r="I937" s="354">
        <v>6</v>
      </c>
      <c r="J937" s="354" t="s">
        <v>19</v>
      </c>
      <c r="K937" s="344"/>
      <c r="L937" s="344"/>
      <c r="M937" s="270" t="s">
        <v>740</v>
      </c>
      <c r="N937" s="264" t="s">
        <v>1902</v>
      </c>
      <c r="O937" s="37" t="s">
        <v>2379</v>
      </c>
      <c r="P937" s="580" t="s">
        <v>1985</v>
      </c>
      <c r="Q937" s="587">
        <v>43357</v>
      </c>
      <c r="R937" s="582" t="s">
        <v>5276</v>
      </c>
      <c r="S937" s="348" t="str">
        <f>IF(OR(TAB_DJD2_FELIN[[#This Row],[Décision DGA]]="OK",TAB_DJD2_FELIN[[#This Row],[Décision DGA]]="AVPE"),"Réponse faite","")</f>
        <v>Réponse faite</v>
      </c>
      <c r="T937" s="349"/>
      <c r="U937" s="349"/>
      <c r="V937" s="349"/>
      <c r="W937" s="351"/>
      <c r="X937" s="352"/>
      <c r="Y937" s="353"/>
      <c r="AA937" s="63"/>
      <c r="AC937" s="37"/>
    </row>
    <row r="938" spans="1:31" ht="86.25" customHeight="1" x14ac:dyDescent="0.25">
      <c r="A938" s="325">
        <v>935</v>
      </c>
      <c r="B938" s="371"/>
      <c r="C938" s="371"/>
      <c r="D938" s="371" t="s">
        <v>1485</v>
      </c>
      <c r="E938" s="325" t="s">
        <v>1824</v>
      </c>
      <c r="F938" s="372" t="s">
        <v>5646</v>
      </c>
      <c r="G938" s="361" t="s">
        <v>1117</v>
      </c>
      <c r="H938" s="354" t="s">
        <v>307</v>
      </c>
      <c r="I938" s="354">
        <v>9</v>
      </c>
      <c r="J938" s="354" t="s">
        <v>36</v>
      </c>
      <c r="K938" s="343"/>
      <c r="L938" s="344"/>
      <c r="M938" s="270" t="s">
        <v>740</v>
      </c>
      <c r="N938" s="264" t="s">
        <v>1902</v>
      </c>
      <c r="O938" s="37" t="s">
        <v>2380</v>
      </c>
      <c r="P938" s="346" t="s">
        <v>1985</v>
      </c>
      <c r="Q938" s="587">
        <v>43357</v>
      </c>
      <c r="R938" s="53" t="s">
        <v>5277</v>
      </c>
      <c r="S938" s="348" t="str">
        <f>IF(OR(TAB_DJD2_FELIN[[#This Row],[Décision DGA]]="OK",TAB_DJD2_FELIN[[#This Row],[Décision DGA]]="AVPE"),"Réponse faite","")</f>
        <v>Réponse faite</v>
      </c>
      <c r="T938" s="349"/>
      <c r="U938" s="349"/>
      <c r="V938" s="349"/>
      <c r="W938" s="351"/>
      <c r="X938" s="352"/>
      <c r="Y938" s="353" t="s">
        <v>1521</v>
      </c>
      <c r="AA938" s="63"/>
      <c r="AC938" s="37"/>
    </row>
    <row r="939" spans="1:31" ht="87" customHeight="1" x14ac:dyDescent="0.25">
      <c r="A939" s="325">
        <v>936</v>
      </c>
      <c r="B939" s="371"/>
      <c r="C939" s="371"/>
      <c r="D939" s="371" t="s">
        <v>1485</v>
      </c>
      <c r="E939" s="325" t="s">
        <v>1824</v>
      </c>
      <c r="F939" s="372" t="s">
        <v>5646</v>
      </c>
      <c r="G939" s="361" t="s">
        <v>1118</v>
      </c>
      <c r="H939" s="354" t="s">
        <v>530</v>
      </c>
      <c r="I939" s="354">
        <v>11</v>
      </c>
      <c r="J939" s="354" t="s">
        <v>121</v>
      </c>
      <c r="K939" s="343"/>
      <c r="L939" s="344"/>
      <c r="M939" s="270" t="s">
        <v>740</v>
      </c>
      <c r="N939" s="264" t="s">
        <v>1902</v>
      </c>
      <c r="O939" s="37" t="s">
        <v>2381</v>
      </c>
      <c r="P939" s="580" t="s">
        <v>1985</v>
      </c>
      <c r="Q939" s="581"/>
      <c r="R939" s="582"/>
      <c r="S939" s="348" t="str">
        <f>IF(OR(TAB_DJD2_FELIN[[#This Row],[Décision DGA]]="OK",TAB_DJD2_FELIN[[#This Row],[Décision DGA]]="AVPE"),"Réponse faite","")</f>
        <v>Réponse faite</v>
      </c>
      <c r="T939" s="349"/>
      <c r="U939" s="349"/>
      <c r="V939" s="349"/>
      <c r="W939" s="351"/>
      <c r="X939" s="352"/>
      <c r="Y939" s="353"/>
      <c r="Z939" s="325" t="s">
        <v>1521</v>
      </c>
      <c r="AA939" s="63"/>
      <c r="AC939" s="37"/>
    </row>
    <row r="940" spans="1:31" ht="45" customHeight="1" x14ac:dyDescent="0.25">
      <c r="A940" s="325">
        <v>937</v>
      </c>
      <c r="B940" s="371"/>
      <c r="C940" s="371"/>
      <c r="D940" s="371" t="s">
        <v>1485</v>
      </c>
      <c r="E940" s="325" t="s">
        <v>1824</v>
      </c>
      <c r="F940" s="372" t="s">
        <v>5646</v>
      </c>
      <c r="G940" s="361" t="s">
        <v>1095</v>
      </c>
      <c r="H940" s="354" t="s">
        <v>530</v>
      </c>
      <c r="I940" s="354">
        <v>11</v>
      </c>
      <c r="J940" s="354" t="s">
        <v>46</v>
      </c>
      <c r="K940" s="343"/>
      <c r="L940" s="344"/>
      <c r="M940" s="270" t="s">
        <v>740</v>
      </c>
      <c r="N940" s="264" t="s">
        <v>1902</v>
      </c>
      <c r="O940" s="37" t="s">
        <v>2382</v>
      </c>
      <c r="P940" s="580" t="s">
        <v>4455</v>
      </c>
      <c r="Q940" s="581"/>
      <c r="R940" s="582" t="s">
        <v>5001</v>
      </c>
      <c r="S940" s="348" t="str">
        <f>IF(OR(TAB_DJD2_FELIN[[#This Row],[Décision DGA]]="OK",TAB_DJD2_FELIN[[#This Row],[Décision DGA]]="AVPE"),"Réponse faite","")</f>
        <v>Réponse faite</v>
      </c>
      <c r="T940" s="357"/>
      <c r="U940" s="357"/>
      <c r="V940" s="357"/>
      <c r="W940" s="360"/>
      <c r="X940" s="352"/>
      <c r="Y940" s="353"/>
      <c r="Z940" s="325" t="s">
        <v>1521</v>
      </c>
      <c r="AA940" s="63"/>
      <c r="AC940" s="37"/>
    </row>
    <row r="941" spans="1:31" ht="140.25" customHeight="1" x14ac:dyDescent="0.25">
      <c r="A941" s="325">
        <v>938</v>
      </c>
      <c r="B941" s="371"/>
      <c r="C941" s="371"/>
      <c r="D941" s="371"/>
      <c r="E941" s="325" t="s">
        <v>1824</v>
      </c>
      <c r="F941" s="372" t="s">
        <v>5646</v>
      </c>
      <c r="G941" s="361" t="s">
        <v>1119</v>
      </c>
      <c r="H941" s="354" t="s">
        <v>69</v>
      </c>
      <c r="I941" s="354">
        <v>14</v>
      </c>
      <c r="J941" s="354" t="s">
        <v>19</v>
      </c>
      <c r="K941" s="343"/>
      <c r="L941" s="344"/>
      <c r="M941" s="270" t="s">
        <v>740</v>
      </c>
      <c r="N941" s="264" t="s">
        <v>1902</v>
      </c>
      <c r="O941" s="37" t="s">
        <v>4425</v>
      </c>
      <c r="P941" s="580" t="s">
        <v>3618</v>
      </c>
      <c r="Q941" s="587">
        <v>43441</v>
      </c>
      <c r="R941" s="63" t="s">
        <v>5493</v>
      </c>
      <c r="S941" s="348" t="str">
        <f>IF(OR(TAB_DJD2_FELIN[[#This Row],[Décision DGA]]="OK",TAB_DJD2_FELIN[[#This Row],[Décision DGA]]="AVPE"),"Réponse faite","")</f>
        <v/>
      </c>
      <c r="T941" s="359"/>
      <c r="U941" s="359"/>
      <c r="V941" s="359"/>
      <c r="W941" s="364"/>
      <c r="X941" s="365"/>
      <c r="Y941" s="366"/>
      <c r="AA941" s="63"/>
      <c r="AC941" s="37"/>
    </row>
    <row r="942" spans="1:31" ht="127.5" customHeight="1" x14ac:dyDescent="0.25">
      <c r="A942" s="325">
        <v>939</v>
      </c>
      <c r="B942" s="371"/>
      <c r="C942" s="371"/>
      <c r="D942" s="371"/>
      <c r="E942" s="325" t="s">
        <v>1824</v>
      </c>
      <c r="F942" s="372" t="s">
        <v>5646</v>
      </c>
      <c r="G942" s="361" t="s">
        <v>1120</v>
      </c>
      <c r="H942" s="354" t="s">
        <v>69</v>
      </c>
      <c r="I942" s="354">
        <v>16</v>
      </c>
      <c r="J942" s="354" t="s">
        <v>19</v>
      </c>
      <c r="K942" s="343"/>
      <c r="L942" s="344"/>
      <c r="M942" s="270" t="s">
        <v>740</v>
      </c>
      <c r="N942" s="264" t="s">
        <v>1907</v>
      </c>
      <c r="O942" s="37" t="s">
        <v>4426</v>
      </c>
      <c r="P942" s="580" t="s">
        <v>3618</v>
      </c>
      <c r="Q942" s="587">
        <v>43441</v>
      </c>
      <c r="R942" s="63" t="s">
        <v>5494</v>
      </c>
      <c r="S942" s="348" t="str">
        <f>IF(OR(TAB_DJD2_FELIN[[#This Row],[Décision DGA]]="OK",TAB_DJD2_FELIN[[#This Row],[Décision DGA]]="AVPE"),"Réponse faite","")</f>
        <v/>
      </c>
      <c r="T942" s="367"/>
      <c r="U942" s="367"/>
      <c r="V942" s="367"/>
      <c r="W942" s="368"/>
      <c r="X942" s="365"/>
      <c r="Y942" s="366"/>
      <c r="AA942" s="63"/>
      <c r="AC942" s="37"/>
    </row>
    <row r="943" spans="1:31" ht="108" customHeight="1" x14ac:dyDescent="0.25">
      <c r="A943" s="325">
        <v>940</v>
      </c>
      <c r="B943" s="371"/>
      <c r="C943" s="371"/>
      <c r="D943" s="371" t="s">
        <v>1485</v>
      </c>
      <c r="E943" s="325" t="s">
        <v>1824</v>
      </c>
      <c r="F943" s="372" t="s">
        <v>5646</v>
      </c>
      <c r="G943" s="361" t="s">
        <v>1097</v>
      </c>
      <c r="H943" s="354" t="s">
        <v>389</v>
      </c>
      <c r="I943" s="354">
        <v>17</v>
      </c>
      <c r="J943" s="354" t="s">
        <v>121</v>
      </c>
      <c r="K943" s="343"/>
      <c r="L943" s="344"/>
      <c r="M943" s="270" t="s">
        <v>740</v>
      </c>
      <c r="N943" s="264" t="s">
        <v>1907</v>
      </c>
      <c r="O943" s="37" t="s">
        <v>4427</v>
      </c>
      <c r="P943" s="583" t="s">
        <v>1985</v>
      </c>
      <c r="Q943" s="584"/>
      <c r="R943" s="53" t="s">
        <v>5080</v>
      </c>
      <c r="S943" s="348" t="str">
        <f>IF(OR(TAB_DJD2_FELIN[[#This Row],[Décision DGA]]="OK",TAB_DJD2_FELIN[[#This Row],[Décision DGA]]="AVPE"),"Réponse faite","")</f>
        <v>Réponse faite</v>
      </c>
      <c r="T943" s="349"/>
      <c r="U943" s="349"/>
      <c r="V943" s="349"/>
      <c r="W943" s="351"/>
      <c r="X943" s="352"/>
      <c r="Y943" s="353"/>
      <c r="Z943" s="325" t="s">
        <v>1521</v>
      </c>
      <c r="AA943" s="63"/>
      <c r="AC943" s="37"/>
    </row>
    <row r="944" spans="1:31" ht="148.5" customHeight="1" x14ac:dyDescent="0.25">
      <c r="A944" s="325">
        <v>941</v>
      </c>
      <c r="B944" s="371"/>
      <c r="C944" s="371"/>
      <c r="D944" s="371" t="s">
        <v>1485</v>
      </c>
      <c r="E944" s="325" t="s">
        <v>1824</v>
      </c>
      <c r="F944" s="372" t="s">
        <v>5646</v>
      </c>
      <c r="G944" s="361" t="s">
        <v>1098</v>
      </c>
      <c r="H944" s="354" t="s">
        <v>1121</v>
      </c>
      <c r="I944" s="354">
        <v>19</v>
      </c>
      <c r="J944" s="354" t="s">
        <v>46</v>
      </c>
      <c r="K944" s="343"/>
      <c r="L944" s="344"/>
      <c r="M944" s="270" t="s">
        <v>740</v>
      </c>
      <c r="N944" s="264" t="s">
        <v>1902</v>
      </c>
      <c r="O944" s="37" t="s">
        <v>4428</v>
      </c>
      <c r="P944" s="583" t="s">
        <v>4455</v>
      </c>
      <c r="Q944" s="584"/>
      <c r="R944" s="53" t="s">
        <v>5049</v>
      </c>
      <c r="S944" s="348" t="str">
        <f>IF(OR(TAB_DJD2_FELIN[[#This Row],[Décision DGA]]="OK",TAB_DJD2_FELIN[[#This Row],[Décision DGA]]="AVPE"),"Réponse faite","")</f>
        <v>Réponse faite</v>
      </c>
      <c r="T944" s="349"/>
      <c r="U944" s="349"/>
      <c r="V944" s="349"/>
      <c r="W944" s="351"/>
      <c r="X944" s="352"/>
      <c r="Y944" s="353"/>
      <c r="Z944" s="325" t="s">
        <v>1521</v>
      </c>
      <c r="AA944" s="63"/>
      <c r="AC944" s="37"/>
    </row>
    <row r="945" spans="1:29" ht="120" customHeight="1" x14ac:dyDescent="0.25">
      <c r="A945" s="325">
        <v>942</v>
      </c>
      <c r="B945" s="371"/>
      <c r="C945" s="371"/>
      <c r="D945" s="371" t="s">
        <v>1485</v>
      </c>
      <c r="E945" s="325" t="s">
        <v>1824</v>
      </c>
      <c r="F945" s="372" t="s">
        <v>5646</v>
      </c>
      <c r="G945" s="361" t="s">
        <v>1100</v>
      </c>
      <c r="H945" s="354" t="s">
        <v>1121</v>
      </c>
      <c r="I945" s="354">
        <v>19</v>
      </c>
      <c r="J945" s="354" t="s">
        <v>121</v>
      </c>
      <c r="K945" s="343"/>
      <c r="L945" s="344"/>
      <c r="M945" s="270" t="s">
        <v>740</v>
      </c>
      <c r="N945" s="264" t="s">
        <v>1902</v>
      </c>
      <c r="O945" s="37" t="s">
        <v>4429</v>
      </c>
      <c r="P945" s="583" t="s">
        <v>4455</v>
      </c>
      <c r="Q945" s="584"/>
      <c r="R945" s="53" t="s">
        <v>5050</v>
      </c>
      <c r="S945" s="348" t="str">
        <f>IF(OR(TAB_DJD2_FELIN[[#This Row],[Décision DGA]]="OK",TAB_DJD2_FELIN[[#This Row],[Décision DGA]]="AVPE"),"Réponse faite","")</f>
        <v>Réponse faite</v>
      </c>
      <c r="T945" s="349"/>
      <c r="U945" s="349"/>
      <c r="V945" s="349"/>
      <c r="W945" s="351"/>
      <c r="X945" s="352"/>
      <c r="Y945" s="353"/>
      <c r="Z945" s="325" t="s">
        <v>1521</v>
      </c>
      <c r="AA945" s="63"/>
      <c r="AC945" s="37"/>
    </row>
    <row r="946" spans="1:29" ht="132" customHeight="1" x14ac:dyDescent="0.25">
      <c r="A946" s="325">
        <v>943</v>
      </c>
      <c r="B946" s="371"/>
      <c r="C946" s="371"/>
      <c r="D946" s="371" t="s">
        <v>1485</v>
      </c>
      <c r="E946" s="325" t="s">
        <v>1824</v>
      </c>
      <c r="F946" s="372" t="s">
        <v>5646</v>
      </c>
      <c r="G946" s="361" t="s">
        <v>1102</v>
      </c>
      <c r="H946" s="354" t="s">
        <v>1121</v>
      </c>
      <c r="I946" s="354">
        <v>20</v>
      </c>
      <c r="J946" s="354" t="s">
        <v>121</v>
      </c>
      <c r="K946" s="343"/>
      <c r="L946" s="344"/>
      <c r="M946" s="270" t="s">
        <v>740</v>
      </c>
      <c r="N946" s="264" t="s">
        <v>1907</v>
      </c>
      <c r="O946" s="37" t="s">
        <v>4430</v>
      </c>
      <c r="P946" s="583" t="s">
        <v>4455</v>
      </c>
      <c r="Q946" s="584"/>
      <c r="R946" s="53" t="s">
        <v>5051</v>
      </c>
      <c r="S946" s="348" t="str">
        <f>IF(OR(TAB_DJD2_FELIN[[#This Row],[Décision DGA]]="OK",TAB_DJD2_FELIN[[#This Row],[Décision DGA]]="AVPE"),"Réponse faite","")</f>
        <v>Réponse faite</v>
      </c>
      <c r="T946" s="349"/>
      <c r="U946" s="349"/>
      <c r="V946" s="349"/>
      <c r="W946" s="351"/>
      <c r="X946" s="352"/>
      <c r="Y946" s="353"/>
      <c r="Z946" s="325" t="s">
        <v>1521</v>
      </c>
      <c r="AA946" s="63"/>
      <c r="AC946" s="37"/>
    </row>
    <row r="947" spans="1:29" ht="45" customHeight="1" x14ac:dyDescent="0.25">
      <c r="A947" s="325">
        <v>944</v>
      </c>
      <c r="B947" s="371"/>
      <c r="C947" s="371"/>
      <c r="D947" s="371"/>
      <c r="E947" s="325" t="s">
        <v>1824</v>
      </c>
      <c r="F947" s="372" t="s">
        <v>5646</v>
      </c>
      <c r="G947" s="361" t="s">
        <v>1122</v>
      </c>
      <c r="H947" s="354" t="s">
        <v>382</v>
      </c>
      <c r="I947" s="354">
        <v>21</v>
      </c>
      <c r="J947" s="354" t="s">
        <v>121</v>
      </c>
      <c r="K947" s="344"/>
      <c r="L947" s="344"/>
      <c r="M947" s="270" t="s">
        <v>740</v>
      </c>
      <c r="N947" s="264" t="s">
        <v>1902</v>
      </c>
      <c r="O947" s="37" t="s">
        <v>2383</v>
      </c>
      <c r="P947" s="580" t="s">
        <v>1979</v>
      </c>
      <c r="Q947" s="587">
        <v>43357</v>
      </c>
      <c r="R947" s="582" t="s">
        <v>5278</v>
      </c>
      <c r="S947" s="348" t="str">
        <f>IF(OR(TAB_DJD2_FELIN[[#This Row],[Décision DGA]]="OK",TAB_DJD2_FELIN[[#This Row],[Décision DGA]]="AVPE"),"Réponse faite","")</f>
        <v/>
      </c>
      <c r="T947" s="349"/>
      <c r="U947" s="349"/>
      <c r="V947" s="349"/>
      <c r="W947" s="351"/>
      <c r="X947" s="352"/>
      <c r="Y947" s="353"/>
      <c r="AA947" s="63"/>
      <c r="AC947" s="37"/>
    </row>
    <row r="948" spans="1:29" ht="45" customHeight="1" x14ac:dyDescent="0.25">
      <c r="A948" s="325">
        <v>945</v>
      </c>
      <c r="B948" s="371"/>
      <c r="C948" s="371"/>
      <c r="D948" s="371" t="s">
        <v>1485</v>
      </c>
      <c r="E948" s="325" t="s">
        <v>1824</v>
      </c>
      <c r="F948" s="372" t="s">
        <v>5646</v>
      </c>
      <c r="G948" s="361" t="s">
        <v>1104</v>
      </c>
      <c r="H948" s="354" t="s">
        <v>416</v>
      </c>
      <c r="I948" s="354">
        <v>22</v>
      </c>
      <c r="J948" s="354" t="s">
        <v>121</v>
      </c>
      <c r="K948" s="343"/>
      <c r="L948" s="344"/>
      <c r="M948" s="270" t="s">
        <v>740</v>
      </c>
      <c r="N948" s="264" t="s">
        <v>1902</v>
      </c>
      <c r="O948" s="37" t="s">
        <v>2384</v>
      </c>
      <c r="P948" s="580" t="s">
        <v>1985</v>
      </c>
      <c r="Q948" s="587">
        <v>43357</v>
      </c>
      <c r="R948" s="582" t="s">
        <v>5279</v>
      </c>
      <c r="S948" s="348" t="str">
        <f>IF(OR(TAB_DJD2_FELIN[[#This Row],[Décision DGA]]="OK",TAB_DJD2_FELIN[[#This Row],[Décision DGA]]="AVPE"),"Réponse faite","")</f>
        <v>Réponse faite</v>
      </c>
      <c r="T948" s="349"/>
      <c r="U948" s="349"/>
      <c r="V948" s="349"/>
      <c r="W948" s="351"/>
      <c r="X948" s="352"/>
      <c r="Y948" s="353"/>
      <c r="AA948" s="63"/>
      <c r="AC948" s="37"/>
    </row>
    <row r="949" spans="1:29" ht="120" customHeight="1" x14ac:dyDescent="0.25">
      <c r="A949" s="325">
        <v>946</v>
      </c>
      <c r="B949" s="371"/>
      <c r="C949" s="371"/>
      <c r="D949" s="371"/>
      <c r="E949" s="325" t="s">
        <v>1824</v>
      </c>
      <c r="F949" s="372" t="s">
        <v>5646</v>
      </c>
      <c r="G949" s="361" t="s">
        <v>1112</v>
      </c>
      <c r="H949" s="354" t="s">
        <v>808</v>
      </c>
      <c r="I949" s="354">
        <v>23</v>
      </c>
      <c r="J949" s="354" t="s">
        <v>19</v>
      </c>
      <c r="K949" s="343"/>
      <c r="L949" s="344"/>
      <c r="M949" s="270" t="s">
        <v>740</v>
      </c>
      <c r="N949" s="264" t="s">
        <v>1902</v>
      </c>
      <c r="O949" s="37" t="s">
        <v>4431</v>
      </c>
      <c r="P949" s="580" t="s">
        <v>3618</v>
      </c>
      <c r="Q949" s="587">
        <v>43441</v>
      </c>
      <c r="R949" s="63" t="s">
        <v>5495</v>
      </c>
      <c r="S949" s="348" t="str">
        <f>IF(OR(TAB_DJD2_FELIN[[#This Row],[Décision DGA]]="OK",TAB_DJD2_FELIN[[#This Row],[Décision DGA]]="AVPE"),"Réponse faite","")</f>
        <v/>
      </c>
      <c r="T949" s="349"/>
      <c r="U949" s="349"/>
      <c r="V949" s="349"/>
      <c r="W949" s="351"/>
      <c r="X949" s="352"/>
      <c r="Y949" s="353"/>
      <c r="AA949" s="63"/>
      <c r="AC949" s="37"/>
    </row>
    <row r="950" spans="1:29" ht="121.5" customHeight="1" x14ac:dyDescent="0.25">
      <c r="A950" s="325">
        <v>947</v>
      </c>
      <c r="B950" s="371"/>
      <c r="C950" s="371"/>
      <c r="D950" s="371" t="s">
        <v>1485</v>
      </c>
      <c r="E950" s="325" t="s">
        <v>1824</v>
      </c>
      <c r="F950" s="372" t="s">
        <v>5646</v>
      </c>
      <c r="G950" s="361" t="s">
        <v>1106</v>
      </c>
      <c r="H950" s="354" t="s">
        <v>808</v>
      </c>
      <c r="I950" s="354">
        <v>24</v>
      </c>
      <c r="J950" s="354" t="s">
        <v>46</v>
      </c>
      <c r="K950" s="343"/>
      <c r="L950" s="344"/>
      <c r="M950" s="270" t="s">
        <v>740</v>
      </c>
      <c r="N950" s="264" t="s">
        <v>1902</v>
      </c>
      <c r="O950" s="37" t="s">
        <v>2385</v>
      </c>
      <c r="P950" s="580" t="s">
        <v>4455</v>
      </c>
      <c r="Q950" s="587">
        <v>43357</v>
      </c>
      <c r="R950" s="582" t="s">
        <v>5280</v>
      </c>
      <c r="S950" s="348" t="str">
        <f>IF(OR(TAB_DJD2_FELIN[[#This Row],[Décision DGA]]="OK",TAB_DJD2_FELIN[[#This Row],[Décision DGA]]="AVPE"),"Réponse faite","")</f>
        <v>Réponse faite</v>
      </c>
      <c r="T950" s="349"/>
      <c r="U950" s="349"/>
      <c r="V950" s="349"/>
      <c r="W950" s="351"/>
      <c r="X950" s="352"/>
      <c r="Y950" s="353"/>
      <c r="Z950" s="325" t="s">
        <v>1521</v>
      </c>
      <c r="AA950" s="63"/>
      <c r="AC950" s="37"/>
    </row>
    <row r="951" spans="1:29" ht="191.25" customHeight="1" x14ac:dyDescent="0.25">
      <c r="A951" s="325">
        <v>948</v>
      </c>
      <c r="B951" s="371"/>
      <c r="C951" s="371"/>
      <c r="D951" s="371" t="s">
        <v>1485</v>
      </c>
      <c r="E951" s="325" t="s">
        <v>1824</v>
      </c>
      <c r="F951" s="372" t="s">
        <v>5646</v>
      </c>
      <c r="G951" s="361" t="s">
        <v>1123</v>
      </c>
      <c r="H951" s="354" t="s">
        <v>1124</v>
      </c>
      <c r="I951" s="354">
        <v>25</v>
      </c>
      <c r="J951" s="354" t="s">
        <v>121</v>
      </c>
      <c r="K951" s="343"/>
      <c r="L951" s="344"/>
      <c r="M951" s="270" t="s">
        <v>740</v>
      </c>
      <c r="N951" s="264" t="s">
        <v>1902</v>
      </c>
      <c r="O951" s="37" t="s">
        <v>2386</v>
      </c>
      <c r="P951" s="580" t="s">
        <v>4455</v>
      </c>
      <c r="Q951" s="587">
        <v>43357</v>
      </c>
      <c r="R951" s="582" t="s">
        <v>5280</v>
      </c>
      <c r="S951" s="348" t="str">
        <f>IF(OR(TAB_DJD2_FELIN[[#This Row],[Décision DGA]]="OK",TAB_DJD2_FELIN[[#This Row],[Décision DGA]]="AVPE"),"Réponse faite","")</f>
        <v>Réponse faite</v>
      </c>
      <c r="T951" s="349"/>
      <c r="U951" s="349"/>
      <c r="V951" s="349"/>
      <c r="W951" s="351"/>
      <c r="X951" s="352"/>
      <c r="Y951" s="353"/>
      <c r="Z951" s="325" t="s">
        <v>1521</v>
      </c>
      <c r="AA951" s="63"/>
      <c r="AC951" s="37"/>
    </row>
    <row r="952" spans="1:29" ht="71.25" customHeight="1" x14ac:dyDescent="0.25">
      <c r="A952" s="325">
        <v>949</v>
      </c>
      <c r="B952" s="371"/>
      <c r="C952" s="371"/>
      <c r="D952" s="371" t="s">
        <v>1485</v>
      </c>
      <c r="E952" s="325" t="s">
        <v>1824</v>
      </c>
      <c r="F952" s="372" t="s">
        <v>5646</v>
      </c>
      <c r="G952" s="361" t="s">
        <v>1108</v>
      </c>
      <c r="H952" s="354" t="s">
        <v>1124</v>
      </c>
      <c r="I952" s="354">
        <v>25</v>
      </c>
      <c r="J952" s="354" t="s">
        <v>121</v>
      </c>
      <c r="K952" s="343"/>
      <c r="L952" s="344"/>
      <c r="M952" s="270" t="s">
        <v>740</v>
      </c>
      <c r="N952" s="264" t="s">
        <v>1902</v>
      </c>
      <c r="O952" s="37" t="s">
        <v>2387</v>
      </c>
      <c r="P952" s="580" t="s">
        <v>1985</v>
      </c>
      <c r="Q952" s="581"/>
      <c r="R952" s="582"/>
      <c r="S952" s="348" t="str">
        <f>IF(OR(TAB_DJD2_FELIN[[#This Row],[Décision DGA]]="OK",TAB_DJD2_FELIN[[#This Row],[Décision DGA]]="AVPE"),"Réponse faite","")</f>
        <v>Réponse faite</v>
      </c>
      <c r="T952" s="349"/>
      <c r="U952" s="349"/>
      <c r="V952" s="349"/>
      <c r="W952" s="351"/>
      <c r="X952" s="352"/>
      <c r="Y952" s="353"/>
      <c r="Z952" s="325" t="s">
        <v>1521</v>
      </c>
      <c r="AA952" s="63"/>
      <c r="AC952" s="37"/>
    </row>
    <row r="953" spans="1:29" ht="45" customHeight="1" x14ac:dyDescent="0.25">
      <c r="A953" s="325">
        <v>950</v>
      </c>
      <c r="B953" s="371"/>
      <c r="C953" s="371"/>
      <c r="D953" s="371" t="s">
        <v>1485</v>
      </c>
      <c r="E953" s="325" t="s">
        <v>1824</v>
      </c>
      <c r="F953" s="372" t="s">
        <v>5646</v>
      </c>
      <c r="G953" s="361" t="s">
        <v>1110</v>
      </c>
      <c r="H953" s="354" t="s">
        <v>465</v>
      </c>
      <c r="I953" s="354">
        <v>29</v>
      </c>
      <c r="J953" s="354" t="s">
        <v>121</v>
      </c>
      <c r="K953" s="343"/>
      <c r="L953" s="344"/>
      <c r="M953" s="270" t="s">
        <v>740</v>
      </c>
      <c r="N953" s="96"/>
      <c r="O953" s="268" t="s">
        <v>4451</v>
      </c>
      <c r="P953" s="580" t="s">
        <v>4456</v>
      </c>
      <c r="Q953" s="581"/>
      <c r="R953" s="582" t="s">
        <v>4691</v>
      </c>
      <c r="S953" s="348" t="str">
        <f>IF(OR(TAB_DJD2_FELIN[[#This Row],[Décision DGA]]="OK",TAB_DJD2_FELIN[[#This Row],[Décision DGA]]="AVPE"),"Réponse faite","")</f>
        <v/>
      </c>
      <c r="T953" s="349"/>
      <c r="U953" s="349"/>
      <c r="V953" s="349"/>
      <c r="W953" s="351"/>
      <c r="X953" s="352"/>
      <c r="Y953" s="353"/>
      <c r="AA953" s="63"/>
      <c r="AC953" s="39"/>
    </row>
    <row r="954" spans="1:29" ht="129.75" customHeight="1" x14ac:dyDescent="0.25">
      <c r="A954" s="325">
        <v>951</v>
      </c>
      <c r="B954" s="371"/>
      <c r="C954" s="371"/>
      <c r="D954" s="371" t="s">
        <v>1485</v>
      </c>
      <c r="E954" s="325" t="s">
        <v>1824</v>
      </c>
      <c r="F954" s="372" t="s">
        <v>5646</v>
      </c>
      <c r="G954" s="361" t="s">
        <v>1125</v>
      </c>
      <c r="H954" s="354" t="s">
        <v>465</v>
      </c>
      <c r="I954" s="354">
        <v>30</v>
      </c>
      <c r="J954" s="354" t="s">
        <v>121</v>
      </c>
      <c r="K954" s="343"/>
      <c r="L954" s="344"/>
      <c r="M954" s="270" t="s">
        <v>740</v>
      </c>
      <c r="N954" s="96"/>
      <c r="O954" s="268" t="s">
        <v>4451</v>
      </c>
      <c r="P954" s="580" t="s">
        <v>4456</v>
      </c>
      <c r="Q954" s="581"/>
      <c r="R954" s="582" t="s">
        <v>4691</v>
      </c>
      <c r="S954" s="348" t="str">
        <f>IF(OR(TAB_DJD2_FELIN[[#This Row],[Décision DGA]]="OK",TAB_DJD2_FELIN[[#This Row],[Décision DGA]]="AVPE"),"Réponse faite","")</f>
        <v/>
      </c>
      <c r="T954" s="349"/>
      <c r="U954" s="349"/>
      <c r="V954" s="349"/>
      <c r="W954" s="351"/>
      <c r="X954" s="352"/>
      <c r="Y954" s="353"/>
      <c r="AA954" s="63"/>
      <c r="AC954" s="39"/>
    </row>
    <row r="955" spans="1:29" ht="89.25" customHeight="1" x14ac:dyDescent="0.25">
      <c r="A955" s="325">
        <v>952</v>
      </c>
      <c r="B955" s="371"/>
      <c r="C955" s="371"/>
      <c r="D955" s="371" t="s">
        <v>1485</v>
      </c>
      <c r="E955" s="325" t="s">
        <v>1824</v>
      </c>
      <c r="F955" s="372" t="s">
        <v>5646</v>
      </c>
      <c r="G955" s="361" t="s">
        <v>1126</v>
      </c>
      <c r="H955" s="354" t="s">
        <v>465</v>
      </c>
      <c r="I955" s="354">
        <v>30</v>
      </c>
      <c r="J955" s="354" t="s">
        <v>121</v>
      </c>
      <c r="K955" s="344"/>
      <c r="L955" s="344"/>
      <c r="M955" s="270" t="s">
        <v>740</v>
      </c>
      <c r="N955" s="96"/>
      <c r="O955" s="268" t="s">
        <v>4451</v>
      </c>
      <c r="P955" s="580" t="s">
        <v>4456</v>
      </c>
      <c r="Q955" s="581"/>
      <c r="R955" s="582" t="s">
        <v>4691</v>
      </c>
      <c r="S955" s="348" t="str">
        <f>IF(OR(TAB_DJD2_FELIN[[#This Row],[Décision DGA]]="OK",TAB_DJD2_FELIN[[#This Row],[Décision DGA]]="AVPE"),"Réponse faite","")</f>
        <v/>
      </c>
      <c r="T955" s="349"/>
      <c r="U955" s="349"/>
      <c r="V955" s="349"/>
      <c r="W955" s="351"/>
      <c r="X955" s="352"/>
      <c r="Y955" s="353"/>
      <c r="AA955" s="63"/>
      <c r="AC955" s="39"/>
    </row>
    <row r="956" spans="1:29" ht="45" customHeight="1" x14ac:dyDescent="0.25">
      <c r="A956" s="325">
        <v>953</v>
      </c>
      <c r="B956" s="371"/>
      <c r="C956" s="371"/>
      <c r="D956" s="371" t="s">
        <v>1485</v>
      </c>
      <c r="E956" s="325" t="s">
        <v>1824</v>
      </c>
      <c r="F956" s="372" t="s">
        <v>5646</v>
      </c>
      <c r="G956" s="361" t="s">
        <v>1127</v>
      </c>
      <c r="H956" s="354" t="s">
        <v>465</v>
      </c>
      <c r="I956" s="354">
        <v>30</v>
      </c>
      <c r="J956" s="354" t="s">
        <v>46</v>
      </c>
      <c r="K956" s="343"/>
      <c r="L956" s="344"/>
      <c r="M956" s="270" t="s">
        <v>740</v>
      </c>
      <c r="N956" s="96"/>
      <c r="O956" s="268" t="s">
        <v>4451</v>
      </c>
      <c r="P956" s="580" t="s">
        <v>4456</v>
      </c>
      <c r="Q956" s="581"/>
      <c r="R956" s="582" t="s">
        <v>4691</v>
      </c>
      <c r="S956" s="348" t="str">
        <f>IF(OR(TAB_DJD2_FELIN[[#This Row],[Décision DGA]]="OK",TAB_DJD2_FELIN[[#This Row],[Décision DGA]]="AVPE"),"Réponse faite","")</f>
        <v/>
      </c>
      <c r="T956" s="349"/>
      <c r="U956" s="349"/>
      <c r="V956" s="349"/>
      <c r="W956" s="351"/>
      <c r="X956" s="352"/>
      <c r="Y956" s="353"/>
      <c r="AA956" s="63"/>
      <c r="AC956" s="39"/>
    </row>
    <row r="957" spans="1:29" ht="45" customHeight="1" x14ac:dyDescent="0.25">
      <c r="A957" s="325">
        <v>954</v>
      </c>
      <c r="B957" s="371"/>
      <c r="C957" s="371"/>
      <c r="D957" s="371" t="s">
        <v>1485</v>
      </c>
      <c r="E957" s="325" t="s">
        <v>1824</v>
      </c>
      <c r="F957" s="372" t="s">
        <v>5646</v>
      </c>
      <c r="G957" s="361" t="s">
        <v>1113</v>
      </c>
      <c r="H957" s="354" t="s">
        <v>465</v>
      </c>
      <c r="I957" s="354">
        <v>30</v>
      </c>
      <c r="J957" s="354" t="s">
        <v>121</v>
      </c>
      <c r="K957" s="343"/>
      <c r="L957" s="344"/>
      <c r="M957" s="270" t="s">
        <v>740</v>
      </c>
      <c r="N957" s="96"/>
      <c r="O957" s="268" t="s">
        <v>4451</v>
      </c>
      <c r="P957" s="580" t="s">
        <v>4456</v>
      </c>
      <c r="Q957" s="581"/>
      <c r="R957" s="582" t="s">
        <v>4691</v>
      </c>
      <c r="S957" s="348" t="str">
        <f>IF(OR(TAB_DJD2_FELIN[[#This Row],[Décision DGA]]="OK",TAB_DJD2_FELIN[[#This Row],[Décision DGA]]="AVPE"),"Réponse faite","")</f>
        <v/>
      </c>
      <c r="T957" s="349"/>
      <c r="U957" s="349"/>
      <c r="V957" s="349"/>
      <c r="W957" s="351"/>
      <c r="X957" s="352"/>
      <c r="Y957" s="353"/>
      <c r="AA957" s="63"/>
      <c r="AC957" s="39"/>
    </row>
    <row r="958" spans="1:29" ht="45" customHeight="1" x14ac:dyDescent="0.25">
      <c r="A958" s="325">
        <v>955</v>
      </c>
      <c r="B958" s="371"/>
      <c r="C958" s="371"/>
      <c r="D958" s="371" t="s">
        <v>1485</v>
      </c>
      <c r="E958" s="325" t="s">
        <v>1824</v>
      </c>
      <c r="F958" s="372" t="s">
        <v>5646</v>
      </c>
      <c r="G958" s="361" t="s">
        <v>1128</v>
      </c>
      <c r="H958" s="354" t="s">
        <v>248</v>
      </c>
      <c r="I958" s="354">
        <v>33</v>
      </c>
      <c r="J958" s="354" t="s">
        <v>121</v>
      </c>
      <c r="K958" s="343"/>
      <c r="L958" s="344"/>
      <c r="M958" s="270" t="s">
        <v>740</v>
      </c>
      <c r="N958" s="96"/>
      <c r="O958" s="268" t="s">
        <v>4453</v>
      </c>
      <c r="P958" s="580" t="s">
        <v>4456</v>
      </c>
      <c r="Q958" s="581"/>
      <c r="R958" s="582" t="s">
        <v>4691</v>
      </c>
      <c r="S958" s="348" t="str">
        <f>IF(OR(TAB_DJD2_FELIN[[#This Row],[Décision DGA]]="OK",TAB_DJD2_FELIN[[#This Row],[Décision DGA]]="AVPE"),"Réponse faite","")</f>
        <v/>
      </c>
      <c r="T958" s="349"/>
      <c r="U958" s="349"/>
      <c r="V958" s="349"/>
      <c r="W958" s="351"/>
      <c r="X958" s="352"/>
      <c r="Y958" s="353"/>
      <c r="AA958" s="63"/>
      <c r="AC958" s="39"/>
    </row>
    <row r="959" spans="1:29" ht="45" customHeight="1" x14ac:dyDescent="0.25">
      <c r="A959" s="325">
        <v>956</v>
      </c>
      <c r="B959" s="371"/>
      <c r="C959" s="371"/>
      <c r="D959" s="371" t="s">
        <v>1485</v>
      </c>
      <c r="E959" s="325" t="s">
        <v>1824</v>
      </c>
      <c r="F959" s="372" t="s">
        <v>5646</v>
      </c>
      <c r="G959" s="361" t="s">
        <v>1129</v>
      </c>
      <c r="H959" s="354" t="s">
        <v>1130</v>
      </c>
      <c r="I959" s="354">
        <v>34</v>
      </c>
      <c r="J959" s="354" t="s">
        <v>121</v>
      </c>
      <c r="K959" s="343"/>
      <c r="L959" s="344"/>
      <c r="M959" s="270" t="s">
        <v>740</v>
      </c>
      <c r="N959" s="96"/>
      <c r="O959" s="268" t="s">
        <v>4454</v>
      </c>
      <c r="P959" s="580" t="s">
        <v>4456</v>
      </c>
      <c r="Q959" s="581"/>
      <c r="R959" s="582" t="s">
        <v>4691</v>
      </c>
      <c r="S959" s="348" t="str">
        <f>IF(OR(TAB_DJD2_FELIN[[#This Row],[Décision DGA]]="OK",TAB_DJD2_FELIN[[#This Row],[Décision DGA]]="AVPE"),"Réponse faite","")</f>
        <v/>
      </c>
      <c r="T959" s="349"/>
      <c r="U959" s="349"/>
      <c r="V959" s="349"/>
      <c r="W959" s="351"/>
      <c r="X959" s="352"/>
      <c r="Y959" s="353"/>
      <c r="AA959" s="63"/>
      <c r="AC959" s="39"/>
    </row>
    <row r="960" spans="1:29" ht="45" customHeight="1" x14ac:dyDescent="0.25">
      <c r="A960" s="325">
        <v>957</v>
      </c>
      <c r="B960" s="371" t="s">
        <v>1485</v>
      </c>
      <c r="C960" s="371"/>
      <c r="D960" s="371"/>
      <c r="E960" s="325" t="s">
        <v>1824</v>
      </c>
      <c r="F960" s="372" t="s">
        <v>5646</v>
      </c>
      <c r="G960" s="361" t="s">
        <v>1131</v>
      </c>
      <c r="H960" s="354" t="s">
        <v>1132</v>
      </c>
      <c r="I960" s="354">
        <v>35</v>
      </c>
      <c r="J960" s="354" t="s">
        <v>46</v>
      </c>
      <c r="K960" s="343"/>
      <c r="L960" s="344"/>
      <c r="M960" s="270" t="s">
        <v>740</v>
      </c>
      <c r="N960" s="96"/>
      <c r="O960" s="268" t="s">
        <v>4432</v>
      </c>
      <c r="P960" s="580" t="s">
        <v>4456</v>
      </c>
      <c r="Q960" s="581"/>
      <c r="R960" s="582" t="s">
        <v>4691</v>
      </c>
      <c r="S960" s="348" t="str">
        <f>IF(OR(TAB_DJD2_FELIN[[#This Row],[Décision DGA]]="OK",TAB_DJD2_FELIN[[#This Row],[Décision DGA]]="AVPE"),"Réponse faite","")</f>
        <v/>
      </c>
      <c r="T960" s="349"/>
      <c r="U960" s="349"/>
      <c r="V960" s="349"/>
      <c r="W960" s="351"/>
      <c r="X960" s="352"/>
      <c r="Y960" s="353"/>
      <c r="AA960" s="63"/>
      <c r="AC960" s="39"/>
    </row>
    <row r="961" spans="1:29" ht="45" customHeight="1" x14ac:dyDescent="0.25">
      <c r="A961" s="325">
        <v>958</v>
      </c>
      <c r="B961" s="371" t="s">
        <v>1485</v>
      </c>
      <c r="C961" s="371"/>
      <c r="D961" s="371"/>
      <c r="E961" s="325" t="s">
        <v>1824</v>
      </c>
      <c r="F961" s="372" t="s">
        <v>5646</v>
      </c>
      <c r="G961" s="361" t="s">
        <v>1133</v>
      </c>
      <c r="H961" s="354" t="s">
        <v>1134</v>
      </c>
      <c r="I961" s="354">
        <v>36</v>
      </c>
      <c r="J961" s="354" t="s">
        <v>121</v>
      </c>
      <c r="K961" s="343"/>
      <c r="L961" s="344"/>
      <c r="M961" s="270" t="s">
        <v>740</v>
      </c>
      <c r="N961" s="96"/>
      <c r="O961" s="268" t="s">
        <v>4432</v>
      </c>
      <c r="P961" s="580" t="s">
        <v>4456</v>
      </c>
      <c r="Q961" s="581"/>
      <c r="R961" s="582" t="s">
        <v>4691</v>
      </c>
      <c r="S961" s="348" t="str">
        <f>IF(OR(TAB_DJD2_FELIN[[#This Row],[Décision DGA]]="OK",TAB_DJD2_FELIN[[#This Row],[Décision DGA]]="AVPE"),"Réponse faite","")</f>
        <v/>
      </c>
      <c r="T961" s="349"/>
      <c r="U961" s="349"/>
      <c r="V961" s="349"/>
      <c r="W961" s="351"/>
      <c r="X961" s="352"/>
      <c r="Y961" s="353"/>
      <c r="AA961" s="63"/>
      <c r="AC961" s="39"/>
    </row>
    <row r="962" spans="1:29" ht="63.75" customHeight="1" x14ac:dyDescent="0.25">
      <c r="A962" s="325">
        <v>959</v>
      </c>
      <c r="B962" s="371" t="s">
        <v>1485</v>
      </c>
      <c r="C962" s="371"/>
      <c r="D962" s="371"/>
      <c r="E962" s="325" t="s">
        <v>1824</v>
      </c>
      <c r="F962" s="372" t="s">
        <v>5646</v>
      </c>
      <c r="G962" s="361" t="s">
        <v>1135</v>
      </c>
      <c r="H962" s="354" t="s">
        <v>1136</v>
      </c>
      <c r="I962" s="354">
        <v>38</v>
      </c>
      <c r="J962" s="354" t="s">
        <v>46</v>
      </c>
      <c r="K962" s="343"/>
      <c r="L962" s="344"/>
      <c r="M962" s="270" t="s">
        <v>740</v>
      </c>
      <c r="N962" s="96"/>
      <c r="O962" s="268" t="s">
        <v>4433</v>
      </c>
      <c r="P962" s="580" t="s">
        <v>4456</v>
      </c>
      <c r="Q962" s="581"/>
      <c r="R962" s="582" t="s">
        <v>4691</v>
      </c>
      <c r="S962" s="348" t="str">
        <f>IF(OR(TAB_DJD2_FELIN[[#This Row],[Décision DGA]]="OK",TAB_DJD2_FELIN[[#This Row],[Décision DGA]]="AVPE"),"Réponse faite","")</f>
        <v/>
      </c>
      <c r="T962" s="349"/>
      <c r="U962" s="349"/>
      <c r="V962" s="349"/>
      <c r="W962" s="351"/>
      <c r="X962" s="352"/>
      <c r="Y962" s="353"/>
      <c r="AA962" s="63"/>
      <c r="AC962" s="39"/>
    </row>
    <row r="963" spans="1:29" ht="45" customHeight="1" x14ac:dyDescent="0.25">
      <c r="A963" s="325">
        <v>960</v>
      </c>
      <c r="B963" s="371" t="s">
        <v>1485</v>
      </c>
      <c r="C963" s="371"/>
      <c r="D963" s="371"/>
      <c r="E963" s="325" t="s">
        <v>1824</v>
      </c>
      <c r="F963" s="372" t="s">
        <v>5646</v>
      </c>
      <c r="G963" s="361" t="s">
        <v>1137</v>
      </c>
      <c r="H963" s="354" t="s">
        <v>1138</v>
      </c>
      <c r="I963" s="354">
        <v>40</v>
      </c>
      <c r="J963" s="354" t="s">
        <v>46</v>
      </c>
      <c r="K963" s="343"/>
      <c r="L963" s="344"/>
      <c r="M963" s="270" t="s">
        <v>740</v>
      </c>
      <c r="N963" s="96"/>
      <c r="O963" s="268" t="s">
        <v>4433</v>
      </c>
      <c r="P963" s="580" t="s">
        <v>4456</v>
      </c>
      <c r="Q963" s="581"/>
      <c r="R963" s="582" t="s">
        <v>4691</v>
      </c>
      <c r="S963" s="348" t="str">
        <f>IF(OR(TAB_DJD2_FELIN[[#This Row],[Décision DGA]]="OK",TAB_DJD2_FELIN[[#This Row],[Décision DGA]]="AVPE"),"Réponse faite","")</f>
        <v/>
      </c>
      <c r="T963" s="349"/>
      <c r="U963" s="349"/>
      <c r="V963" s="349"/>
      <c r="W963" s="351"/>
      <c r="X963" s="352"/>
      <c r="Y963" s="353"/>
      <c r="AA963" s="63"/>
      <c r="AC963" s="39"/>
    </row>
    <row r="964" spans="1:29" ht="51" customHeight="1" x14ac:dyDescent="0.25">
      <c r="A964" s="325">
        <v>961</v>
      </c>
      <c r="B964" s="371" t="s">
        <v>1485</v>
      </c>
      <c r="C964" s="371"/>
      <c r="D964" s="371"/>
      <c r="E964" s="325" t="s">
        <v>1824</v>
      </c>
      <c r="F964" s="372" t="s">
        <v>5646</v>
      </c>
      <c r="G964" s="361" t="s">
        <v>1139</v>
      </c>
      <c r="H964" s="354" t="s">
        <v>1140</v>
      </c>
      <c r="I964" s="354">
        <v>40</v>
      </c>
      <c r="J964" s="354" t="s">
        <v>46</v>
      </c>
      <c r="K964" s="344"/>
      <c r="L964" s="344"/>
      <c r="M964" s="270" t="s">
        <v>740</v>
      </c>
      <c r="N964" s="96"/>
      <c r="O964" s="268" t="s">
        <v>4433</v>
      </c>
      <c r="P964" s="580" t="s">
        <v>4456</v>
      </c>
      <c r="Q964" s="581"/>
      <c r="R964" s="582" t="s">
        <v>4691</v>
      </c>
      <c r="S964" s="348" t="str">
        <f>IF(OR(TAB_DJD2_FELIN[[#This Row],[Décision DGA]]="OK",TAB_DJD2_FELIN[[#This Row],[Décision DGA]]="AVPE"),"Réponse faite","")</f>
        <v/>
      </c>
      <c r="T964" s="349"/>
      <c r="U964" s="349"/>
      <c r="V964" s="349"/>
      <c r="W964" s="351"/>
      <c r="X964" s="352"/>
      <c r="Y964" s="353"/>
      <c r="AA964" s="63"/>
      <c r="AC964" s="39"/>
    </row>
    <row r="965" spans="1:29" ht="45" customHeight="1" x14ac:dyDescent="0.25">
      <c r="A965" s="325">
        <v>962</v>
      </c>
      <c r="B965" s="371" t="s">
        <v>1485</v>
      </c>
      <c r="C965" s="371"/>
      <c r="D965" s="371"/>
      <c r="E965" s="325" t="s">
        <v>1824</v>
      </c>
      <c r="F965" s="372" t="s">
        <v>5646</v>
      </c>
      <c r="G965" s="361" t="s">
        <v>1141</v>
      </c>
      <c r="H965" s="354" t="s">
        <v>1140</v>
      </c>
      <c r="I965" s="354">
        <v>41</v>
      </c>
      <c r="J965" s="354" t="s">
        <v>46</v>
      </c>
      <c r="K965" s="343"/>
      <c r="L965" s="344"/>
      <c r="M965" s="270" t="s">
        <v>740</v>
      </c>
      <c r="N965" s="96" t="s">
        <v>1907</v>
      </c>
      <c r="O965" s="268" t="s">
        <v>4434</v>
      </c>
      <c r="P965" s="580" t="s">
        <v>4456</v>
      </c>
      <c r="Q965" s="581"/>
      <c r="R965" s="582" t="s">
        <v>4691</v>
      </c>
      <c r="S965" s="348" t="str">
        <f>IF(OR(TAB_DJD2_FELIN[[#This Row],[Décision DGA]]="OK",TAB_DJD2_FELIN[[#This Row],[Décision DGA]]="AVPE"),"Réponse faite","")</f>
        <v/>
      </c>
      <c r="T965" s="349"/>
      <c r="U965" s="349"/>
      <c r="V965" s="349"/>
      <c r="W965" s="351"/>
      <c r="X965" s="352"/>
      <c r="Y965" s="353"/>
      <c r="AA965" s="63"/>
      <c r="AC965" s="39"/>
    </row>
    <row r="966" spans="1:29" ht="45" customHeight="1" x14ac:dyDescent="0.25">
      <c r="A966" s="325">
        <v>963</v>
      </c>
      <c r="B966" s="371" t="s">
        <v>1485</v>
      </c>
      <c r="C966" s="371"/>
      <c r="D966" s="371"/>
      <c r="E966" s="325" t="s">
        <v>1824</v>
      </c>
      <c r="F966" s="372" t="s">
        <v>5646</v>
      </c>
      <c r="G966" s="361" t="s">
        <v>1142</v>
      </c>
      <c r="H966" s="466" t="s">
        <v>1143</v>
      </c>
      <c r="I966" s="354">
        <v>41</v>
      </c>
      <c r="J966" s="354" t="s">
        <v>121</v>
      </c>
      <c r="K966" s="343"/>
      <c r="L966" s="344"/>
      <c r="M966" s="270" t="s">
        <v>740</v>
      </c>
      <c r="N966" s="96"/>
      <c r="O966" s="268" t="s">
        <v>4433</v>
      </c>
      <c r="P966" s="580" t="s">
        <v>4456</v>
      </c>
      <c r="Q966" s="581"/>
      <c r="R966" s="582" t="s">
        <v>4691</v>
      </c>
      <c r="S966" s="348" t="str">
        <f>IF(OR(TAB_DJD2_FELIN[[#This Row],[Décision DGA]]="OK",TAB_DJD2_FELIN[[#This Row],[Décision DGA]]="AVPE"),"Réponse faite","")</f>
        <v/>
      </c>
      <c r="T966" s="349"/>
      <c r="U966" s="349"/>
      <c r="V966" s="349"/>
      <c r="W966" s="351"/>
      <c r="X966" s="352"/>
      <c r="Y966" s="353"/>
      <c r="AA966" s="63"/>
      <c r="AC966" s="39"/>
    </row>
    <row r="967" spans="1:29" ht="114" customHeight="1" x14ac:dyDescent="0.25">
      <c r="A967" s="325">
        <v>964</v>
      </c>
      <c r="B967" s="340" t="s">
        <v>1836</v>
      </c>
      <c r="C967" s="340" t="s">
        <v>1836</v>
      </c>
      <c r="D967" s="340" t="s">
        <v>1485</v>
      </c>
      <c r="E967" s="325" t="s">
        <v>1824</v>
      </c>
      <c r="F967" s="372" t="s">
        <v>5646</v>
      </c>
      <c r="G967" s="361" t="s">
        <v>17</v>
      </c>
      <c r="H967" s="354" t="s">
        <v>1143</v>
      </c>
      <c r="I967" s="354">
        <v>41</v>
      </c>
      <c r="J967" s="354" t="s">
        <v>19</v>
      </c>
      <c r="K967" s="343" t="s">
        <v>20</v>
      </c>
      <c r="L967" s="344"/>
      <c r="M967" s="270" t="s">
        <v>740</v>
      </c>
      <c r="N967" s="96" t="s">
        <v>1902</v>
      </c>
      <c r="O967" s="37" t="s">
        <v>1930</v>
      </c>
      <c r="P967" s="583" t="s">
        <v>4455</v>
      </c>
      <c r="Q967" s="588"/>
      <c r="R967" s="589" t="s">
        <v>5052</v>
      </c>
      <c r="S967" s="348" t="s">
        <v>5214</v>
      </c>
      <c r="T967" s="349"/>
      <c r="U967" s="349"/>
      <c r="V967" s="349"/>
      <c r="W967" s="351"/>
      <c r="X967" s="352"/>
      <c r="Y967" s="353"/>
      <c r="AA967" s="63"/>
      <c r="AC967" s="37"/>
    </row>
    <row r="968" spans="1:29" ht="51" customHeight="1" x14ac:dyDescent="0.25">
      <c r="A968" s="325">
        <v>965</v>
      </c>
      <c r="B968" s="371" t="s">
        <v>1485</v>
      </c>
      <c r="C968" s="371"/>
      <c r="D968" s="371"/>
      <c r="E968" s="325" t="s">
        <v>1824</v>
      </c>
      <c r="F968" s="372" t="s">
        <v>5646</v>
      </c>
      <c r="G968" s="361" t="s">
        <v>1144</v>
      </c>
      <c r="H968" s="354" t="s">
        <v>1143</v>
      </c>
      <c r="I968" s="354">
        <v>43</v>
      </c>
      <c r="J968" s="354" t="s">
        <v>46</v>
      </c>
      <c r="K968" s="343"/>
      <c r="L968" s="344"/>
      <c r="M968" s="270" t="s">
        <v>740</v>
      </c>
      <c r="N968" s="96"/>
      <c r="O968" s="268" t="s">
        <v>4433</v>
      </c>
      <c r="P968" s="580" t="s">
        <v>4456</v>
      </c>
      <c r="Q968" s="581"/>
      <c r="R968" s="582" t="s">
        <v>4691</v>
      </c>
      <c r="S968" s="348" t="str">
        <f>IF(OR(TAB_DJD2_FELIN[[#This Row],[Décision DGA]]="OK",TAB_DJD2_FELIN[[#This Row],[Décision DGA]]="AVPE"),"Réponse faite","")</f>
        <v/>
      </c>
      <c r="T968" s="349"/>
      <c r="U968" s="349"/>
      <c r="V968" s="349"/>
      <c r="W968" s="351"/>
      <c r="X968" s="352"/>
      <c r="Y968" s="353"/>
      <c r="AA968" s="63"/>
      <c r="AC968" s="39"/>
    </row>
    <row r="969" spans="1:29" ht="45" customHeight="1" x14ac:dyDescent="0.25">
      <c r="A969" s="325">
        <v>966</v>
      </c>
      <c r="B969" s="371" t="s">
        <v>1485</v>
      </c>
      <c r="C969" s="371"/>
      <c r="D969" s="371"/>
      <c r="E969" s="325" t="s">
        <v>1824</v>
      </c>
      <c r="F969" s="372" t="s">
        <v>5646</v>
      </c>
      <c r="G969" s="361" t="s">
        <v>1145</v>
      </c>
      <c r="H969" s="466" t="s">
        <v>1143</v>
      </c>
      <c r="I969" s="354">
        <v>43</v>
      </c>
      <c r="J969" s="354" t="s">
        <v>46</v>
      </c>
      <c r="K969" s="343"/>
      <c r="L969" s="344"/>
      <c r="M969" s="270" t="s">
        <v>740</v>
      </c>
      <c r="N969" s="96"/>
      <c r="O969" s="268" t="s">
        <v>4433</v>
      </c>
      <c r="P969" s="580" t="s">
        <v>4456</v>
      </c>
      <c r="Q969" s="581"/>
      <c r="R969" s="582" t="s">
        <v>4691</v>
      </c>
      <c r="S969" s="348" t="str">
        <f>IF(OR(TAB_DJD2_FELIN[[#This Row],[Décision DGA]]="OK",TAB_DJD2_FELIN[[#This Row],[Décision DGA]]="AVPE"),"Réponse faite","")</f>
        <v/>
      </c>
      <c r="T969" s="349"/>
      <c r="U969" s="349"/>
      <c r="V969" s="349"/>
      <c r="W969" s="351"/>
      <c r="X969" s="352"/>
      <c r="Y969" s="353"/>
      <c r="AA969" s="63"/>
      <c r="AC969" s="39"/>
    </row>
    <row r="970" spans="1:29" ht="45" customHeight="1" x14ac:dyDescent="0.25">
      <c r="A970" s="325">
        <v>967</v>
      </c>
      <c r="B970" s="371" t="s">
        <v>1485</v>
      </c>
      <c r="C970" s="371"/>
      <c r="D970" s="371"/>
      <c r="E970" s="325" t="s">
        <v>1824</v>
      </c>
      <c r="F970" s="372" t="s">
        <v>5646</v>
      </c>
      <c r="G970" s="361" t="s">
        <v>1146</v>
      </c>
      <c r="H970" s="354" t="s">
        <v>1147</v>
      </c>
      <c r="I970" s="354">
        <v>44</v>
      </c>
      <c r="J970" s="354" t="s">
        <v>121</v>
      </c>
      <c r="K970" s="343"/>
      <c r="L970" s="344"/>
      <c r="M970" s="270" t="s">
        <v>740</v>
      </c>
      <c r="N970" s="96"/>
      <c r="O970" s="268" t="s">
        <v>4435</v>
      </c>
      <c r="P970" s="580" t="s">
        <v>4456</v>
      </c>
      <c r="Q970" s="581"/>
      <c r="R970" s="582" t="s">
        <v>4691</v>
      </c>
      <c r="S970" s="348" t="str">
        <f>IF(OR(TAB_DJD2_FELIN[[#This Row],[Décision DGA]]="OK",TAB_DJD2_FELIN[[#This Row],[Décision DGA]]="AVPE"),"Réponse faite","")</f>
        <v/>
      </c>
      <c r="T970" s="349"/>
      <c r="U970" s="349"/>
      <c r="V970" s="349"/>
      <c r="W970" s="351"/>
      <c r="X970" s="352"/>
      <c r="Y970" s="353"/>
      <c r="AA970" s="63"/>
      <c r="AC970" s="39"/>
    </row>
    <row r="971" spans="1:29" ht="51" customHeight="1" x14ac:dyDescent="0.25">
      <c r="A971" s="325">
        <v>968</v>
      </c>
      <c r="B971" s="371" t="s">
        <v>1485</v>
      </c>
      <c r="C971" s="371"/>
      <c r="D971" s="371"/>
      <c r="E971" s="325" t="s">
        <v>1824</v>
      </c>
      <c r="F971" s="372" t="s">
        <v>5646</v>
      </c>
      <c r="G971" s="361" t="s">
        <v>1148</v>
      </c>
      <c r="H971" s="354" t="s">
        <v>1149</v>
      </c>
      <c r="I971" s="354">
        <v>44</v>
      </c>
      <c r="J971" s="354" t="s">
        <v>121</v>
      </c>
      <c r="K971" s="343"/>
      <c r="L971" s="344"/>
      <c r="M971" s="270" t="s">
        <v>740</v>
      </c>
      <c r="N971" s="96"/>
      <c r="O971" s="268" t="s">
        <v>4435</v>
      </c>
      <c r="P971" s="580" t="s">
        <v>4456</v>
      </c>
      <c r="Q971" s="581"/>
      <c r="R971" s="582" t="s">
        <v>4691</v>
      </c>
      <c r="S971" s="348" t="str">
        <f>IF(OR(TAB_DJD2_FELIN[[#This Row],[Décision DGA]]="OK",TAB_DJD2_FELIN[[#This Row],[Décision DGA]]="AVPE"),"Réponse faite","")</f>
        <v/>
      </c>
      <c r="T971" s="349"/>
      <c r="U971" s="349"/>
      <c r="V971" s="349"/>
      <c r="W971" s="351"/>
      <c r="X971" s="352"/>
      <c r="Y971" s="353"/>
      <c r="AA971" s="63"/>
      <c r="AC971" s="39"/>
    </row>
    <row r="972" spans="1:29" ht="45" customHeight="1" x14ac:dyDescent="0.25">
      <c r="A972" s="325">
        <v>969</v>
      </c>
      <c r="B972" s="371"/>
      <c r="C972" s="371"/>
      <c r="D972" s="371" t="s">
        <v>1485</v>
      </c>
      <c r="E972" s="325" t="s">
        <v>1824</v>
      </c>
      <c r="F972" s="372" t="s">
        <v>5646</v>
      </c>
      <c r="G972" s="361" t="s">
        <v>1150</v>
      </c>
      <c r="H972" s="354" t="s">
        <v>559</v>
      </c>
      <c r="I972" s="354"/>
      <c r="J972" s="354" t="s">
        <v>19</v>
      </c>
      <c r="K972" s="343"/>
      <c r="L972" s="344"/>
      <c r="M972" s="270" t="s">
        <v>740</v>
      </c>
      <c r="N972" s="264" t="s">
        <v>1902</v>
      </c>
      <c r="O972" s="37" t="s">
        <v>2388</v>
      </c>
      <c r="P972" s="580" t="s">
        <v>1985</v>
      </c>
      <c r="Q972" s="587">
        <v>43357</v>
      </c>
      <c r="R972" s="582" t="s">
        <v>5281</v>
      </c>
      <c r="S972" s="348" t="str">
        <f>IF(OR(TAB_DJD2_FELIN[[#This Row],[Décision DGA]]="OK",TAB_DJD2_FELIN[[#This Row],[Décision DGA]]="AVPE"),"Réponse faite","")</f>
        <v>Réponse faite</v>
      </c>
      <c r="T972" s="349"/>
      <c r="U972" s="349"/>
      <c r="V972" s="349"/>
      <c r="W972" s="351"/>
      <c r="X972" s="352"/>
      <c r="Y972" s="353"/>
      <c r="AA972" s="63"/>
      <c r="AC972" s="37"/>
    </row>
    <row r="973" spans="1:29" ht="63.75" customHeight="1" x14ac:dyDescent="0.25">
      <c r="A973" s="325">
        <v>970</v>
      </c>
      <c r="B973" s="371"/>
      <c r="C973" s="371"/>
      <c r="D973" s="371" t="s">
        <v>1485</v>
      </c>
      <c r="E973" s="325" t="s">
        <v>1824</v>
      </c>
      <c r="F973" s="372" t="s">
        <v>5647</v>
      </c>
      <c r="G973" s="361" t="s">
        <v>17</v>
      </c>
      <c r="H973" s="354">
        <v>4.0999999999999996</v>
      </c>
      <c r="I973" s="354"/>
      <c r="J973" s="354" t="s">
        <v>121</v>
      </c>
      <c r="K973" s="344"/>
      <c r="L973" s="344"/>
      <c r="M973" s="270" t="s">
        <v>740</v>
      </c>
      <c r="N973" s="552" t="s">
        <v>1902</v>
      </c>
      <c r="O973" s="44" t="s">
        <v>2211</v>
      </c>
      <c r="P973" s="580" t="s">
        <v>1985</v>
      </c>
      <c r="Q973" s="581"/>
      <c r="R973" s="582" t="s">
        <v>5123</v>
      </c>
      <c r="S973" s="348" t="str">
        <f>IF(OR(TAB_DJD2_FELIN[[#This Row],[Décision DGA]]="OK",TAB_DJD2_FELIN[[#This Row],[Décision DGA]]="AVPE"),"Réponse faite","")</f>
        <v>Réponse faite</v>
      </c>
      <c r="T973" s="349"/>
      <c r="U973" s="349"/>
      <c r="V973" s="349"/>
      <c r="W973" s="351"/>
      <c r="X973" s="352"/>
      <c r="Y973" s="353" t="s">
        <v>1521</v>
      </c>
      <c r="AA973" s="63"/>
      <c r="AC973" s="44"/>
    </row>
    <row r="974" spans="1:29" ht="51" customHeight="1" x14ac:dyDescent="0.25">
      <c r="A974" s="325">
        <v>971</v>
      </c>
      <c r="B974" s="371"/>
      <c r="C974" s="371"/>
      <c r="D974" s="371" t="s">
        <v>1485</v>
      </c>
      <c r="E974" s="325" t="s">
        <v>1824</v>
      </c>
      <c r="F974" s="372" t="s">
        <v>5647</v>
      </c>
      <c r="G974" s="361" t="s">
        <v>21</v>
      </c>
      <c r="H974" s="354" t="s">
        <v>255</v>
      </c>
      <c r="I974" s="354"/>
      <c r="J974" s="354" t="s">
        <v>19</v>
      </c>
      <c r="K974" s="344"/>
      <c r="L974" s="344"/>
      <c r="M974" s="270" t="s">
        <v>740</v>
      </c>
      <c r="N974" s="96"/>
      <c r="O974" s="268" t="s">
        <v>4452</v>
      </c>
      <c r="P974" s="580" t="s">
        <v>4456</v>
      </c>
      <c r="Q974" s="581"/>
      <c r="R974" s="582" t="s">
        <v>4691</v>
      </c>
      <c r="S974" s="348" t="str">
        <f>IF(OR(TAB_DJD2_FELIN[[#This Row],[Décision DGA]]="OK",TAB_DJD2_FELIN[[#This Row],[Décision DGA]]="AVPE"),"Réponse faite","")</f>
        <v/>
      </c>
      <c r="T974" s="349"/>
      <c r="U974" s="349"/>
      <c r="V974" s="349"/>
      <c r="W974" s="351"/>
      <c r="X974" s="352"/>
      <c r="Y974" s="353"/>
      <c r="AA974" s="63"/>
      <c r="AC974" s="39"/>
    </row>
    <row r="975" spans="1:29" ht="45" customHeight="1" x14ac:dyDescent="0.25">
      <c r="A975" s="325">
        <v>972</v>
      </c>
      <c r="B975" s="371"/>
      <c r="C975" s="371"/>
      <c r="D975" s="371" t="s">
        <v>1485</v>
      </c>
      <c r="E975" s="325" t="s">
        <v>1824</v>
      </c>
      <c r="F975" s="372" t="s">
        <v>5647</v>
      </c>
      <c r="G975" s="361" t="s">
        <v>24</v>
      </c>
      <c r="H975" s="354" t="s">
        <v>789</v>
      </c>
      <c r="I975" s="354"/>
      <c r="J975" s="354" t="s">
        <v>19</v>
      </c>
      <c r="K975" s="343"/>
      <c r="L975" s="344"/>
      <c r="M975" s="270" t="s">
        <v>740</v>
      </c>
      <c r="N975" s="96"/>
      <c r="O975" s="268" t="s">
        <v>4452</v>
      </c>
      <c r="P975" s="580" t="s">
        <v>4456</v>
      </c>
      <c r="Q975" s="581"/>
      <c r="R975" s="582" t="s">
        <v>4691</v>
      </c>
      <c r="S975" s="348" t="str">
        <f>IF(OR(TAB_DJD2_FELIN[[#This Row],[Décision DGA]]="OK",TAB_DJD2_FELIN[[#This Row],[Décision DGA]]="AVPE"),"Réponse faite","")</f>
        <v/>
      </c>
      <c r="T975" s="349"/>
      <c r="U975" s="349"/>
      <c r="V975" s="349"/>
      <c r="W975" s="351"/>
      <c r="X975" s="352"/>
      <c r="Y975" s="353"/>
      <c r="AA975" s="63"/>
      <c r="AC975" s="39"/>
    </row>
    <row r="976" spans="1:29" ht="51" customHeight="1" x14ac:dyDescent="0.25">
      <c r="A976" s="325">
        <v>973</v>
      </c>
      <c r="B976" s="340" t="s">
        <v>1837</v>
      </c>
      <c r="C976" s="340" t="s">
        <v>1837</v>
      </c>
      <c r="D976" s="340" t="s">
        <v>1485</v>
      </c>
      <c r="E976" s="325" t="s">
        <v>1824</v>
      </c>
      <c r="F976" s="372" t="s">
        <v>5647</v>
      </c>
      <c r="G976" s="361" t="s">
        <v>26</v>
      </c>
      <c r="H976" s="354" t="s">
        <v>1151</v>
      </c>
      <c r="I976" s="354"/>
      <c r="J976" s="354" t="s">
        <v>19</v>
      </c>
      <c r="K976" s="343" t="s">
        <v>20</v>
      </c>
      <c r="L976" s="344"/>
      <c r="M976" s="270" t="s">
        <v>740</v>
      </c>
      <c r="N976" s="96" t="s">
        <v>1902</v>
      </c>
      <c r="O976" s="37" t="s">
        <v>1910</v>
      </c>
      <c r="P976" s="580" t="s">
        <v>1985</v>
      </c>
      <c r="Q976" s="581"/>
      <c r="R976" s="582"/>
      <c r="S976" s="348" t="str">
        <f>IF(OR(TAB_DJD2_FELIN[[#This Row],[Décision DGA]]="OK",TAB_DJD2_FELIN[[#This Row],[Décision DGA]]="AVPE"),"Réponse faite","")</f>
        <v>Réponse faite</v>
      </c>
      <c r="T976" s="349"/>
      <c r="U976" s="349"/>
      <c r="V976" s="349"/>
      <c r="W976" s="351"/>
      <c r="X976" s="352"/>
      <c r="Y976" s="353"/>
      <c r="AA976" s="63"/>
      <c r="AC976" s="37"/>
    </row>
    <row r="977" spans="1:31" ht="51" customHeight="1" x14ac:dyDescent="0.25">
      <c r="A977" s="325">
        <v>974</v>
      </c>
      <c r="B977" s="340" t="s">
        <v>1837</v>
      </c>
      <c r="C977" s="340" t="s">
        <v>1837</v>
      </c>
      <c r="D977" s="340" t="s">
        <v>1485</v>
      </c>
      <c r="E977" s="325" t="s">
        <v>1824</v>
      </c>
      <c r="F977" s="372" t="s">
        <v>5647</v>
      </c>
      <c r="G977" s="361" t="s">
        <v>27</v>
      </c>
      <c r="H977" s="354" t="s">
        <v>1152</v>
      </c>
      <c r="I977" s="354"/>
      <c r="J977" s="354" t="s">
        <v>19</v>
      </c>
      <c r="K977" s="343" t="s">
        <v>20</v>
      </c>
      <c r="L977" s="344"/>
      <c r="M977" s="270" t="s">
        <v>740</v>
      </c>
      <c r="N977" s="96" t="s">
        <v>1902</v>
      </c>
      <c r="O977" s="37" t="s">
        <v>1910</v>
      </c>
      <c r="P977" s="580" t="s">
        <v>1985</v>
      </c>
      <c r="Q977" s="581"/>
      <c r="R977" s="582"/>
      <c r="S977" s="348" t="str">
        <f>IF(OR(TAB_DJD2_FELIN[[#This Row],[Décision DGA]]="OK",TAB_DJD2_FELIN[[#This Row],[Décision DGA]]="AVPE"),"Réponse faite","")</f>
        <v>Réponse faite</v>
      </c>
      <c r="T977" s="359"/>
      <c r="U977" s="359"/>
      <c r="V977" s="359"/>
      <c r="W977" s="364"/>
      <c r="X977" s="365"/>
      <c r="Y977" s="366"/>
      <c r="AA977" s="63"/>
      <c r="AC977" s="37"/>
    </row>
    <row r="978" spans="1:31" ht="51" customHeight="1" x14ac:dyDescent="0.25">
      <c r="A978" s="325">
        <v>975</v>
      </c>
      <c r="B978" s="340" t="s">
        <v>1836</v>
      </c>
      <c r="C978" s="340" t="s">
        <v>1836</v>
      </c>
      <c r="D978" s="340" t="s">
        <v>1485</v>
      </c>
      <c r="E978" s="325" t="s">
        <v>1824</v>
      </c>
      <c r="F978" s="372" t="s">
        <v>5647</v>
      </c>
      <c r="G978" s="361" t="s">
        <v>44</v>
      </c>
      <c r="H978" s="354"/>
      <c r="I978" s="354"/>
      <c r="J978" s="354" t="s">
        <v>19</v>
      </c>
      <c r="K978" s="343" t="s">
        <v>20</v>
      </c>
      <c r="L978" s="344"/>
      <c r="M978" s="270" t="s">
        <v>740</v>
      </c>
      <c r="N978" s="96" t="s">
        <v>1902</v>
      </c>
      <c r="O978" s="89" t="s">
        <v>2212</v>
      </c>
      <c r="P978" s="580" t="s">
        <v>1985</v>
      </c>
      <c r="Q978" s="581"/>
      <c r="R978" s="582" t="s">
        <v>2037</v>
      </c>
      <c r="S978" s="348" t="s">
        <v>5214</v>
      </c>
      <c r="T978" s="349"/>
      <c r="U978" s="349"/>
      <c r="V978" s="349"/>
      <c r="W978" s="351"/>
      <c r="X978" s="352"/>
      <c r="Y978" s="353"/>
      <c r="AA978" s="63"/>
      <c r="AC978" s="89"/>
      <c r="AE978" s="325" t="s">
        <v>1521</v>
      </c>
    </row>
    <row r="979" spans="1:31" ht="45" customHeight="1" x14ac:dyDescent="0.25">
      <c r="A979" s="325">
        <v>976</v>
      </c>
      <c r="B979" s="371"/>
      <c r="C979" s="371"/>
      <c r="D979" s="371" t="s">
        <v>1485</v>
      </c>
      <c r="E979" s="325" t="s">
        <v>1824</v>
      </c>
      <c r="F979" s="372" t="s">
        <v>5647</v>
      </c>
      <c r="G979" s="361" t="s">
        <v>1097</v>
      </c>
      <c r="H979" s="354" t="s">
        <v>420</v>
      </c>
      <c r="I979" s="354">
        <v>12</v>
      </c>
      <c r="J979" s="354" t="s">
        <v>121</v>
      </c>
      <c r="K979" s="343"/>
      <c r="L979" s="344"/>
      <c r="M979" s="270" t="s">
        <v>740</v>
      </c>
      <c r="N979" s="552" t="s">
        <v>1902</v>
      </c>
      <c r="O979" s="37" t="s">
        <v>2213</v>
      </c>
      <c r="P979" s="580" t="s">
        <v>1985</v>
      </c>
      <c r="Q979" s="587">
        <v>43357</v>
      </c>
      <c r="R979" s="582" t="s">
        <v>5282</v>
      </c>
      <c r="S979" s="348" t="str">
        <f>IF(OR(TAB_DJD2_FELIN[[#This Row],[Décision DGA]]="OK",TAB_DJD2_FELIN[[#This Row],[Décision DGA]]="AVPE"),"Réponse faite","")</f>
        <v>Réponse faite</v>
      </c>
      <c r="T979" s="349"/>
      <c r="U979" s="349"/>
      <c r="V979" s="349"/>
      <c r="W979" s="351"/>
      <c r="X979" s="352"/>
      <c r="Y979" s="353"/>
      <c r="AA979" s="63"/>
      <c r="AC979" s="37"/>
    </row>
    <row r="980" spans="1:31" ht="51" customHeight="1" x14ac:dyDescent="0.25">
      <c r="A980" s="325">
        <v>977</v>
      </c>
      <c r="B980" s="371"/>
      <c r="C980" s="371"/>
      <c r="D980" s="371" t="s">
        <v>1485</v>
      </c>
      <c r="E980" s="325" t="s">
        <v>1824</v>
      </c>
      <c r="F980" s="372" t="s">
        <v>5647</v>
      </c>
      <c r="G980" s="361" t="s">
        <v>1092</v>
      </c>
      <c r="H980" s="354" t="s">
        <v>1124</v>
      </c>
      <c r="I980" s="354">
        <v>12</v>
      </c>
      <c r="J980" s="354" t="s">
        <v>121</v>
      </c>
      <c r="K980" s="343"/>
      <c r="L980" s="344"/>
      <c r="M980" s="270" t="s">
        <v>740</v>
      </c>
      <c r="N980" s="96"/>
      <c r="O980" s="269" t="s">
        <v>4450</v>
      </c>
      <c r="P980" s="580" t="s">
        <v>4456</v>
      </c>
      <c r="Q980" s="581"/>
      <c r="R980" s="582" t="s">
        <v>4691</v>
      </c>
      <c r="S980" s="348" t="str">
        <f>IF(OR(TAB_DJD2_FELIN[[#This Row],[Décision DGA]]="OK",TAB_DJD2_FELIN[[#This Row],[Décision DGA]]="AVPE"),"Réponse faite","")</f>
        <v/>
      </c>
      <c r="T980" s="349"/>
      <c r="U980" s="349"/>
      <c r="V980" s="349"/>
      <c r="W980" s="351"/>
      <c r="X980" s="352"/>
      <c r="Y980" s="353"/>
      <c r="AA980" s="63"/>
      <c r="AC980" s="39"/>
    </row>
    <row r="981" spans="1:31" ht="45" customHeight="1" x14ac:dyDescent="0.25">
      <c r="A981" s="325">
        <v>978</v>
      </c>
      <c r="B981" s="371"/>
      <c r="C981" s="371"/>
      <c r="D981" s="371" t="s">
        <v>1485</v>
      </c>
      <c r="E981" s="325" t="s">
        <v>1824</v>
      </c>
      <c r="F981" s="372" t="s">
        <v>5647</v>
      </c>
      <c r="G981" s="361" t="s">
        <v>1100</v>
      </c>
      <c r="H981" s="354" t="s">
        <v>1153</v>
      </c>
      <c r="I981" s="354">
        <v>16</v>
      </c>
      <c r="J981" s="354" t="s">
        <v>121</v>
      </c>
      <c r="K981" s="343"/>
      <c r="L981" s="344"/>
      <c r="M981" s="270" t="s">
        <v>740</v>
      </c>
      <c r="N981" s="96"/>
      <c r="O981" s="269" t="s">
        <v>4450</v>
      </c>
      <c r="P981" s="580" t="s">
        <v>4456</v>
      </c>
      <c r="Q981" s="581"/>
      <c r="R981" s="582" t="s">
        <v>4691</v>
      </c>
      <c r="S981" s="348" t="str">
        <f>IF(OR(TAB_DJD2_FELIN[[#This Row],[Décision DGA]]="OK",TAB_DJD2_FELIN[[#This Row],[Décision DGA]]="AVPE"),"Réponse faite","")</f>
        <v/>
      </c>
      <c r="T981" s="349"/>
      <c r="U981" s="349"/>
      <c r="V981" s="349"/>
      <c r="W981" s="351"/>
      <c r="X981" s="352"/>
      <c r="Y981" s="353"/>
      <c r="AA981" s="63"/>
      <c r="AC981" s="39"/>
    </row>
    <row r="982" spans="1:31" ht="45" customHeight="1" x14ac:dyDescent="0.25">
      <c r="A982" s="325">
        <v>979</v>
      </c>
      <c r="B982" s="371"/>
      <c r="C982" s="371"/>
      <c r="D982" s="371" t="s">
        <v>1485</v>
      </c>
      <c r="E982" s="325" t="s">
        <v>1824</v>
      </c>
      <c r="F982" s="372" t="s">
        <v>5647</v>
      </c>
      <c r="G982" s="361" t="s">
        <v>44</v>
      </c>
      <c r="H982" s="354"/>
      <c r="I982" s="354" t="s">
        <v>559</v>
      </c>
      <c r="J982" s="354"/>
      <c r="K982" s="343"/>
      <c r="L982" s="344"/>
      <c r="M982" s="270" t="s">
        <v>740</v>
      </c>
      <c r="N982" s="552" t="s">
        <v>1902</v>
      </c>
      <c r="O982" s="44" t="s">
        <v>2214</v>
      </c>
      <c r="P982" s="580" t="s">
        <v>1985</v>
      </c>
      <c r="Q982" s="581"/>
      <c r="R982" s="582" t="s">
        <v>5123</v>
      </c>
      <c r="S982" s="348" t="str">
        <f>IF(OR(TAB_DJD2_FELIN[[#This Row],[Décision DGA]]="OK",TAB_DJD2_FELIN[[#This Row],[Décision DGA]]="AVPE"),"Réponse faite","")</f>
        <v>Réponse faite</v>
      </c>
      <c r="T982" s="349"/>
      <c r="U982" s="349"/>
      <c r="V982" s="349"/>
      <c r="W982" s="351"/>
      <c r="X982" s="352"/>
      <c r="Y982" s="353" t="s">
        <v>1521</v>
      </c>
      <c r="AA982" s="63"/>
      <c r="AC982" s="44"/>
    </row>
    <row r="983" spans="1:31" ht="69" customHeight="1" x14ac:dyDescent="0.25">
      <c r="A983" s="325">
        <v>980</v>
      </c>
      <c r="B983" s="340" t="s">
        <v>1836</v>
      </c>
      <c r="C983" s="340" t="s">
        <v>1836</v>
      </c>
      <c r="D983" s="340" t="s">
        <v>1485</v>
      </c>
      <c r="E983" s="325" t="s">
        <v>1824</v>
      </c>
      <c r="F983" s="372" t="s">
        <v>5648</v>
      </c>
      <c r="G983" s="361" t="s">
        <v>17</v>
      </c>
      <c r="H983" s="354" t="s">
        <v>559</v>
      </c>
      <c r="I983" s="354" t="s">
        <v>559</v>
      </c>
      <c r="J983" s="354" t="s">
        <v>19</v>
      </c>
      <c r="K983" s="343" t="s">
        <v>20</v>
      </c>
      <c r="L983" s="344"/>
      <c r="M983" s="270" t="s">
        <v>740</v>
      </c>
      <c r="N983" s="96" t="s">
        <v>1902</v>
      </c>
      <c r="O983" s="89" t="s">
        <v>2215</v>
      </c>
      <c r="P983" s="580" t="s">
        <v>1985</v>
      </c>
      <c r="Q983" s="581"/>
      <c r="R983" s="582"/>
      <c r="S983" s="348" t="s">
        <v>5214</v>
      </c>
      <c r="T983" s="349"/>
      <c r="U983" s="349"/>
      <c r="V983" s="349"/>
      <c r="W983" s="351"/>
      <c r="X983" s="352"/>
      <c r="Y983" s="353"/>
      <c r="AA983" s="63"/>
      <c r="AC983" s="89"/>
    </row>
    <row r="984" spans="1:31" ht="30" customHeight="1" x14ac:dyDescent="0.25">
      <c r="A984" s="325">
        <v>981</v>
      </c>
      <c r="B984" s="371"/>
      <c r="C984" s="371"/>
      <c r="D984" s="371" t="s">
        <v>1485</v>
      </c>
      <c r="E984" s="325" t="s">
        <v>1824</v>
      </c>
      <c r="F984" s="372" t="s">
        <v>5648</v>
      </c>
      <c r="G984" s="361" t="s">
        <v>1116</v>
      </c>
      <c r="H984" s="354" t="s">
        <v>582</v>
      </c>
      <c r="I984" s="354">
        <v>15</v>
      </c>
      <c r="J984" s="354" t="s">
        <v>121</v>
      </c>
      <c r="K984" s="344"/>
      <c r="L984" s="344"/>
      <c r="M984" s="270" t="s">
        <v>740</v>
      </c>
      <c r="N984" s="96" t="s">
        <v>1902</v>
      </c>
      <c r="O984" s="89" t="s">
        <v>2216</v>
      </c>
      <c r="P984" s="580" t="s">
        <v>1985</v>
      </c>
      <c r="Q984" s="587">
        <v>43357</v>
      </c>
      <c r="R984" s="582" t="s">
        <v>5283</v>
      </c>
      <c r="S984" s="348" t="str">
        <f>IF(OR(TAB_DJD2_FELIN[[#This Row],[Décision DGA]]="OK",TAB_DJD2_FELIN[[#This Row],[Décision DGA]]="AVPE"),"Réponse faite","")</f>
        <v>Réponse faite</v>
      </c>
      <c r="T984" s="349"/>
      <c r="U984" s="349"/>
      <c r="V984" s="349"/>
      <c r="W984" s="351"/>
      <c r="X984" s="352"/>
      <c r="Y984" s="353"/>
      <c r="AA984" s="63"/>
      <c r="AC984" s="89"/>
    </row>
    <row r="985" spans="1:31" ht="57" customHeight="1" x14ac:dyDescent="0.25">
      <c r="A985" s="325">
        <v>982</v>
      </c>
      <c r="B985" s="371"/>
      <c r="C985" s="371"/>
      <c r="D985" s="371" t="s">
        <v>1485</v>
      </c>
      <c r="E985" s="325" t="s">
        <v>1824</v>
      </c>
      <c r="F985" s="372" t="s">
        <v>5648</v>
      </c>
      <c r="G985" s="361" t="s">
        <v>1095</v>
      </c>
      <c r="H985" s="354" t="s">
        <v>1154</v>
      </c>
      <c r="I985" s="354">
        <v>21</v>
      </c>
      <c r="J985" s="354" t="s">
        <v>121</v>
      </c>
      <c r="K985" s="343"/>
      <c r="L985" s="344"/>
      <c r="M985" s="270" t="s">
        <v>740</v>
      </c>
      <c r="N985" s="552" t="s">
        <v>1902</v>
      </c>
      <c r="O985" s="44" t="s">
        <v>2217</v>
      </c>
      <c r="P985" s="580" t="s">
        <v>1985</v>
      </c>
      <c r="Q985" s="581"/>
      <c r="R985" s="582"/>
      <c r="S985" s="348" t="str">
        <f>IF(OR(TAB_DJD2_FELIN[[#This Row],[Décision DGA]]="OK",TAB_DJD2_FELIN[[#This Row],[Décision DGA]]="AVPE"),"Réponse faite","")</f>
        <v>Réponse faite</v>
      </c>
      <c r="T985" s="349"/>
      <c r="U985" s="349"/>
      <c r="V985" s="349"/>
      <c r="W985" s="351"/>
      <c r="X985" s="352"/>
      <c r="Y985" s="353"/>
      <c r="Z985" s="325" t="s">
        <v>1521</v>
      </c>
      <c r="AA985" s="63"/>
      <c r="AC985" s="44"/>
    </row>
    <row r="986" spans="1:31" ht="30" customHeight="1" x14ac:dyDescent="0.25">
      <c r="A986" s="325">
        <v>983</v>
      </c>
      <c r="B986" s="371"/>
      <c r="C986" s="371"/>
      <c r="D986" s="371" t="s">
        <v>1485</v>
      </c>
      <c r="E986" s="325" t="s">
        <v>1824</v>
      </c>
      <c r="F986" s="372" t="s">
        <v>5648</v>
      </c>
      <c r="G986" s="361" t="s">
        <v>1117</v>
      </c>
      <c r="H986" s="354" t="s">
        <v>1155</v>
      </c>
      <c r="I986" s="354">
        <v>25</v>
      </c>
      <c r="J986" s="354" t="s">
        <v>46</v>
      </c>
      <c r="K986" s="343"/>
      <c r="L986" s="344"/>
      <c r="M986" s="270" t="s">
        <v>740</v>
      </c>
      <c r="N986" s="552" t="s">
        <v>1902</v>
      </c>
      <c r="O986" s="44" t="s">
        <v>2218</v>
      </c>
      <c r="P986" s="580" t="s">
        <v>1985</v>
      </c>
      <c r="Q986" s="581"/>
      <c r="R986" s="582"/>
      <c r="S986" s="348" t="str">
        <f>IF(OR(TAB_DJD2_FELIN[[#This Row],[Décision DGA]]="OK",TAB_DJD2_FELIN[[#This Row],[Décision DGA]]="AVPE"),"Réponse faite","")</f>
        <v>Réponse faite</v>
      </c>
      <c r="T986" s="349"/>
      <c r="U986" s="349"/>
      <c r="V986" s="349"/>
      <c r="W986" s="351"/>
      <c r="X986" s="352"/>
      <c r="Y986" s="353"/>
      <c r="Z986" s="325" t="s">
        <v>1521</v>
      </c>
      <c r="AA986" s="63"/>
      <c r="AC986" s="44"/>
    </row>
    <row r="987" spans="1:31" ht="30" customHeight="1" x14ac:dyDescent="0.25">
      <c r="A987" s="325">
        <v>984</v>
      </c>
      <c r="B987" s="371"/>
      <c r="C987" s="371"/>
      <c r="D987" s="371" t="s">
        <v>1485</v>
      </c>
      <c r="E987" s="325" t="s">
        <v>1824</v>
      </c>
      <c r="F987" s="372" t="s">
        <v>5648</v>
      </c>
      <c r="G987" s="361" t="s">
        <v>1097</v>
      </c>
      <c r="H987" s="354" t="s">
        <v>1156</v>
      </c>
      <c r="I987" s="354">
        <v>29</v>
      </c>
      <c r="J987" s="354" t="s">
        <v>121</v>
      </c>
      <c r="K987" s="343"/>
      <c r="L987" s="344"/>
      <c r="M987" s="270" t="s">
        <v>740</v>
      </c>
      <c r="N987" s="552" t="s">
        <v>1902</v>
      </c>
      <c r="O987" s="45" t="s">
        <v>2219</v>
      </c>
      <c r="P987" s="580" t="s">
        <v>1985</v>
      </c>
      <c r="Q987" s="581"/>
      <c r="R987" s="582" t="s">
        <v>5003</v>
      </c>
      <c r="S987" s="348" t="str">
        <f>IF(OR(TAB_DJD2_FELIN[[#This Row],[Décision DGA]]="OK",TAB_DJD2_FELIN[[#This Row],[Décision DGA]]="AVPE"),"Réponse faite","")</f>
        <v>Réponse faite</v>
      </c>
      <c r="T987" s="359"/>
      <c r="U987" s="359"/>
      <c r="V987" s="359"/>
      <c r="W987" s="364"/>
      <c r="X987" s="365"/>
      <c r="Y987" s="366"/>
      <c r="Z987" s="325" t="s">
        <v>1521</v>
      </c>
      <c r="AA987" s="63"/>
      <c r="AC987" s="45"/>
    </row>
    <row r="988" spans="1:31" ht="76.5" customHeight="1" x14ac:dyDescent="0.25">
      <c r="A988" s="325">
        <v>985</v>
      </c>
      <c r="B988" s="371"/>
      <c r="C988" s="371"/>
      <c r="D988" s="371" t="s">
        <v>1485</v>
      </c>
      <c r="E988" s="325" t="s">
        <v>1824</v>
      </c>
      <c r="F988" s="372" t="s">
        <v>5648</v>
      </c>
      <c r="G988" s="361" t="s">
        <v>1118</v>
      </c>
      <c r="H988" s="354" t="s">
        <v>1157</v>
      </c>
      <c r="I988" s="354">
        <v>40</v>
      </c>
      <c r="J988" s="354" t="s">
        <v>121</v>
      </c>
      <c r="K988" s="343"/>
      <c r="L988" s="344"/>
      <c r="M988" s="270" t="s">
        <v>740</v>
      </c>
      <c r="N988" s="552" t="s">
        <v>1902</v>
      </c>
      <c r="O988" s="44" t="s">
        <v>2220</v>
      </c>
      <c r="P988" s="580" t="s">
        <v>1985</v>
      </c>
      <c r="Q988" s="581"/>
      <c r="R988" s="582"/>
      <c r="S988" s="348" t="str">
        <f>IF(OR(TAB_DJD2_FELIN[[#This Row],[Décision DGA]]="OK",TAB_DJD2_FELIN[[#This Row],[Décision DGA]]="AVPE"),"Réponse faite","")</f>
        <v>Réponse faite</v>
      </c>
      <c r="T988" s="349"/>
      <c r="U988" s="349"/>
      <c r="V988" s="349"/>
      <c r="W988" s="351"/>
      <c r="X988" s="352"/>
      <c r="Y988" s="353"/>
      <c r="Z988" s="325" t="s">
        <v>1521</v>
      </c>
      <c r="AA988" s="63"/>
      <c r="AC988" s="44"/>
    </row>
    <row r="989" spans="1:31" ht="51" customHeight="1" x14ac:dyDescent="0.25">
      <c r="A989" s="325">
        <v>986</v>
      </c>
      <c r="B989" s="371"/>
      <c r="C989" s="371"/>
      <c r="D989" s="371" t="s">
        <v>1485</v>
      </c>
      <c r="E989" s="325" t="s">
        <v>1824</v>
      </c>
      <c r="F989" s="372" t="s">
        <v>5648</v>
      </c>
      <c r="G989" s="361" t="s">
        <v>1098</v>
      </c>
      <c r="H989" s="354" t="s">
        <v>1158</v>
      </c>
      <c r="I989" s="354">
        <v>44</v>
      </c>
      <c r="J989" s="354" t="s">
        <v>121</v>
      </c>
      <c r="K989" s="343"/>
      <c r="L989" s="344"/>
      <c r="M989" s="270" t="s">
        <v>740</v>
      </c>
      <c r="N989" s="552" t="s">
        <v>1907</v>
      </c>
      <c r="O989" s="44" t="s">
        <v>2221</v>
      </c>
      <c r="P989" s="580" t="s">
        <v>4455</v>
      </c>
      <c r="Q989" s="581"/>
      <c r="R989" s="582" t="s">
        <v>5004</v>
      </c>
      <c r="S989" s="348" t="str">
        <f>IF(OR(TAB_DJD2_FELIN[[#This Row],[Décision DGA]]="OK",TAB_DJD2_FELIN[[#This Row],[Décision DGA]]="AVPE"),"Réponse faite","")</f>
        <v>Réponse faite</v>
      </c>
      <c r="T989" s="349"/>
      <c r="U989" s="349"/>
      <c r="V989" s="349"/>
      <c r="W989" s="351"/>
      <c r="X989" s="352"/>
      <c r="Y989" s="353"/>
      <c r="Z989" s="325" t="s">
        <v>1521</v>
      </c>
      <c r="AA989" s="63"/>
      <c r="AC989" s="44"/>
    </row>
    <row r="990" spans="1:31" ht="42" customHeight="1" x14ac:dyDescent="0.25">
      <c r="A990" s="325">
        <v>987</v>
      </c>
      <c r="B990" s="371"/>
      <c r="C990" s="371"/>
      <c r="D990" s="371" t="s">
        <v>1485</v>
      </c>
      <c r="E990" s="325" t="s">
        <v>1824</v>
      </c>
      <c r="F990" s="372" t="s">
        <v>5648</v>
      </c>
      <c r="G990" s="361" t="s">
        <v>1100</v>
      </c>
      <c r="H990" s="354" t="s">
        <v>1158</v>
      </c>
      <c r="I990" s="354">
        <v>44</v>
      </c>
      <c r="J990" s="354" t="s">
        <v>46</v>
      </c>
      <c r="K990" s="343"/>
      <c r="L990" s="344"/>
      <c r="M990" s="270" t="s">
        <v>740</v>
      </c>
      <c r="N990" s="552" t="s">
        <v>1902</v>
      </c>
      <c r="O990" s="44" t="s">
        <v>2222</v>
      </c>
      <c r="P990" s="580" t="s">
        <v>1985</v>
      </c>
      <c r="Q990" s="581"/>
      <c r="R990" s="582" t="s">
        <v>5005</v>
      </c>
      <c r="S990" s="348" t="str">
        <f>IF(OR(TAB_DJD2_FELIN[[#This Row],[Décision DGA]]="OK",TAB_DJD2_FELIN[[#This Row],[Décision DGA]]="AVPE"),"Réponse faite","")</f>
        <v>Réponse faite</v>
      </c>
      <c r="T990" s="349"/>
      <c r="U990" s="349"/>
      <c r="V990" s="349"/>
      <c r="W990" s="351"/>
      <c r="X990" s="352"/>
      <c r="Y990" s="353"/>
      <c r="Z990" s="325" t="s">
        <v>1521</v>
      </c>
      <c r="AA990" s="63"/>
      <c r="AC990" s="44"/>
    </row>
    <row r="991" spans="1:31" ht="89.25" customHeight="1" x14ac:dyDescent="0.25">
      <c r="A991" s="325">
        <v>988</v>
      </c>
      <c r="B991" s="371"/>
      <c r="C991" s="371"/>
      <c r="D991" s="371" t="s">
        <v>1485</v>
      </c>
      <c r="E991" s="325" t="s">
        <v>1824</v>
      </c>
      <c r="F991" s="372" t="s">
        <v>5648</v>
      </c>
      <c r="G991" s="361" t="s">
        <v>1119</v>
      </c>
      <c r="H991" s="354" t="s">
        <v>1158</v>
      </c>
      <c r="I991" s="354">
        <v>44</v>
      </c>
      <c r="J991" s="354" t="s">
        <v>121</v>
      </c>
      <c r="K991" s="343"/>
      <c r="L991" s="344"/>
      <c r="M991" s="270" t="s">
        <v>740</v>
      </c>
      <c r="N991" s="552" t="s">
        <v>1902</v>
      </c>
      <c r="O991" s="44" t="s">
        <v>2223</v>
      </c>
      <c r="P991" s="580" t="s">
        <v>1985</v>
      </c>
      <c r="Q991" s="581"/>
      <c r="R991" s="582"/>
      <c r="S991" s="348" t="str">
        <f>IF(OR(TAB_DJD2_FELIN[[#This Row],[Décision DGA]]="OK",TAB_DJD2_FELIN[[#This Row],[Décision DGA]]="AVPE"),"Réponse faite","")</f>
        <v>Réponse faite</v>
      </c>
      <c r="T991" s="349"/>
      <c r="U991" s="349"/>
      <c r="V991" s="349"/>
      <c r="W991" s="351"/>
      <c r="X991" s="352"/>
      <c r="Y991" s="353"/>
      <c r="Z991" s="325" t="s">
        <v>1521</v>
      </c>
      <c r="AA991" s="63"/>
      <c r="AC991" s="44"/>
    </row>
    <row r="992" spans="1:31" ht="96" customHeight="1" x14ac:dyDescent="0.25">
      <c r="A992" s="325">
        <v>989</v>
      </c>
      <c r="B992" s="371"/>
      <c r="C992" s="371"/>
      <c r="D992" s="371" t="s">
        <v>1485</v>
      </c>
      <c r="E992" s="325" t="s">
        <v>1824</v>
      </c>
      <c r="F992" s="372" t="s">
        <v>5648</v>
      </c>
      <c r="G992" s="361" t="s">
        <v>1159</v>
      </c>
      <c r="H992" s="354" t="s">
        <v>1160</v>
      </c>
      <c r="I992" s="354">
        <v>83</v>
      </c>
      <c r="J992" s="354" t="s">
        <v>46</v>
      </c>
      <c r="K992" s="343"/>
      <c r="L992" s="344"/>
      <c r="M992" s="270" t="s">
        <v>740</v>
      </c>
      <c r="N992" s="552" t="s">
        <v>1902</v>
      </c>
      <c r="O992" s="44" t="s">
        <v>2224</v>
      </c>
      <c r="P992" s="580" t="s">
        <v>1985</v>
      </c>
      <c r="Q992" s="581"/>
      <c r="R992" s="582"/>
      <c r="S992" s="348" t="str">
        <f>IF(OR(TAB_DJD2_FELIN[[#This Row],[Décision DGA]]="OK",TAB_DJD2_FELIN[[#This Row],[Décision DGA]]="AVPE"),"Réponse faite","")</f>
        <v>Réponse faite</v>
      </c>
      <c r="T992" s="349"/>
      <c r="U992" s="349"/>
      <c r="V992" s="349"/>
      <c r="W992" s="351"/>
      <c r="X992" s="352"/>
      <c r="Y992" s="353"/>
      <c r="Z992" s="325" t="s">
        <v>1521</v>
      </c>
      <c r="AA992" s="63"/>
      <c r="AC992" s="44"/>
    </row>
    <row r="993" spans="1:31" ht="30" customHeight="1" x14ac:dyDescent="0.25">
      <c r="A993" s="325">
        <v>990</v>
      </c>
      <c r="B993" s="371"/>
      <c r="C993" s="371"/>
      <c r="D993" s="371" t="s">
        <v>1485</v>
      </c>
      <c r="E993" s="325" t="s">
        <v>1824</v>
      </c>
      <c r="F993" s="372" t="s">
        <v>5648</v>
      </c>
      <c r="G993" s="361" t="s">
        <v>1161</v>
      </c>
      <c r="H993" s="354" t="s">
        <v>1160</v>
      </c>
      <c r="I993" s="354">
        <v>83</v>
      </c>
      <c r="J993" s="354" t="s">
        <v>46</v>
      </c>
      <c r="K993" s="343"/>
      <c r="L993" s="344"/>
      <c r="M993" s="270" t="s">
        <v>740</v>
      </c>
      <c r="N993" s="552" t="s">
        <v>1902</v>
      </c>
      <c r="O993" s="44" t="s">
        <v>2225</v>
      </c>
      <c r="P993" s="580" t="s">
        <v>1985</v>
      </c>
      <c r="Q993" s="581"/>
      <c r="R993" s="582"/>
      <c r="S993" s="348" t="str">
        <f>IF(OR(TAB_DJD2_FELIN[[#This Row],[Décision DGA]]="OK",TAB_DJD2_FELIN[[#This Row],[Décision DGA]]="AVPE"),"Réponse faite","")</f>
        <v>Réponse faite</v>
      </c>
      <c r="T993" s="349"/>
      <c r="U993" s="349"/>
      <c r="V993" s="349"/>
      <c r="W993" s="351"/>
      <c r="X993" s="352"/>
      <c r="Y993" s="353"/>
      <c r="Z993" s="325" t="s">
        <v>1521</v>
      </c>
      <c r="AA993" s="63"/>
      <c r="AC993" s="44"/>
    </row>
    <row r="994" spans="1:31" ht="38.25" customHeight="1" x14ac:dyDescent="0.25">
      <c r="A994" s="325">
        <v>991</v>
      </c>
      <c r="B994" s="371"/>
      <c r="C994" s="371"/>
      <c r="D994" s="371" t="s">
        <v>1485</v>
      </c>
      <c r="E994" s="325" t="s">
        <v>1824</v>
      </c>
      <c r="F994" s="372" t="s">
        <v>5648</v>
      </c>
      <c r="G994" s="361" t="s">
        <v>1162</v>
      </c>
      <c r="H994" s="354" t="s">
        <v>1160</v>
      </c>
      <c r="I994" s="354">
        <v>83</v>
      </c>
      <c r="J994" s="354" t="s">
        <v>121</v>
      </c>
      <c r="K994" s="343"/>
      <c r="L994" s="344"/>
      <c r="M994" s="270" t="s">
        <v>740</v>
      </c>
      <c r="N994" s="552" t="s">
        <v>1902</v>
      </c>
      <c r="O994" s="44" t="s">
        <v>2223</v>
      </c>
      <c r="P994" s="580" t="s">
        <v>1985</v>
      </c>
      <c r="Q994" s="581"/>
      <c r="R994" s="582"/>
      <c r="S994" s="348" t="str">
        <f>IF(OR(TAB_DJD2_FELIN[[#This Row],[Décision DGA]]="OK",TAB_DJD2_FELIN[[#This Row],[Décision DGA]]="AVPE"),"Réponse faite","")</f>
        <v>Réponse faite</v>
      </c>
      <c r="T994" s="349"/>
      <c r="U994" s="349"/>
      <c r="V994" s="349"/>
      <c r="W994" s="351"/>
      <c r="X994" s="352"/>
      <c r="Y994" s="353"/>
      <c r="Z994" s="325" t="s">
        <v>1521</v>
      </c>
      <c r="AA994" s="63"/>
      <c r="AC994" s="44"/>
    </row>
    <row r="995" spans="1:31" ht="30" customHeight="1" x14ac:dyDescent="0.25">
      <c r="A995" s="325">
        <v>992</v>
      </c>
      <c r="B995" s="371"/>
      <c r="C995" s="371"/>
      <c r="D995" s="371" t="s">
        <v>1485</v>
      </c>
      <c r="E995" s="325" t="s">
        <v>1824</v>
      </c>
      <c r="F995" s="372" t="s">
        <v>5648</v>
      </c>
      <c r="G995" s="361" t="s">
        <v>1163</v>
      </c>
      <c r="H995" s="354" t="s">
        <v>1160</v>
      </c>
      <c r="I995" s="354">
        <v>83</v>
      </c>
      <c r="J995" s="354" t="s">
        <v>121</v>
      </c>
      <c r="K995" s="344"/>
      <c r="L995" s="344"/>
      <c r="M995" s="270" t="s">
        <v>740</v>
      </c>
      <c r="N995" s="552" t="s">
        <v>1902</v>
      </c>
      <c r="O995" s="44" t="s">
        <v>2226</v>
      </c>
      <c r="P995" s="580" t="s">
        <v>1979</v>
      </c>
      <c r="Q995" s="587">
        <v>43357</v>
      </c>
      <c r="R995" s="582" t="s">
        <v>5284</v>
      </c>
      <c r="S995" s="348" t="str">
        <f>IF(OR(TAB_DJD2_FELIN[[#This Row],[Décision DGA]]="OK",TAB_DJD2_FELIN[[#This Row],[Décision DGA]]="AVPE"),"Réponse faite","")</f>
        <v/>
      </c>
      <c r="T995" s="349"/>
      <c r="U995" s="349"/>
      <c r="V995" s="349"/>
      <c r="W995" s="351"/>
      <c r="X995" s="352"/>
      <c r="Y995" s="353"/>
      <c r="Z995" s="325" t="s">
        <v>1521</v>
      </c>
      <c r="AA995" s="63"/>
      <c r="AC995" s="44"/>
      <c r="AE995" s="325" t="s">
        <v>1521</v>
      </c>
    </row>
    <row r="996" spans="1:31" ht="51" customHeight="1" x14ac:dyDescent="0.25">
      <c r="A996" s="325">
        <v>993</v>
      </c>
      <c r="B996" s="371"/>
      <c r="C996" s="371"/>
      <c r="D996" s="371" t="s">
        <v>1485</v>
      </c>
      <c r="E996" s="325" t="s">
        <v>1824</v>
      </c>
      <c r="F996" s="372" t="s">
        <v>5648</v>
      </c>
      <c r="G996" s="361" t="s">
        <v>1164</v>
      </c>
      <c r="H996" s="354" t="s">
        <v>1160</v>
      </c>
      <c r="I996" s="354">
        <v>83</v>
      </c>
      <c r="J996" s="354" t="s">
        <v>46</v>
      </c>
      <c r="K996" s="343"/>
      <c r="L996" s="344"/>
      <c r="M996" s="270" t="s">
        <v>740</v>
      </c>
      <c r="N996" s="552" t="s">
        <v>1902</v>
      </c>
      <c r="O996" s="44" t="s">
        <v>2227</v>
      </c>
      <c r="P996" s="580" t="s">
        <v>1985</v>
      </c>
      <c r="Q996" s="581"/>
      <c r="R996" s="582"/>
      <c r="S996" s="348" t="str">
        <f>IF(OR(TAB_DJD2_FELIN[[#This Row],[Décision DGA]]="OK",TAB_DJD2_FELIN[[#This Row],[Décision DGA]]="AVPE"),"Réponse faite","")</f>
        <v>Réponse faite</v>
      </c>
      <c r="T996" s="349"/>
      <c r="U996" s="349"/>
      <c r="V996" s="349"/>
      <c r="W996" s="351"/>
      <c r="X996" s="352"/>
      <c r="Y996" s="353"/>
      <c r="Z996" s="325" t="s">
        <v>1521</v>
      </c>
      <c r="AA996" s="63"/>
      <c r="AC996" s="44"/>
    </row>
    <row r="997" spans="1:31" ht="51" customHeight="1" x14ac:dyDescent="0.25">
      <c r="A997" s="325">
        <v>994</v>
      </c>
      <c r="B997" s="371"/>
      <c r="C997" s="371"/>
      <c r="D997" s="371" t="s">
        <v>1485</v>
      </c>
      <c r="E997" s="325" t="s">
        <v>1824</v>
      </c>
      <c r="F997" s="372" t="s">
        <v>5648</v>
      </c>
      <c r="G997" s="361" t="s">
        <v>1165</v>
      </c>
      <c r="H997" s="354" t="s">
        <v>1160</v>
      </c>
      <c r="I997" s="354">
        <v>83</v>
      </c>
      <c r="J997" s="354" t="s">
        <v>121</v>
      </c>
      <c r="K997" s="343"/>
      <c r="L997" s="344"/>
      <c r="M997" s="270" t="s">
        <v>740</v>
      </c>
      <c r="N997" s="552" t="s">
        <v>1902</v>
      </c>
      <c r="O997" s="44" t="s">
        <v>2228</v>
      </c>
      <c r="P997" s="580" t="s">
        <v>1985</v>
      </c>
      <c r="Q997" s="581"/>
      <c r="R997" s="582"/>
      <c r="S997" s="348" t="str">
        <f>IF(OR(TAB_DJD2_FELIN[[#This Row],[Décision DGA]]="OK",TAB_DJD2_FELIN[[#This Row],[Décision DGA]]="AVPE"),"Réponse faite","")</f>
        <v>Réponse faite</v>
      </c>
      <c r="T997" s="349"/>
      <c r="U997" s="349"/>
      <c r="V997" s="349"/>
      <c r="W997" s="351"/>
      <c r="X997" s="352"/>
      <c r="Y997" s="353"/>
      <c r="Z997" s="325" t="s">
        <v>1521</v>
      </c>
      <c r="AA997" s="63"/>
      <c r="AC997" s="44"/>
    </row>
    <row r="998" spans="1:31" ht="51" customHeight="1" x14ac:dyDescent="0.25">
      <c r="A998" s="325">
        <v>995</v>
      </c>
      <c r="B998" s="371"/>
      <c r="C998" s="371"/>
      <c r="D998" s="371" t="s">
        <v>1485</v>
      </c>
      <c r="E998" s="325" t="s">
        <v>1824</v>
      </c>
      <c r="F998" s="372" t="s">
        <v>5648</v>
      </c>
      <c r="G998" s="361" t="s">
        <v>1166</v>
      </c>
      <c r="H998" s="354" t="s">
        <v>1167</v>
      </c>
      <c r="I998" s="354">
        <v>84</v>
      </c>
      <c r="J998" s="354" t="s">
        <v>46</v>
      </c>
      <c r="K998" s="343"/>
      <c r="L998" s="344"/>
      <c r="M998" s="270" t="s">
        <v>740</v>
      </c>
      <c r="N998" s="552" t="s">
        <v>1902</v>
      </c>
      <c r="O998" s="44" t="s">
        <v>2229</v>
      </c>
      <c r="P998" s="580" t="s">
        <v>1985</v>
      </c>
      <c r="Q998" s="587">
        <v>43357</v>
      </c>
      <c r="R998" s="53" t="s">
        <v>5285</v>
      </c>
      <c r="S998" s="348" t="str">
        <f>IF(OR(TAB_DJD2_FELIN[[#This Row],[Décision DGA]]="OK",TAB_DJD2_FELIN[[#This Row],[Décision DGA]]="AVPE"),"Réponse faite","")</f>
        <v>Réponse faite</v>
      </c>
      <c r="T998" s="349"/>
      <c r="U998" s="349"/>
      <c r="V998" s="349"/>
      <c r="W998" s="351"/>
      <c r="X998" s="352"/>
      <c r="Y998" s="353"/>
      <c r="Z998" s="325" t="s">
        <v>1521</v>
      </c>
      <c r="AA998" s="63"/>
      <c r="AC998" s="44"/>
    </row>
    <row r="999" spans="1:31" ht="89.25" customHeight="1" x14ac:dyDescent="0.25">
      <c r="A999" s="325">
        <v>996</v>
      </c>
      <c r="B999" s="371"/>
      <c r="C999" s="371"/>
      <c r="D999" s="371" t="s">
        <v>1485</v>
      </c>
      <c r="E999" s="325" t="s">
        <v>1824</v>
      </c>
      <c r="F999" s="372" t="s">
        <v>5648</v>
      </c>
      <c r="G999" s="361" t="s">
        <v>1168</v>
      </c>
      <c r="H999" s="354" t="s">
        <v>1169</v>
      </c>
      <c r="I999" s="354">
        <v>84</v>
      </c>
      <c r="J999" s="354" t="s">
        <v>121</v>
      </c>
      <c r="K999" s="343"/>
      <c r="L999" s="344"/>
      <c r="M999" s="270" t="s">
        <v>740</v>
      </c>
      <c r="N999" s="552" t="s">
        <v>1902</v>
      </c>
      <c r="O999" s="44" t="s">
        <v>2230</v>
      </c>
      <c r="P999" s="580" t="s">
        <v>1985</v>
      </c>
      <c r="Q999" s="581"/>
      <c r="R999" s="582"/>
      <c r="S999" s="348" t="str">
        <f>IF(OR(TAB_DJD2_FELIN[[#This Row],[Décision DGA]]="OK",TAB_DJD2_FELIN[[#This Row],[Décision DGA]]="AVPE"),"Réponse faite","")</f>
        <v>Réponse faite</v>
      </c>
      <c r="T999" s="349"/>
      <c r="U999" s="349"/>
      <c r="V999" s="349"/>
      <c r="W999" s="351"/>
      <c r="X999" s="352"/>
      <c r="Y999" s="353"/>
      <c r="Z999" s="325" t="s">
        <v>1521</v>
      </c>
      <c r="AA999" s="63"/>
      <c r="AC999" s="44"/>
    </row>
    <row r="1000" spans="1:31" ht="38.25" customHeight="1" x14ac:dyDescent="0.25">
      <c r="A1000" s="325">
        <v>997</v>
      </c>
      <c r="B1000" s="371"/>
      <c r="C1000" s="371"/>
      <c r="D1000" s="371" t="s">
        <v>1485</v>
      </c>
      <c r="E1000" s="325" t="s">
        <v>1824</v>
      </c>
      <c r="F1000" s="372" t="s">
        <v>5648</v>
      </c>
      <c r="G1000" s="361" t="s">
        <v>1170</v>
      </c>
      <c r="H1000" s="354" t="s">
        <v>1171</v>
      </c>
      <c r="I1000" s="354">
        <v>89</v>
      </c>
      <c r="J1000" s="354" t="s">
        <v>19</v>
      </c>
      <c r="K1000" s="343"/>
      <c r="L1000" s="344"/>
      <c r="M1000" s="270" t="s">
        <v>740</v>
      </c>
      <c r="N1000" s="552" t="s">
        <v>1902</v>
      </c>
      <c r="O1000" s="44" t="s">
        <v>2231</v>
      </c>
      <c r="P1000" s="580" t="s">
        <v>1985</v>
      </c>
      <c r="Q1000" s="581"/>
      <c r="R1000" s="582" t="s">
        <v>4461</v>
      </c>
      <c r="S1000" s="348" t="str">
        <f>IF(OR(TAB_DJD2_FELIN[[#This Row],[Décision DGA]]="OK",TAB_DJD2_FELIN[[#This Row],[Décision DGA]]="AVPE"),"Réponse faite","")</f>
        <v>Réponse faite</v>
      </c>
      <c r="T1000" s="349"/>
      <c r="U1000" s="349"/>
      <c r="V1000" s="349"/>
      <c r="W1000" s="351"/>
      <c r="X1000" s="352"/>
      <c r="Y1000" s="353"/>
      <c r="AA1000" s="63"/>
      <c r="AC1000" s="44"/>
    </row>
    <row r="1001" spans="1:31" ht="30" customHeight="1" x14ac:dyDescent="0.25">
      <c r="A1001" s="325">
        <v>998</v>
      </c>
      <c r="B1001" s="371"/>
      <c r="C1001" s="371"/>
      <c r="D1001" s="371" t="s">
        <v>1485</v>
      </c>
      <c r="E1001" s="325" t="s">
        <v>1824</v>
      </c>
      <c r="F1001" s="372" t="s">
        <v>5648</v>
      </c>
      <c r="G1001" s="361" t="s">
        <v>1172</v>
      </c>
      <c r="H1001" s="354" t="s">
        <v>1171</v>
      </c>
      <c r="I1001" s="354">
        <v>89</v>
      </c>
      <c r="J1001" s="354" t="s">
        <v>121</v>
      </c>
      <c r="K1001" s="343"/>
      <c r="L1001" s="344"/>
      <c r="M1001" s="270" t="s">
        <v>740</v>
      </c>
      <c r="N1001" s="552" t="s">
        <v>1902</v>
      </c>
      <c r="O1001" s="44" t="s">
        <v>2232</v>
      </c>
      <c r="P1001" s="580" t="s">
        <v>1985</v>
      </c>
      <c r="Q1001" s="581"/>
      <c r="R1001" s="582"/>
      <c r="S1001" s="348" t="str">
        <f>IF(OR(TAB_DJD2_FELIN[[#This Row],[Décision DGA]]="OK",TAB_DJD2_FELIN[[#This Row],[Décision DGA]]="AVPE"),"Réponse faite","")</f>
        <v>Réponse faite</v>
      </c>
      <c r="T1001" s="349"/>
      <c r="U1001" s="349"/>
      <c r="V1001" s="349"/>
      <c r="W1001" s="351"/>
      <c r="X1001" s="352"/>
      <c r="Y1001" s="353"/>
      <c r="Z1001" s="325" t="s">
        <v>1521</v>
      </c>
      <c r="AA1001" s="63"/>
      <c r="AC1001" s="44"/>
    </row>
    <row r="1002" spans="1:31" ht="72" customHeight="1" x14ac:dyDescent="0.25">
      <c r="A1002" s="325">
        <v>999</v>
      </c>
      <c r="B1002" s="371"/>
      <c r="C1002" s="371"/>
      <c r="D1002" s="371" t="s">
        <v>1485</v>
      </c>
      <c r="E1002" s="325" t="s">
        <v>1824</v>
      </c>
      <c r="F1002" s="372" t="s">
        <v>5648</v>
      </c>
      <c r="G1002" s="361" t="s">
        <v>1122</v>
      </c>
      <c r="H1002" s="354" t="s">
        <v>1173</v>
      </c>
      <c r="I1002" s="354">
        <v>90</v>
      </c>
      <c r="J1002" s="354" t="s">
        <v>46</v>
      </c>
      <c r="K1002" s="343"/>
      <c r="L1002" s="344"/>
      <c r="M1002" s="270" t="s">
        <v>740</v>
      </c>
      <c r="N1002" s="552" t="s">
        <v>1836</v>
      </c>
      <c r="O1002" s="44" t="s">
        <v>2233</v>
      </c>
      <c r="P1002" s="580" t="s">
        <v>1985</v>
      </c>
      <c r="Q1002" s="581"/>
      <c r="R1002" s="582"/>
      <c r="S1002" s="348" t="str">
        <f>IF(OR(TAB_DJD2_FELIN[[#This Row],[Décision DGA]]="OK",TAB_DJD2_FELIN[[#This Row],[Décision DGA]]="AVPE"),"Réponse faite","")</f>
        <v>Réponse faite</v>
      </c>
      <c r="T1002" s="349"/>
      <c r="U1002" s="349"/>
      <c r="V1002" s="349"/>
      <c r="W1002" s="351"/>
      <c r="X1002" s="352"/>
      <c r="Y1002" s="353"/>
      <c r="Z1002" s="325" t="s">
        <v>1521</v>
      </c>
      <c r="AA1002" s="63"/>
      <c r="AC1002" s="44"/>
    </row>
    <row r="1003" spans="1:31" ht="140.25" customHeight="1" x14ac:dyDescent="0.25">
      <c r="A1003" s="325">
        <v>1000</v>
      </c>
      <c r="B1003" s="371"/>
      <c r="C1003" s="371"/>
      <c r="D1003" s="371" t="s">
        <v>1485</v>
      </c>
      <c r="E1003" s="325" t="s">
        <v>1824</v>
      </c>
      <c r="F1003" s="372" t="s">
        <v>5648</v>
      </c>
      <c r="G1003" s="361" t="s">
        <v>1174</v>
      </c>
      <c r="H1003" s="354" t="s">
        <v>1175</v>
      </c>
      <c r="I1003" s="354">
        <v>92</v>
      </c>
      <c r="J1003" s="354" t="s">
        <v>121</v>
      </c>
      <c r="K1003" s="343"/>
      <c r="L1003" s="344"/>
      <c r="M1003" s="270" t="s">
        <v>740</v>
      </c>
      <c r="N1003" s="552" t="s">
        <v>1907</v>
      </c>
      <c r="O1003" s="44" t="s">
        <v>2234</v>
      </c>
      <c r="P1003" s="580" t="s">
        <v>1985</v>
      </c>
      <c r="Q1003" s="581"/>
      <c r="R1003" s="582"/>
      <c r="S1003" s="348" t="str">
        <f>IF(OR(TAB_DJD2_FELIN[[#This Row],[Décision DGA]]="OK",TAB_DJD2_FELIN[[#This Row],[Décision DGA]]="AVPE"),"Réponse faite","")</f>
        <v>Réponse faite</v>
      </c>
      <c r="T1003" s="349"/>
      <c r="U1003" s="349"/>
      <c r="V1003" s="349"/>
      <c r="W1003" s="351"/>
      <c r="X1003" s="352"/>
      <c r="Y1003" s="353"/>
      <c r="Z1003" s="325" t="s">
        <v>1521</v>
      </c>
      <c r="AA1003" s="63"/>
      <c r="AC1003" s="44"/>
    </row>
    <row r="1004" spans="1:31" ht="30" customHeight="1" x14ac:dyDescent="0.25">
      <c r="A1004" s="325">
        <v>1001</v>
      </c>
      <c r="B1004" s="371"/>
      <c r="C1004" s="371"/>
      <c r="D1004" s="371" t="s">
        <v>1485</v>
      </c>
      <c r="E1004" s="325" t="s">
        <v>1824</v>
      </c>
      <c r="F1004" s="372" t="s">
        <v>5648</v>
      </c>
      <c r="G1004" s="361" t="s">
        <v>1176</v>
      </c>
      <c r="H1004" s="354" t="s">
        <v>1177</v>
      </c>
      <c r="I1004" s="354">
        <v>99</v>
      </c>
      <c r="J1004" s="354" t="s">
        <v>121</v>
      </c>
      <c r="K1004" s="343"/>
      <c r="L1004" s="344"/>
      <c r="M1004" s="270" t="s">
        <v>740</v>
      </c>
      <c r="N1004" s="552" t="s">
        <v>1902</v>
      </c>
      <c r="O1004" s="44" t="s">
        <v>2235</v>
      </c>
      <c r="P1004" s="580" t="s">
        <v>1985</v>
      </c>
      <c r="Q1004" s="587">
        <v>43357</v>
      </c>
      <c r="R1004" s="582" t="s">
        <v>5286</v>
      </c>
      <c r="S1004" s="348" t="str">
        <f>IF(OR(TAB_DJD2_FELIN[[#This Row],[Décision DGA]]="OK",TAB_DJD2_FELIN[[#This Row],[Décision DGA]]="AVPE"),"Réponse faite","")</f>
        <v>Réponse faite</v>
      </c>
      <c r="T1004" s="349"/>
      <c r="U1004" s="349"/>
      <c r="V1004" s="349"/>
      <c r="W1004" s="351"/>
      <c r="X1004" s="352"/>
      <c r="Y1004" s="353"/>
      <c r="Z1004" s="325" t="s">
        <v>1521</v>
      </c>
      <c r="AA1004" s="63"/>
      <c r="AC1004" s="44"/>
      <c r="AE1004" s="325" t="s">
        <v>1521</v>
      </c>
    </row>
    <row r="1005" spans="1:31" ht="30" customHeight="1" x14ac:dyDescent="0.25">
      <c r="A1005" s="325">
        <v>1002</v>
      </c>
      <c r="B1005" s="371"/>
      <c r="C1005" s="371"/>
      <c r="D1005" s="371" t="s">
        <v>1485</v>
      </c>
      <c r="E1005" s="325" t="s">
        <v>1824</v>
      </c>
      <c r="F1005" s="372" t="s">
        <v>5648</v>
      </c>
      <c r="G1005" s="361" t="s">
        <v>1178</v>
      </c>
      <c r="H1005" s="354" t="s">
        <v>1179</v>
      </c>
      <c r="I1005" s="354">
        <v>100</v>
      </c>
      <c r="J1005" s="354" t="s">
        <v>121</v>
      </c>
      <c r="K1005" s="343"/>
      <c r="L1005" s="344"/>
      <c r="M1005" s="270" t="s">
        <v>740</v>
      </c>
      <c r="N1005" s="552" t="s">
        <v>1902</v>
      </c>
      <c r="O1005" s="44" t="s">
        <v>2236</v>
      </c>
      <c r="P1005" s="580" t="s">
        <v>1985</v>
      </c>
      <c r="Q1005" s="581"/>
      <c r="R1005" s="582"/>
      <c r="S1005" s="348" t="str">
        <f>IF(OR(TAB_DJD2_FELIN[[#This Row],[Décision DGA]]="OK",TAB_DJD2_FELIN[[#This Row],[Décision DGA]]="AVPE"),"Réponse faite","")</f>
        <v>Réponse faite</v>
      </c>
      <c r="T1005" s="349"/>
      <c r="U1005" s="349"/>
      <c r="V1005" s="349"/>
      <c r="W1005" s="351"/>
      <c r="X1005" s="352"/>
      <c r="Y1005" s="353"/>
      <c r="Z1005" s="325" t="s">
        <v>1521</v>
      </c>
      <c r="AA1005" s="63"/>
      <c r="AC1005" s="44"/>
    </row>
    <row r="1006" spans="1:31" ht="63.75" customHeight="1" x14ac:dyDescent="0.25">
      <c r="A1006" s="325">
        <v>1003</v>
      </c>
      <c r="B1006" s="371"/>
      <c r="C1006" s="371"/>
      <c r="D1006" s="371" t="s">
        <v>1485</v>
      </c>
      <c r="E1006" s="325" t="s">
        <v>1824</v>
      </c>
      <c r="F1006" s="372" t="s">
        <v>5648</v>
      </c>
      <c r="G1006" s="361" t="s">
        <v>1180</v>
      </c>
      <c r="H1006" s="354" t="s">
        <v>1181</v>
      </c>
      <c r="I1006" s="354">
        <v>103</v>
      </c>
      <c r="J1006" s="354" t="s">
        <v>121</v>
      </c>
      <c r="K1006" s="343"/>
      <c r="L1006" s="344"/>
      <c r="M1006" s="270" t="s">
        <v>740</v>
      </c>
      <c r="N1006" s="552" t="s">
        <v>1902</v>
      </c>
      <c r="O1006" s="44" t="s">
        <v>2237</v>
      </c>
      <c r="P1006" s="580" t="s">
        <v>1979</v>
      </c>
      <c r="Q1006" s="587">
        <v>43357</v>
      </c>
      <c r="R1006" s="582" t="s">
        <v>5287</v>
      </c>
      <c r="S1006" s="348" t="str">
        <f>IF(OR(TAB_DJD2_FELIN[[#This Row],[Décision DGA]]="OK",TAB_DJD2_FELIN[[#This Row],[Décision DGA]]="AVPE"),"Réponse faite","")</f>
        <v/>
      </c>
      <c r="T1006" s="349"/>
      <c r="U1006" s="349"/>
      <c r="V1006" s="349"/>
      <c r="W1006" s="351"/>
      <c r="X1006" s="352"/>
      <c r="Y1006" s="353"/>
      <c r="Z1006" s="325" t="s">
        <v>1521</v>
      </c>
      <c r="AA1006" s="63"/>
      <c r="AC1006" s="44"/>
    </row>
    <row r="1007" spans="1:31" ht="38.25" customHeight="1" x14ac:dyDescent="0.25">
      <c r="A1007" s="325">
        <v>1004</v>
      </c>
      <c r="B1007" s="371"/>
      <c r="C1007" s="371"/>
      <c r="D1007" s="371" t="s">
        <v>1485</v>
      </c>
      <c r="E1007" s="325" t="s">
        <v>1824</v>
      </c>
      <c r="F1007" s="372" t="s">
        <v>5648</v>
      </c>
      <c r="G1007" s="361" t="s">
        <v>1182</v>
      </c>
      <c r="H1007" s="354" t="s">
        <v>1183</v>
      </c>
      <c r="I1007" s="354">
        <v>106</v>
      </c>
      <c r="J1007" s="354" t="s">
        <v>46</v>
      </c>
      <c r="K1007" s="343"/>
      <c r="L1007" s="344"/>
      <c r="M1007" s="270" t="s">
        <v>740</v>
      </c>
      <c r="N1007" s="552" t="s">
        <v>1902</v>
      </c>
      <c r="O1007" s="44" t="s">
        <v>2238</v>
      </c>
      <c r="P1007" s="580" t="s">
        <v>4455</v>
      </c>
      <c r="Q1007" s="590"/>
      <c r="R1007" s="53" t="s">
        <v>5006</v>
      </c>
      <c r="S1007" s="348" t="str">
        <f>IF(OR(TAB_DJD2_FELIN[[#This Row],[Décision DGA]]="OK",TAB_DJD2_FELIN[[#This Row],[Décision DGA]]="AVPE"),"Réponse faite","")</f>
        <v>Réponse faite</v>
      </c>
      <c r="T1007" s="349"/>
      <c r="U1007" s="349"/>
      <c r="V1007" s="349"/>
      <c r="W1007" s="351"/>
      <c r="X1007" s="352"/>
      <c r="Y1007" s="353"/>
      <c r="Z1007" s="325" t="s">
        <v>1521</v>
      </c>
      <c r="AA1007" s="63"/>
      <c r="AC1007" s="44"/>
    </row>
    <row r="1008" spans="1:31" ht="63.75" customHeight="1" x14ac:dyDescent="0.25">
      <c r="A1008" s="325">
        <v>1005</v>
      </c>
      <c r="B1008" s="371"/>
      <c r="C1008" s="371"/>
      <c r="D1008" s="371" t="s">
        <v>1485</v>
      </c>
      <c r="E1008" s="325" t="s">
        <v>1824</v>
      </c>
      <c r="F1008" s="372" t="s">
        <v>5648</v>
      </c>
      <c r="G1008" s="361" t="s">
        <v>1184</v>
      </c>
      <c r="H1008" s="354" t="s">
        <v>1185</v>
      </c>
      <c r="I1008" s="354">
        <v>107</v>
      </c>
      <c r="J1008" s="354" t="s">
        <v>121</v>
      </c>
      <c r="K1008" s="343"/>
      <c r="L1008" s="344"/>
      <c r="M1008" s="270" t="s">
        <v>740</v>
      </c>
      <c r="N1008" s="552" t="s">
        <v>1907</v>
      </c>
      <c r="O1008" s="44" t="s">
        <v>2239</v>
      </c>
      <c r="P1008" s="580" t="s">
        <v>1985</v>
      </c>
      <c r="Q1008" s="587">
        <v>43357</v>
      </c>
      <c r="R1008" s="582" t="s">
        <v>5288</v>
      </c>
      <c r="S1008" s="348" t="str">
        <f>IF(OR(TAB_DJD2_FELIN[[#This Row],[Décision DGA]]="OK",TAB_DJD2_FELIN[[#This Row],[Décision DGA]]="AVPE"),"Réponse faite","")</f>
        <v>Réponse faite</v>
      </c>
      <c r="T1008" s="349"/>
      <c r="U1008" s="349"/>
      <c r="V1008" s="349"/>
      <c r="W1008" s="351"/>
      <c r="X1008" s="352"/>
      <c r="Y1008" s="353"/>
      <c r="Z1008" s="325" t="s">
        <v>1521</v>
      </c>
      <c r="AA1008" s="63"/>
      <c r="AC1008" s="44"/>
    </row>
    <row r="1009" spans="1:31" ht="51" customHeight="1" x14ac:dyDescent="0.25">
      <c r="A1009" s="325">
        <v>1006</v>
      </c>
      <c r="B1009" s="371"/>
      <c r="C1009" s="371"/>
      <c r="D1009" s="371" t="s">
        <v>1485</v>
      </c>
      <c r="E1009" s="325" t="s">
        <v>1824</v>
      </c>
      <c r="F1009" s="372" t="s">
        <v>5648</v>
      </c>
      <c r="G1009" s="361" t="s">
        <v>1186</v>
      </c>
      <c r="H1009" s="354" t="s">
        <v>1187</v>
      </c>
      <c r="I1009" s="354">
        <v>110</v>
      </c>
      <c r="J1009" s="354" t="s">
        <v>121</v>
      </c>
      <c r="K1009" s="343"/>
      <c r="L1009" s="344"/>
      <c r="M1009" s="270" t="s">
        <v>740</v>
      </c>
      <c r="N1009" s="552" t="s">
        <v>1902</v>
      </c>
      <c r="O1009" s="44" t="s">
        <v>2240</v>
      </c>
      <c r="P1009" s="580" t="s">
        <v>1979</v>
      </c>
      <c r="Q1009" s="587">
        <v>43357</v>
      </c>
      <c r="R1009" s="582" t="s">
        <v>5289</v>
      </c>
      <c r="S1009" s="348" t="str">
        <f>IF(OR(TAB_DJD2_FELIN[[#This Row],[Décision DGA]]="OK",TAB_DJD2_FELIN[[#This Row],[Décision DGA]]="AVPE"),"Réponse faite","")</f>
        <v/>
      </c>
      <c r="T1009" s="349"/>
      <c r="U1009" s="349"/>
      <c r="V1009" s="349"/>
      <c r="W1009" s="351"/>
      <c r="X1009" s="352"/>
      <c r="Y1009" s="353"/>
      <c r="Z1009" s="325" t="s">
        <v>1521</v>
      </c>
      <c r="AA1009" s="63"/>
      <c r="AC1009" s="44"/>
    </row>
    <row r="1010" spans="1:31" ht="30" customHeight="1" x14ac:dyDescent="0.25">
      <c r="A1010" s="325">
        <v>1007</v>
      </c>
      <c r="B1010" s="371"/>
      <c r="C1010" s="371"/>
      <c r="D1010" s="371" t="s">
        <v>1485</v>
      </c>
      <c r="E1010" s="325" t="s">
        <v>1824</v>
      </c>
      <c r="F1010" s="372" t="s">
        <v>5648</v>
      </c>
      <c r="G1010" s="361" t="s">
        <v>1188</v>
      </c>
      <c r="H1010" s="354" t="s">
        <v>1189</v>
      </c>
      <c r="I1010" s="354">
        <v>111</v>
      </c>
      <c r="J1010" s="354" t="s">
        <v>121</v>
      </c>
      <c r="K1010" s="343"/>
      <c r="L1010" s="344"/>
      <c r="M1010" s="270" t="s">
        <v>740</v>
      </c>
      <c r="N1010" s="552" t="s">
        <v>1902</v>
      </c>
      <c r="O1010" s="44" t="s">
        <v>2241</v>
      </c>
      <c r="P1010" s="580" t="s">
        <v>1985</v>
      </c>
      <c r="Q1010" s="581"/>
      <c r="R1010" s="582"/>
      <c r="S1010" s="348" t="str">
        <f>IF(OR(TAB_DJD2_FELIN[[#This Row],[Décision DGA]]="OK",TAB_DJD2_FELIN[[#This Row],[Décision DGA]]="AVPE"),"Réponse faite","")</f>
        <v>Réponse faite</v>
      </c>
      <c r="T1010" s="349"/>
      <c r="U1010" s="349"/>
      <c r="V1010" s="349"/>
      <c r="W1010" s="351"/>
      <c r="X1010" s="352"/>
      <c r="Y1010" s="353"/>
      <c r="Z1010" s="325" t="s">
        <v>1521</v>
      </c>
      <c r="AA1010" s="63"/>
      <c r="AC1010" s="44"/>
    </row>
    <row r="1011" spans="1:31" ht="30" customHeight="1" x14ac:dyDescent="0.25">
      <c r="A1011" s="325">
        <v>1008</v>
      </c>
      <c r="B1011" s="371"/>
      <c r="C1011" s="371"/>
      <c r="D1011" s="371" t="s">
        <v>1485</v>
      </c>
      <c r="E1011" s="325" t="s">
        <v>1824</v>
      </c>
      <c r="F1011" s="372" t="s">
        <v>5648</v>
      </c>
      <c r="G1011" s="361" t="s">
        <v>1190</v>
      </c>
      <c r="H1011" s="354" t="s">
        <v>1191</v>
      </c>
      <c r="I1011" s="354">
        <v>118</v>
      </c>
      <c r="J1011" s="354" t="s">
        <v>121</v>
      </c>
      <c r="K1011" s="343"/>
      <c r="L1011" s="344"/>
      <c r="M1011" s="270" t="s">
        <v>740</v>
      </c>
      <c r="N1011" s="552" t="s">
        <v>1902</v>
      </c>
      <c r="O1011" s="44" t="s">
        <v>2242</v>
      </c>
      <c r="P1011" s="580" t="s">
        <v>1985</v>
      </c>
      <c r="Q1011" s="581"/>
      <c r="R1011" s="582"/>
      <c r="S1011" s="348" t="str">
        <f>IF(OR(TAB_DJD2_FELIN[[#This Row],[Décision DGA]]="OK",TAB_DJD2_FELIN[[#This Row],[Décision DGA]]="AVPE"),"Réponse faite","")</f>
        <v>Réponse faite</v>
      </c>
      <c r="T1011" s="349"/>
      <c r="U1011" s="349"/>
      <c r="V1011" s="349"/>
      <c r="W1011" s="351"/>
      <c r="X1011" s="352"/>
      <c r="Y1011" s="353"/>
      <c r="Z1011" s="325" t="s">
        <v>1521</v>
      </c>
      <c r="AA1011" s="63"/>
      <c r="AC1011" s="44"/>
    </row>
    <row r="1012" spans="1:31" ht="30" customHeight="1" x14ac:dyDescent="0.25">
      <c r="A1012" s="325">
        <v>1009</v>
      </c>
      <c r="B1012" s="371"/>
      <c r="C1012" s="371"/>
      <c r="D1012" s="371" t="s">
        <v>1485</v>
      </c>
      <c r="E1012" s="325" t="s">
        <v>1824</v>
      </c>
      <c r="F1012" s="372" t="s">
        <v>5648</v>
      </c>
      <c r="G1012" s="361" t="s">
        <v>1192</v>
      </c>
      <c r="H1012" s="354" t="s">
        <v>1193</v>
      </c>
      <c r="I1012" s="354">
        <v>119</v>
      </c>
      <c r="J1012" s="354" t="s">
        <v>121</v>
      </c>
      <c r="K1012" s="343"/>
      <c r="L1012" s="344"/>
      <c r="M1012" s="270" t="s">
        <v>740</v>
      </c>
      <c r="N1012" s="552" t="s">
        <v>1902</v>
      </c>
      <c r="O1012" s="44" t="s">
        <v>2243</v>
      </c>
      <c r="P1012" s="580" t="s">
        <v>1985</v>
      </c>
      <c r="Q1012" s="587">
        <v>43357</v>
      </c>
      <c r="R1012" s="582" t="s">
        <v>5290</v>
      </c>
      <c r="S1012" s="348" t="str">
        <f>IF(OR(TAB_DJD2_FELIN[[#This Row],[Décision DGA]]="OK",TAB_DJD2_FELIN[[#This Row],[Décision DGA]]="AVPE"),"Réponse faite","")</f>
        <v>Réponse faite</v>
      </c>
      <c r="T1012" s="349"/>
      <c r="U1012" s="349"/>
      <c r="V1012" s="349"/>
      <c r="W1012" s="351"/>
      <c r="X1012" s="352"/>
      <c r="Y1012" s="353"/>
      <c r="Z1012" s="325" t="s">
        <v>1521</v>
      </c>
      <c r="AA1012" s="63"/>
      <c r="AC1012" s="44"/>
      <c r="AE1012" s="325" t="s">
        <v>1521</v>
      </c>
    </row>
    <row r="1013" spans="1:31" ht="63.75" customHeight="1" x14ac:dyDescent="0.25">
      <c r="A1013" s="325">
        <v>1010</v>
      </c>
      <c r="B1013" s="371"/>
      <c r="C1013" s="371"/>
      <c r="D1013" s="371" t="s">
        <v>1485</v>
      </c>
      <c r="E1013" s="325" t="s">
        <v>1824</v>
      </c>
      <c r="F1013" s="372" t="s">
        <v>5648</v>
      </c>
      <c r="G1013" s="361" t="s">
        <v>1194</v>
      </c>
      <c r="H1013" s="354" t="s">
        <v>1195</v>
      </c>
      <c r="I1013" s="354">
        <v>119</v>
      </c>
      <c r="J1013" s="354" t="s">
        <v>121</v>
      </c>
      <c r="K1013" s="343"/>
      <c r="L1013" s="344"/>
      <c r="M1013" s="270" t="s">
        <v>740</v>
      </c>
      <c r="N1013" s="552" t="s">
        <v>1907</v>
      </c>
      <c r="O1013" s="44" t="s">
        <v>2244</v>
      </c>
      <c r="P1013" s="580" t="s">
        <v>1985</v>
      </c>
      <c r="Q1013" s="587">
        <v>43357</v>
      </c>
      <c r="R1013" s="61" t="s">
        <v>5291</v>
      </c>
      <c r="S1013" s="348" t="str">
        <f>IF(OR(TAB_DJD2_FELIN[[#This Row],[Décision DGA]]="OK",TAB_DJD2_FELIN[[#This Row],[Décision DGA]]="AVPE"),"Réponse faite","")</f>
        <v>Réponse faite</v>
      </c>
      <c r="T1013" s="349"/>
      <c r="U1013" s="349"/>
      <c r="V1013" s="349"/>
      <c r="W1013" s="351"/>
      <c r="X1013" s="352"/>
      <c r="Y1013" s="353"/>
      <c r="Z1013" s="325" t="s">
        <v>1521</v>
      </c>
      <c r="AA1013" s="63"/>
      <c r="AC1013" s="44"/>
    </row>
    <row r="1014" spans="1:31" ht="63.75" customHeight="1" x14ac:dyDescent="0.25">
      <c r="A1014" s="325">
        <v>1011</v>
      </c>
      <c r="B1014" s="371"/>
      <c r="C1014" s="371"/>
      <c r="D1014" s="371" t="s">
        <v>1485</v>
      </c>
      <c r="E1014" s="325" t="s">
        <v>1824</v>
      </c>
      <c r="F1014" s="372" t="s">
        <v>5648</v>
      </c>
      <c r="G1014" s="361" t="s">
        <v>1196</v>
      </c>
      <c r="H1014" s="354" t="s">
        <v>1197</v>
      </c>
      <c r="I1014" s="354">
        <v>122</v>
      </c>
      <c r="J1014" s="354" t="s">
        <v>121</v>
      </c>
      <c r="K1014" s="343"/>
      <c r="L1014" s="344"/>
      <c r="M1014" s="270" t="s">
        <v>740</v>
      </c>
      <c r="N1014" s="552" t="s">
        <v>1907</v>
      </c>
      <c r="O1014" s="44" t="s">
        <v>2245</v>
      </c>
      <c r="P1014" s="580" t="s">
        <v>1980</v>
      </c>
      <c r="Q1014" s="581"/>
      <c r="R1014" s="582"/>
      <c r="S1014" s="348" t="str">
        <f>IF(OR(TAB_DJD2_FELIN[[#This Row],[Décision DGA]]="OK",TAB_DJD2_FELIN[[#This Row],[Décision DGA]]="AVPE"),"Réponse faite","")</f>
        <v>Réponse faite</v>
      </c>
      <c r="T1014" s="349"/>
      <c r="U1014" s="349"/>
      <c r="V1014" s="349"/>
      <c r="W1014" s="351"/>
      <c r="X1014" s="352"/>
      <c r="Y1014" s="353"/>
      <c r="Z1014" s="325" t="s">
        <v>1521</v>
      </c>
      <c r="AA1014" s="63"/>
      <c r="AC1014" s="44"/>
    </row>
    <row r="1015" spans="1:31" ht="30" customHeight="1" x14ac:dyDescent="0.25">
      <c r="A1015" s="325">
        <v>1012</v>
      </c>
      <c r="B1015" s="371"/>
      <c r="C1015" s="371"/>
      <c r="D1015" s="371" t="s">
        <v>1485</v>
      </c>
      <c r="E1015" s="325" t="s">
        <v>1824</v>
      </c>
      <c r="F1015" s="372" t="s">
        <v>5648</v>
      </c>
      <c r="G1015" s="361" t="s">
        <v>1198</v>
      </c>
      <c r="H1015" s="354" t="s">
        <v>1199</v>
      </c>
      <c r="I1015" s="354">
        <v>123</v>
      </c>
      <c r="J1015" s="354" t="s">
        <v>121</v>
      </c>
      <c r="K1015" s="343"/>
      <c r="L1015" s="344"/>
      <c r="M1015" s="270" t="s">
        <v>740</v>
      </c>
      <c r="N1015" s="552" t="s">
        <v>1902</v>
      </c>
      <c r="O1015" s="44" t="s">
        <v>2246</v>
      </c>
      <c r="P1015" s="580" t="s">
        <v>1980</v>
      </c>
      <c r="Q1015" s="581"/>
      <c r="R1015" s="582"/>
      <c r="S1015" s="348" t="str">
        <f>IF(OR(TAB_DJD2_FELIN[[#This Row],[Décision DGA]]="OK",TAB_DJD2_FELIN[[#This Row],[Décision DGA]]="AVPE"),"Réponse faite","")</f>
        <v>Réponse faite</v>
      </c>
      <c r="T1015" s="349"/>
      <c r="U1015" s="349"/>
      <c r="V1015" s="349"/>
      <c r="W1015" s="351"/>
      <c r="X1015" s="352"/>
      <c r="Y1015" s="353"/>
      <c r="Z1015" s="325" t="s">
        <v>1521</v>
      </c>
      <c r="AA1015" s="63"/>
      <c r="AC1015" s="44"/>
    </row>
    <row r="1016" spans="1:31" ht="76.5" customHeight="1" x14ac:dyDescent="0.25">
      <c r="A1016" s="325">
        <v>1013</v>
      </c>
      <c r="B1016" s="371"/>
      <c r="C1016" s="371"/>
      <c r="D1016" s="371" t="s">
        <v>1485</v>
      </c>
      <c r="E1016" s="325" t="s">
        <v>1824</v>
      </c>
      <c r="F1016" s="372" t="s">
        <v>5648</v>
      </c>
      <c r="G1016" s="361" t="s">
        <v>1200</v>
      </c>
      <c r="H1016" s="354" t="s">
        <v>1201</v>
      </c>
      <c r="I1016" s="354">
        <v>125</v>
      </c>
      <c r="J1016" s="354" t="s">
        <v>121</v>
      </c>
      <c r="K1016" s="343"/>
      <c r="L1016" s="344"/>
      <c r="M1016" s="270" t="s">
        <v>740</v>
      </c>
      <c r="N1016" s="552" t="s">
        <v>1907</v>
      </c>
      <c r="O1016" s="44" t="s">
        <v>2247</v>
      </c>
      <c r="P1016" s="580" t="s">
        <v>1985</v>
      </c>
      <c r="Q1016" s="581"/>
      <c r="R1016" s="582"/>
      <c r="S1016" s="348" t="str">
        <f>IF(OR(TAB_DJD2_FELIN[[#This Row],[Décision DGA]]="OK",TAB_DJD2_FELIN[[#This Row],[Décision DGA]]="AVPE"),"Réponse faite","")</f>
        <v>Réponse faite</v>
      </c>
      <c r="T1016" s="349"/>
      <c r="U1016" s="349"/>
      <c r="V1016" s="349"/>
      <c r="W1016" s="351"/>
      <c r="X1016" s="352"/>
      <c r="Y1016" s="353"/>
      <c r="Z1016" s="325" t="s">
        <v>1521</v>
      </c>
      <c r="AA1016" s="63"/>
      <c r="AC1016" s="44"/>
    </row>
    <row r="1017" spans="1:31" ht="89.25" customHeight="1" x14ac:dyDescent="0.25">
      <c r="A1017" s="325">
        <v>1014</v>
      </c>
      <c r="B1017" s="371"/>
      <c r="C1017" s="371"/>
      <c r="D1017" s="371" t="s">
        <v>1485</v>
      </c>
      <c r="E1017" s="325" t="s">
        <v>1824</v>
      </c>
      <c r="F1017" s="372" t="s">
        <v>5648</v>
      </c>
      <c r="G1017" s="361" t="s">
        <v>1202</v>
      </c>
      <c r="H1017" s="354" t="s">
        <v>1203</v>
      </c>
      <c r="I1017" s="354">
        <v>129</v>
      </c>
      <c r="J1017" s="354" t="s">
        <v>121</v>
      </c>
      <c r="K1017" s="343"/>
      <c r="L1017" s="344"/>
      <c r="M1017" s="270" t="s">
        <v>740</v>
      </c>
      <c r="N1017" s="552" t="s">
        <v>1902</v>
      </c>
      <c r="O1017" s="44" t="s">
        <v>2248</v>
      </c>
      <c r="P1017" s="580" t="s">
        <v>1985</v>
      </c>
      <c r="Q1017" s="581"/>
      <c r="R1017" s="582"/>
      <c r="S1017" s="348" t="str">
        <f>IF(OR(TAB_DJD2_FELIN[[#This Row],[Décision DGA]]="OK",TAB_DJD2_FELIN[[#This Row],[Décision DGA]]="AVPE"),"Réponse faite","")</f>
        <v>Réponse faite</v>
      </c>
      <c r="T1017" s="349"/>
      <c r="U1017" s="349"/>
      <c r="V1017" s="349"/>
      <c r="W1017" s="351"/>
      <c r="X1017" s="352"/>
      <c r="Y1017" s="353"/>
      <c r="Z1017" s="325" t="s">
        <v>1521</v>
      </c>
      <c r="AA1017" s="63"/>
      <c r="AC1017" s="44"/>
    </row>
    <row r="1018" spans="1:31" ht="38.25" customHeight="1" x14ac:dyDescent="0.25">
      <c r="A1018" s="325">
        <v>1015</v>
      </c>
      <c r="B1018" s="371"/>
      <c r="C1018" s="371"/>
      <c r="D1018" s="371" t="s">
        <v>1485</v>
      </c>
      <c r="E1018" s="325" t="s">
        <v>1824</v>
      </c>
      <c r="F1018" s="372" t="s">
        <v>5648</v>
      </c>
      <c r="G1018" s="361" t="s">
        <v>1204</v>
      </c>
      <c r="H1018" s="354" t="s">
        <v>1205</v>
      </c>
      <c r="I1018" s="354">
        <v>130</v>
      </c>
      <c r="J1018" s="354" t="s">
        <v>121</v>
      </c>
      <c r="K1018" s="343"/>
      <c r="L1018" s="344"/>
      <c r="M1018" s="270" t="s">
        <v>740</v>
      </c>
      <c r="N1018" s="552" t="s">
        <v>1902</v>
      </c>
      <c r="O1018" s="44" t="s">
        <v>2246</v>
      </c>
      <c r="P1018" s="580" t="s">
        <v>1985</v>
      </c>
      <c r="Q1018" s="581"/>
      <c r="R1018" s="582"/>
      <c r="S1018" s="348" t="str">
        <f>IF(OR(TAB_DJD2_FELIN[[#This Row],[Décision DGA]]="OK",TAB_DJD2_FELIN[[#This Row],[Décision DGA]]="AVPE"),"Réponse faite","")</f>
        <v>Réponse faite</v>
      </c>
      <c r="T1018" s="349"/>
      <c r="U1018" s="349"/>
      <c r="V1018" s="349"/>
      <c r="W1018" s="351"/>
      <c r="X1018" s="352"/>
      <c r="Y1018" s="353"/>
      <c r="Z1018" s="325" t="s">
        <v>1521</v>
      </c>
      <c r="AA1018" s="63"/>
      <c r="AC1018" s="44"/>
    </row>
    <row r="1019" spans="1:31" ht="30" customHeight="1" x14ac:dyDescent="0.25">
      <c r="A1019" s="325">
        <v>1016</v>
      </c>
      <c r="B1019" s="371"/>
      <c r="C1019" s="371"/>
      <c r="D1019" s="371" t="s">
        <v>1485</v>
      </c>
      <c r="E1019" s="325" t="s">
        <v>1824</v>
      </c>
      <c r="F1019" s="372" t="s">
        <v>5648</v>
      </c>
      <c r="G1019" s="361" t="s">
        <v>1206</v>
      </c>
      <c r="H1019" s="354" t="s">
        <v>1207</v>
      </c>
      <c r="I1019" s="354">
        <v>133</v>
      </c>
      <c r="J1019" s="354" t="s">
        <v>46</v>
      </c>
      <c r="K1019" s="343"/>
      <c r="L1019" s="344"/>
      <c r="M1019" s="270" t="s">
        <v>740</v>
      </c>
      <c r="N1019" s="552" t="s">
        <v>1902</v>
      </c>
      <c r="O1019" s="44" t="s">
        <v>2249</v>
      </c>
      <c r="P1019" s="580" t="s">
        <v>1985</v>
      </c>
      <c r="Q1019" s="581"/>
      <c r="R1019" s="582"/>
      <c r="S1019" s="348" t="str">
        <f>IF(OR(TAB_DJD2_FELIN[[#This Row],[Décision DGA]]="OK",TAB_DJD2_FELIN[[#This Row],[Décision DGA]]="AVPE"),"Réponse faite","")</f>
        <v>Réponse faite</v>
      </c>
      <c r="T1019" s="349"/>
      <c r="U1019" s="349"/>
      <c r="V1019" s="349"/>
      <c r="W1019" s="351"/>
      <c r="X1019" s="352"/>
      <c r="Y1019" s="353"/>
      <c r="Z1019" s="325" t="s">
        <v>1521</v>
      </c>
      <c r="AA1019" s="63"/>
      <c r="AC1019" s="44"/>
    </row>
    <row r="1020" spans="1:31" ht="38.25" customHeight="1" x14ac:dyDescent="0.25">
      <c r="A1020" s="325">
        <v>1017</v>
      </c>
      <c r="B1020" s="371"/>
      <c r="C1020" s="371"/>
      <c r="D1020" s="371" t="s">
        <v>1485</v>
      </c>
      <c r="E1020" s="325" t="s">
        <v>1824</v>
      </c>
      <c r="F1020" s="372" t="s">
        <v>5648</v>
      </c>
      <c r="G1020" s="361" t="s">
        <v>1208</v>
      </c>
      <c r="H1020" s="354" t="s">
        <v>1209</v>
      </c>
      <c r="I1020" s="354">
        <v>135</v>
      </c>
      <c r="J1020" s="354" t="s">
        <v>121</v>
      </c>
      <c r="K1020" s="343"/>
      <c r="L1020" s="344"/>
      <c r="M1020" s="270" t="s">
        <v>740</v>
      </c>
      <c r="N1020" s="552" t="s">
        <v>1902</v>
      </c>
      <c r="O1020" s="44" t="s">
        <v>2246</v>
      </c>
      <c r="P1020" s="580" t="s">
        <v>1985</v>
      </c>
      <c r="Q1020" s="581"/>
      <c r="R1020" s="582"/>
      <c r="S1020" s="348" t="str">
        <f>IF(OR(TAB_DJD2_FELIN[[#This Row],[Décision DGA]]="OK",TAB_DJD2_FELIN[[#This Row],[Décision DGA]]="AVPE"),"Réponse faite","")</f>
        <v>Réponse faite</v>
      </c>
      <c r="T1020" s="349"/>
      <c r="U1020" s="349"/>
      <c r="V1020" s="349"/>
      <c r="W1020" s="351"/>
      <c r="X1020" s="352"/>
      <c r="Y1020" s="353"/>
      <c r="Z1020" s="325" t="s">
        <v>1521</v>
      </c>
      <c r="AA1020" s="63"/>
      <c r="AC1020" s="44"/>
    </row>
    <row r="1021" spans="1:31" ht="369.75" customHeight="1" x14ac:dyDescent="0.25">
      <c r="A1021" s="325">
        <v>1018</v>
      </c>
      <c r="B1021" s="371"/>
      <c r="C1021" s="371"/>
      <c r="D1021" s="371" t="s">
        <v>1485</v>
      </c>
      <c r="E1021" s="325" t="s">
        <v>1824</v>
      </c>
      <c r="F1021" s="372" t="s">
        <v>5648</v>
      </c>
      <c r="G1021" s="361" t="s">
        <v>1210</v>
      </c>
      <c r="H1021" s="354" t="s">
        <v>1211</v>
      </c>
      <c r="I1021" s="354">
        <v>135</v>
      </c>
      <c r="J1021" s="354" t="s">
        <v>121</v>
      </c>
      <c r="K1021" s="343"/>
      <c r="L1021" s="344"/>
      <c r="M1021" s="270" t="s">
        <v>740</v>
      </c>
      <c r="N1021" s="552" t="s">
        <v>1907</v>
      </c>
      <c r="O1021" s="44" t="s">
        <v>2250</v>
      </c>
      <c r="P1021" s="580" t="s">
        <v>1985</v>
      </c>
      <c r="Q1021" s="581"/>
      <c r="R1021" s="582"/>
      <c r="S1021" s="348" t="str">
        <f>IF(OR(TAB_DJD2_FELIN[[#This Row],[Décision DGA]]="OK",TAB_DJD2_FELIN[[#This Row],[Décision DGA]]="AVPE"),"Réponse faite","")</f>
        <v>Réponse faite</v>
      </c>
      <c r="T1021" s="349"/>
      <c r="U1021" s="349"/>
      <c r="V1021" s="349"/>
      <c r="W1021" s="351"/>
      <c r="X1021" s="352"/>
      <c r="Y1021" s="353"/>
      <c r="Z1021" s="325" t="s">
        <v>1521</v>
      </c>
      <c r="AA1021" s="63"/>
      <c r="AC1021" s="44"/>
    </row>
    <row r="1022" spans="1:31" ht="140.25" customHeight="1" x14ac:dyDescent="0.25">
      <c r="A1022" s="325">
        <v>1019</v>
      </c>
      <c r="B1022" s="371"/>
      <c r="C1022" s="371"/>
      <c r="D1022" s="371" t="s">
        <v>1485</v>
      </c>
      <c r="E1022" s="325" t="s">
        <v>1824</v>
      </c>
      <c r="F1022" s="372" t="s">
        <v>5648</v>
      </c>
      <c r="G1022" s="361" t="s">
        <v>1212</v>
      </c>
      <c r="H1022" s="354" t="s">
        <v>1213</v>
      </c>
      <c r="I1022" s="354">
        <v>139</v>
      </c>
      <c r="J1022" s="354" t="s">
        <v>121</v>
      </c>
      <c r="K1022" s="343"/>
      <c r="L1022" s="344"/>
      <c r="M1022" s="270" t="s">
        <v>740</v>
      </c>
      <c r="N1022" s="552" t="s">
        <v>1902</v>
      </c>
      <c r="O1022" s="44" t="s">
        <v>2314</v>
      </c>
      <c r="P1022" s="580" t="s">
        <v>3618</v>
      </c>
      <c r="Q1022" s="587">
        <v>43357</v>
      </c>
      <c r="R1022" s="582" t="s">
        <v>5292</v>
      </c>
      <c r="S1022" s="348" t="str">
        <f>IF(OR(TAB_DJD2_FELIN[[#This Row],[Décision DGA]]="OK",TAB_DJD2_FELIN[[#This Row],[Décision DGA]]="AVPE"),"Réponse faite","")</f>
        <v/>
      </c>
      <c r="T1022" s="349"/>
      <c r="U1022" s="349"/>
      <c r="V1022" s="349"/>
      <c r="W1022" s="351"/>
      <c r="X1022" s="352"/>
      <c r="Y1022" s="353"/>
      <c r="Z1022" s="325" t="s">
        <v>1521</v>
      </c>
      <c r="AA1022" s="63"/>
      <c r="AC1022" s="44"/>
      <c r="AE1022" s="325" t="s">
        <v>1521</v>
      </c>
    </row>
    <row r="1023" spans="1:31" ht="84" customHeight="1" x14ac:dyDescent="0.25">
      <c r="A1023" s="325">
        <v>1020</v>
      </c>
      <c r="B1023" s="371"/>
      <c r="C1023" s="371"/>
      <c r="D1023" s="371" t="s">
        <v>1485</v>
      </c>
      <c r="E1023" s="325" t="s">
        <v>1824</v>
      </c>
      <c r="F1023" s="372" t="s">
        <v>5648</v>
      </c>
      <c r="G1023" s="361" t="s">
        <v>1214</v>
      </c>
      <c r="H1023" s="354" t="s">
        <v>1215</v>
      </c>
      <c r="I1023" s="354">
        <v>139</v>
      </c>
      <c r="J1023" s="354" t="s">
        <v>46</v>
      </c>
      <c r="K1023" s="343"/>
      <c r="L1023" s="344"/>
      <c r="M1023" s="270" t="s">
        <v>740</v>
      </c>
      <c r="N1023" s="552" t="s">
        <v>1902</v>
      </c>
      <c r="O1023" s="44" t="s">
        <v>2252</v>
      </c>
      <c r="P1023" s="580" t="s">
        <v>1985</v>
      </c>
      <c r="Q1023" s="587">
        <v>43360</v>
      </c>
      <c r="R1023" s="582" t="s">
        <v>5293</v>
      </c>
      <c r="S1023" s="348" t="str">
        <f>IF(OR(TAB_DJD2_FELIN[[#This Row],[Décision DGA]]="OK",TAB_DJD2_FELIN[[#This Row],[Décision DGA]]="AVPE"),"Réponse faite","")</f>
        <v>Réponse faite</v>
      </c>
      <c r="T1023" s="349"/>
      <c r="U1023" s="349"/>
      <c r="V1023" s="349"/>
      <c r="W1023" s="351"/>
      <c r="X1023" s="352"/>
      <c r="Y1023" s="353"/>
      <c r="Z1023" s="325" t="s">
        <v>1521</v>
      </c>
      <c r="AA1023" s="63"/>
      <c r="AC1023" s="44"/>
    </row>
    <row r="1024" spans="1:31" ht="30" customHeight="1" x14ac:dyDescent="0.25">
      <c r="A1024" s="325">
        <v>1021</v>
      </c>
      <c r="B1024" s="371"/>
      <c r="C1024" s="371"/>
      <c r="D1024" s="371" t="s">
        <v>1485</v>
      </c>
      <c r="E1024" s="325" t="s">
        <v>1824</v>
      </c>
      <c r="F1024" s="372" t="s">
        <v>5648</v>
      </c>
      <c r="G1024" s="361" t="s">
        <v>1216</v>
      </c>
      <c r="H1024" s="354" t="s">
        <v>1217</v>
      </c>
      <c r="I1024" s="354">
        <v>139</v>
      </c>
      <c r="J1024" s="354" t="s">
        <v>121</v>
      </c>
      <c r="K1024" s="343"/>
      <c r="L1024" s="344"/>
      <c r="M1024" s="270" t="s">
        <v>740</v>
      </c>
      <c r="N1024" s="552" t="s">
        <v>1902</v>
      </c>
      <c r="O1024" s="44" t="s">
        <v>2253</v>
      </c>
      <c r="P1024" s="580" t="s">
        <v>1985</v>
      </c>
      <c r="Q1024" s="581"/>
      <c r="R1024" s="582"/>
      <c r="S1024" s="348" t="str">
        <f>IF(OR(TAB_DJD2_FELIN[[#This Row],[Décision DGA]]="OK",TAB_DJD2_FELIN[[#This Row],[Décision DGA]]="AVPE"),"Réponse faite","")</f>
        <v>Réponse faite</v>
      </c>
      <c r="T1024" s="349"/>
      <c r="U1024" s="349"/>
      <c r="V1024" s="349"/>
      <c r="W1024" s="351"/>
      <c r="X1024" s="352"/>
      <c r="Y1024" s="353"/>
      <c r="Z1024" s="325" t="s">
        <v>1521</v>
      </c>
      <c r="AA1024" s="63"/>
      <c r="AC1024" s="44"/>
    </row>
    <row r="1025" spans="1:31" ht="30" customHeight="1" x14ac:dyDescent="0.25">
      <c r="A1025" s="325">
        <v>1022</v>
      </c>
      <c r="B1025" s="371"/>
      <c r="C1025" s="371"/>
      <c r="D1025" s="371" t="s">
        <v>1485</v>
      </c>
      <c r="E1025" s="325" t="s">
        <v>1824</v>
      </c>
      <c r="F1025" s="372" t="s">
        <v>5648</v>
      </c>
      <c r="G1025" s="361" t="s">
        <v>1218</v>
      </c>
      <c r="H1025" s="354" t="s">
        <v>1219</v>
      </c>
      <c r="I1025" s="354">
        <v>141</v>
      </c>
      <c r="J1025" s="354" t="s">
        <v>46</v>
      </c>
      <c r="K1025" s="343"/>
      <c r="L1025" s="344"/>
      <c r="M1025" s="270" t="s">
        <v>740</v>
      </c>
      <c r="N1025" s="552" t="s">
        <v>1902</v>
      </c>
      <c r="O1025" s="44" t="s">
        <v>2254</v>
      </c>
      <c r="P1025" s="580" t="s">
        <v>1985</v>
      </c>
      <c r="Q1025" s="581"/>
      <c r="R1025" s="582"/>
      <c r="S1025" s="348" t="str">
        <f>IF(OR(TAB_DJD2_FELIN[[#This Row],[Décision DGA]]="OK",TAB_DJD2_FELIN[[#This Row],[Décision DGA]]="AVPE"),"Réponse faite","")</f>
        <v>Réponse faite</v>
      </c>
      <c r="T1025" s="349"/>
      <c r="U1025" s="349"/>
      <c r="V1025" s="349"/>
      <c r="W1025" s="351"/>
      <c r="X1025" s="352"/>
      <c r="Y1025" s="353"/>
      <c r="Z1025" s="325" t="s">
        <v>1521</v>
      </c>
      <c r="AA1025" s="63"/>
      <c r="AC1025" s="44"/>
    </row>
    <row r="1026" spans="1:31" ht="30" customHeight="1" x14ac:dyDescent="0.25">
      <c r="A1026" s="325">
        <v>1023</v>
      </c>
      <c r="B1026" s="371"/>
      <c r="C1026" s="371"/>
      <c r="D1026" s="371" t="s">
        <v>1485</v>
      </c>
      <c r="E1026" s="325" t="s">
        <v>1824</v>
      </c>
      <c r="F1026" s="372" t="s">
        <v>5648</v>
      </c>
      <c r="G1026" s="361" t="s">
        <v>1220</v>
      </c>
      <c r="H1026" s="354" t="s">
        <v>1221</v>
      </c>
      <c r="I1026" s="354">
        <v>142</v>
      </c>
      <c r="J1026" s="354" t="s">
        <v>46</v>
      </c>
      <c r="K1026" s="343"/>
      <c r="L1026" s="344"/>
      <c r="M1026" s="38" t="s">
        <v>5729</v>
      </c>
      <c r="N1026" s="552" t="s">
        <v>1902</v>
      </c>
      <c r="O1026" s="44" t="s">
        <v>2255</v>
      </c>
      <c r="P1026" s="580" t="s">
        <v>4455</v>
      </c>
      <c r="Q1026" s="587">
        <v>43360</v>
      </c>
      <c r="R1026" s="53" t="s">
        <v>5294</v>
      </c>
      <c r="S1026" s="348" t="str">
        <f>IF(OR(TAB_DJD2_FELIN[[#This Row],[Décision DGA]]="OK",TAB_DJD2_FELIN[[#This Row],[Décision DGA]]="AVPE"),"Réponse faite","")</f>
        <v>Réponse faite</v>
      </c>
      <c r="T1026" s="349"/>
      <c r="U1026" s="349"/>
      <c r="V1026" s="349"/>
      <c r="W1026" s="351"/>
      <c r="X1026" s="352"/>
      <c r="Y1026" s="353"/>
      <c r="Z1026" s="325" t="s">
        <v>1521</v>
      </c>
      <c r="AA1026" s="63"/>
      <c r="AC1026" s="44"/>
    </row>
    <row r="1027" spans="1:31" ht="38.25" customHeight="1" x14ac:dyDescent="0.25">
      <c r="A1027" s="325">
        <v>1024</v>
      </c>
      <c r="B1027" s="371"/>
      <c r="C1027" s="371"/>
      <c r="D1027" s="371" t="s">
        <v>1485</v>
      </c>
      <c r="E1027" s="325" t="s">
        <v>1824</v>
      </c>
      <c r="F1027" s="372" t="s">
        <v>5648</v>
      </c>
      <c r="G1027" s="361" t="s">
        <v>1222</v>
      </c>
      <c r="H1027" s="354" t="s">
        <v>1223</v>
      </c>
      <c r="I1027" s="354">
        <v>146</v>
      </c>
      <c r="J1027" s="354" t="s">
        <v>121</v>
      </c>
      <c r="K1027" s="343"/>
      <c r="L1027" s="344"/>
      <c r="M1027" s="38" t="s">
        <v>5729</v>
      </c>
      <c r="N1027" s="552" t="s">
        <v>1902</v>
      </c>
      <c r="O1027" s="44" t="s">
        <v>2256</v>
      </c>
      <c r="P1027" s="580" t="s">
        <v>1985</v>
      </c>
      <c r="Q1027" s="581"/>
      <c r="R1027" s="582"/>
      <c r="S1027" s="348" t="str">
        <f>IF(OR(TAB_DJD2_FELIN[[#This Row],[Décision DGA]]="OK",TAB_DJD2_FELIN[[#This Row],[Décision DGA]]="AVPE"),"Réponse faite","")</f>
        <v>Réponse faite</v>
      </c>
      <c r="T1027" s="349"/>
      <c r="U1027" s="349"/>
      <c r="V1027" s="349"/>
      <c r="W1027" s="351"/>
      <c r="X1027" s="352"/>
      <c r="Y1027" s="353"/>
      <c r="Z1027" s="325" t="s">
        <v>1521</v>
      </c>
      <c r="AA1027" s="63"/>
      <c r="AC1027" s="44"/>
    </row>
    <row r="1028" spans="1:31" ht="84" customHeight="1" x14ac:dyDescent="0.25">
      <c r="A1028" s="325">
        <v>1025</v>
      </c>
      <c r="B1028" s="371"/>
      <c r="C1028" s="371"/>
      <c r="D1028" s="371" t="s">
        <v>1485</v>
      </c>
      <c r="E1028" s="325" t="s">
        <v>1824</v>
      </c>
      <c r="F1028" s="372" t="s">
        <v>5648</v>
      </c>
      <c r="G1028" s="361" t="s">
        <v>1224</v>
      </c>
      <c r="H1028" s="354" t="s">
        <v>1225</v>
      </c>
      <c r="I1028" s="354">
        <v>146</v>
      </c>
      <c r="J1028" s="354" t="s">
        <v>46</v>
      </c>
      <c r="K1028" s="343"/>
      <c r="L1028" s="344"/>
      <c r="M1028" s="38" t="s">
        <v>5729</v>
      </c>
      <c r="N1028" s="552" t="s">
        <v>1902</v>
      </c>
      <c r="O1028" s="44" t="s">
        <v>2252</v>
      </c>
      <c r="P1028" s="580" t="s">
        <v>1985</v>
      </c>
      <c r="Q1028" s="587">
        <v>43360</v>
      </c>
      <c r="R1028" s="582" t="s">
        <v>5293</v>
      </c>
      <c r="S1028" s="348" t="str">
        <f>IF(OR(TAB_DJD2_FELIN[[#This Row],[Décision DGA]]="OK",TAB_DJD2_FELIN[[#This Row],[Décision DGA]]="AVPE"),"Réponse faite","")</f>
        <v>Réponse faite</v>
      </c>
      <c r="T1028" s="349"/>
      <c r="U1028" s="349"/>
      <c r="V1028" s="349"/>
      <c r="W1028" s="351"/>
      <c r="X1028" s="352"/>
      <c r="Y1028" s="353"/>
      <c r="Z1028" s="325" t="s">
        <v>1521</v>
      </c>
      <c r="AA1028" s="63"/>
      <c r="AC1028" s="44"/>
    </row>
    <row r="1029" spans="1:31" ht="38.25" customHeight="1" x14ac:dyDescent="0.25">
      <c r="A1029" s="325">
        <v>1026</v>
      </c>
      <c r="B1029" s="371"/>
      <c r="C1029" s="371"/>
      <c r="D1029" s="371" t="s">
        <v>1485</v>
      </c>
      <c r="E1029" s="325" t="s">
        <v>1824</v>
      </c>
      <c r="F1029" s="372" t="s">
        <v>5648</v>
      </c>
      <c r="G1029" s="361" t="s">
        <v>1226</v>
      </c>
      <c r="H1029" s="354" t="s">
        <v>1227</v>
      </c>
      <c r="I1029" s="354">
        <v>149</v>
      </c>
      <c r="J1029" s="354" t="s">
        <v>121</v>
      </c>
      <c r="K1029" s="343"/>
      <c r="L1029" s="344"/>
      <c r="M1029" s="38" t="s">
        <v>5729</v>
      </c>
      <c r="N1029" s="552" t="s">
        <v>1907</v>
      </c>
      <c r="O1029" s="44" t="s">
        <v>2257</v>
      </c>
      <c r="P1029" s="580" t="s">
        <v>1985</v>
      </c>
      <c r="Q1029" s="581"/>
      <c r="R1029" s="582"/>
      <c r="S1029" s="348" t="str">
        <f>IF(OR(TAB_DJD2_FELIN[[#This Row],[Décision DGA]]="OK",TAB_DJD2_FELIN[[#This Row],[Décision DGA]]="AVPE"),"Réponse faite","")</f>
        <v>Réponse faite</v>
      </c>
      <c r="T1029" s="349"/>
      <c r="U1029" s="349"/>
      <c r="V1029" s="349"/>
      <c r="W1029" s="351"/>
      <c r="X1029" s="352"/>
      <c r="Y1029" s="353"/>
      <c r="Z1029" s="325" t="s">
        <v>1521</v>
      </c>
      <c r="AA1029" s="63"/>
      <c r="AC1029" s="44"/>
    </row>
    <row r="1030" spans="1:31" ht="30" customHeight="1" x14ac:dyDescent="0.25">
      <c r="A1030" s="325">
        <v>1027</v>
      </c>
      <c r="B1030" s="371"/>
      <c r="C1030" s="371"/>
      <c r="D1030" s="371" t="s">
        <v>1485</v>
      </c>
      <c r="E1030" s="325" t="s">
        <v>1824</v>
      </c>
      <c r="F1030" s="372" t="s">
        <v>5648</v>
      </c>
      <c r="G1030" s="361" t="s">
        <v>1228</v>
      </c>
      <c r="H1030" s="354" t="s">
        <v>1229</v>
      </c>
      <c r="I1030" s="354">
        <v>150</v>
      </c>
      <c r="J1030" s="354" t="s">
        <v>46</v>
      </c>
      <c r="K1030" s="343"/>
      <c r="L1030" s="344"/>
      <c r="M1030" s="38" t="s">
        <v>5729</v>
      </c>
      <c r="N1030" s="552" t="s">
        <v>1902</v>
      </c>
      <c r="O1030" s="44" t="s">
        <v>2258</v>
      </c>
      <c r="P1030" s="580" t="s">
        <v>1985</v>
      </c>
      <c r="Q1030" s="581"/>
      <c r="R1030" s="582"/>
      <c r="S1030" s="348" t="str">
        <f>IF(OR(TAB_DJD2_FELIN[[#This Row],[Décision DGA]]="OK",TAB_DJD2_FELIN[[#This Row],[Décision DGA]]="AVPE"),"Réponse faite","")</f>
        <v>Réponse faite</v>
      </c>
      <c r="T1030" s="349"/>
      <c r="U1030" s="349"/>
      <c r="V1030" s="349"/>
      <c r="W1030" s="351"/>
      <c r="X1030" s="352"/>
      <c r="Y1030" s="353"/>
      <c r="Z1030" s="325" t="s">
        <v>1521</v>
      </c>
      <c r="AA1030" s="63"/>
      <c r="AC1030" s="44"/>
    </row>
    <row r="1031" spans="1:31" ht="114.75" customHeight="1" x14ac:dyDescent="0.25">
      <c r="A1031" s="325">
        <v>1028</v>
      </c>
      <c r="B1031" s="371"/>
      <c r="C1031" s="371"/>
      <c r="D1031" s="371" t="s">
        <v>1485</v>
      </c>
      <c r="E1031" s="325" t="s">
        <v>1824</v>
      </c>
      <c r="F1031" s="372" t="s">
        <v>5648</v>
      </c>
      <c r="G1031" s="361" t="s">
        <v>1123</v>
      </c>
      <c r="H1031" s="354" t="s">
        <v>1230</v>
      </c>
      <c r="I1031" s="354">
        <v>153</v>
      </c>
      <c r="J1031" s="354" t="s">
        <v>121</v>
      </c>
      <c r="K1031" s="343"/>
      <c r="L1031" s="344"/>
      <c r="M1031" s="38" t="s">
        <v>5729</v>
      </c>
      <c r="N1031" s="552" t="s">
        <v>1902</v>
      </c>
      <c r="O1031" s="44" t="s">
        <v>2223</v>
      </c>
      <c r="P1031" s="580" t="s">
        <v>1985</v>
      </c>
      <c r="Q1031" s="581"/>
      <c r="R1031" s="582"/>
      <c r="S1031" s="348" t="str">
        <f>IF(OR(TAB_DJD2_FELIN[[#This Row],[Décision DGA]]="OK",TAB_DJD2_FELIN[[#This Row],[Décision DGA]]="AVPE"),"Réponse faite","")</f>
        <v>Réponse faite</v>
      </c>
      <c r="T1031" s="349"/>
      <c r="U1031" s="349"/>
      <c r="V1031" s="349"/>
      <c r="W1031" s="351"/>
      <c r="X1031" s="352"/>
      <c r="Y1031" s="353"/>
      <c r="Z1031" s="325" t="s">
        <v>1521</v>
      </c>
      <c r="AA1031" s="63"/>
      <c r="AC1031" s="44"/>
    </row>
    <row r="1032" spans="1:31" ht="51" customHeight="1" x14ac:dyDescent="0.25">
      <c r="A1032" s="325">
        <v>1029</v>
      </c>
      <c r="B1032" s="371"/>
      <c r="C1032" s="371"/>
      <c r="D1032" s="371" t="s">
        <v>1485</v>
      </c>
      <c r="E1032" s="325" t="s">
        <v>1824</v>
      </c>
      <c r="F1032" s="372" t="s">
        <v>5648</v>
      </c>
      <c r="G1032" s="361" t="s">
        <v>1231</v>
      </c>
      <c r="H1032" s="354" t="s">
        <v>1232</v>
      </c>
      <c r="I1032" s="354">
        <v>155</v>
      </c>
      <c r="J1032" s="354" t="s">
        <v>46</v>
      </c>
      <c r="K1032" s="343"/>
      <c r="L1032" s="344"/>
      <c r="M1032" s="38" t="s">
        <v>5729</v>
      </c>
      <c r="N1032" s="552" t="s">
        <v>1902</v>
      </c>
      <c r="O1032" s="44" t="s">
        <v>2259</v>
      </c>
      <c r="P1032" s="580" t="s">
        <v>4455</v>
      </c>
      <c r="Q1032" s="590"/>
      <c r="R1032" s="53" t="s">
        <v>5007</v>
      </c>
      <c r="S1032" s="348" t="str">
        <f>IF(OR(TAB_DJD2_FELIN[[#This Row],[Décision DGA]]="OK",TAB_DJD2_FELIN[[#This Row],[Décision DGA]]="AVPE"),"Réponse faite","")</f>
        <v>Réponse faite</v>
      </c>
      <c r="T1032" s="349"/>
      <c r="U1032" s="349"/>
      <c r="V1032" s="349"/>
      <c r="W1032" s="351"/>
      <c r="X1032" s="352"/>
      <c r="Y1032" s="353"/>
      <c r="Z1032" s="325" t="s">
        <v>1521</v>
      </c>
      <c r="AA1032" s="63"/>
      <c r="AC1032" s="44"/>
    </row>
    <row r="1033" spans="1:31" ht="76.5" customHeight="1" x14ac:dyDescent="0.25">
      <c r="A1033" s="325">
        <v>1030</v>
      </c>
      <c r="B1033" s="371"/>
      <c r="C1033" s="371"/>
      <c r="D1033" s="371" t="s">
        <v>1485</v>
      </c>
      <c r="E1033" s="325" t="s">
        <v>1824</v>
      </c>
      <c r="F1033" s="372" t="s">
        <v>5648</v>
      </c>
      <c r="G1033" s="361" t="s">
        <v>1102</v>
      </c>
      <c r="H1033" s="354" t="s">
        <v>1233</v>
      </c>
      <c r="I1033" s="354">
        <v>45</v>
      </c>
      <c r="J1033" s="354" t="s">
        <v>121</v>
      </c>
      <c r="K1033" s="343"/>
      <c r="L1033" s="344"/>
      <c r="M1033" s="38" t="s">
        <v>5729</v>
      </c>
      <c r="N1033" s="552" t="s">
        <v>1902</v>
      </c>
      <c r="O1033" s="44" t="s">
        <v>2260</v>
      </c>
      <c r="P1033" s="580" t="s">
        <v>1979</v>
      </c>
      <c r="Q1033" s="587">
        <v>43360</v>
      </c>
      <c r="R1033" s="582" t="s">
        <v>5296</v>
      </c>
      <c r="S1033" s="348" t="str">
        <f>IF(OR(TAB_DJD2_FELIN[[#This Row],[Décision DGA]]="OK",TAB_DJD2_FELIN[[#This Row],[Décision DGA]]="AVPE"),"Réponse faite","")</f>
        <v/>
      </c>
      <c r="T1033" s="349"/>
      <c r="U1033" s="349"/>
      <c r="V1033" s="349"/>
      <c r="W1033" s="351"/>
      <c r="X1033" s="352"/>
      <c r="Y1033" s="353"/>
      <c r="Z1033" s="325" t="s">
        <v>1521</v>
      </c>
      <c r="AA1033" s="63"/>
      <c r="AC1033" s="44"/>
      <c r="AE1033" s="325" t="s">
        <v>1521</v>
      </c>
    </row>
    <row r="1034" spans="1:31" ht="114.75" customHeight="1" x14ac:dyDescent="0.25">
      <c r="A1034" s="325">
        <v>1031</v>
      </c>
      <c r="B1034" s="371"/>
      <c r="C1034" s="371"/>
      <c r="D1034" s="371" t="s">
        <v>1485</v>
      </c>
      <c r="E1034" s="325" t="s">
        <v>1824</v>
      </c>
      <c r="F1034" s="372" t="s">
        <v>5648</v>
      </c>
      <c r="G1034" s="361" t="s">
        <v>1104</v>
      </c>
      <c r="H1034" s="354" t="s">
        <v>1234</v>
      </c>
      <c r="I1034" s="354">
        <v>46</v>
      </c>
      <c r="J1034" s="354" t="s">
        <v>121</v>
      </c>
      <c r="K1034" s="343"/>
      <c r="L1034" s="344"/>
      <c r="M1034" s="38" t="s">
        <v>5729</v>
      </c>
      <c r="N1034" s="552" t="s">
        <v>1902</v>
      </c>
      <c r="O1034" s="44" t="s">
        <v>2261</v>
      </c>
      <c r="P1034" s="580" t="s">
        <v>1985</v>
      </c>
      <c r="Q1034" s="581"/>
      <c r="R1034" s="582"/>
      <c r="S1034" s="348" t="str">
        <f>IF(OR(TAB_DJD2_FELIN[[#This Row],[Décision DGA]]="OK",TAB_DJD2_FELIN[[#This Row],[Décision DGA]]="AVPE"),"Réponse faite","")</f>
        <v>Réponse faite</v>
      </c>
      <c r="T1034" s="349"/>
      <c r="U1034" s="349"/>
      <c r="V1034" s="349"/>
      <c r="W1034" s="351"/>
      <c r="X1034" s="352"/>
      <c r="Y1034" s="353"/>
      <c r="Z1034" s="325" t="s">
        <v>1521</v>
      </c>
      <c r="AA1034" s="63"/>
      <c r="AC1034" s="44"/>
    </row>
    <row r="1035" spans="1:31" ht="38.25" customHeight="1" x14ac:dyDescent="0.25">
      <c r="A1035" s="325">
        <v>1032</v>
      </c>
      <c r="B1035" s="371"/>
      <c r="C1035" s="371"/>
      <c r="D1035" s="371" t="s">
        <v>1485</v>
      </c>
      <c r="E1035" s="325" t="s">
        <v>1824</v>
      </c>
      <c r="F1035" s="372" t="s">
        <v>5648</v>
      </c>
      <c r="G1035" s="361" t="s">
        <v>1235</v>
      </c>
      <c r="H1035" s="354" t="s">
        <v>1236</v>
      </c>
      <c r="I1035" s="354">
        <v>160</v>
      </c>
      <c r="J1035" s="354" t="s">
        <v>46</v>
      </c>
      <c r="K1035" s="343"/>
      <c r="L1035" s="344"/>
      <c r="M1035" s="38" t="s">
        <v>5729</v>
      </c>
      <c r="N1035" s="552" t="s">
        <v>1902</v>
      </c>
      <c r="O1035" s="44" t="s">
        <v>2262</v>
      </c>
      <c r="P1035" s="580" t="s">
        <v>1985</v>
      </c>
      <c r="Q1035" s="581"/>
      <c r="R1035" s="582"/>
      <c r="S1035" s="348" t="str">
        <f>IF(OR(TAB_DJD2_FELIN[[#This Row],[Décision DGA]]="OK",TAB_DJD2_FELIN[[#This Row],[Décision DGA]]="AVPE"),"Réponse faite","")</f>
        <v>Réponse faite</v>
      </c>
      <c r="T1035" s="349"/>
      <c r="U1035" s="349"/>
      <c r="V1035" s="349"/>
      <c r="W1035" s="351"/>
      <c r="X1035" s="352"/>
      <c r="Y1035" s="353"/>
      <c r="Z1035" s="325" t="s">
        <v>1521</v>
      </c>
      <c r="AA1035" s="63"/>
      <c r="AC1035" s="44"/>
    </row>
    <row r="1036" spans="1:31" ht="30" customHeight="1" x14ac:dyDescent="0.25">
      <c r="A1036" s="325">
        <v>1033</v>
      </c>
      <c r="B1036" s="371"/>
      <c r="C1036" s="371"/>
      <c r="D1036" s="371" t="s">
        <v>1485</v>
      </c>
      <c r="E1036" s="325" t="s">
        <v>1824</v>
      </c>
      <c r="F1036" s="372" t="s">
        <v>5648</v>
      </c>
      <c r="G1036" s="361" t="s">
        <v>1237</v>
      </c>
      <c r="H1036" s="354" t="s">
        <v>1236</v>
      </c>
      <c r="I1036" s="354">
        <v>160</v>
      </c>
      <c r="J1036" s="354" t="s">
        <v>46</v>
      </c>
      <c r="K1036" s="343"/>
      <c r="L1036" s="344"/>
      <c r="M1036" s="38" t="s">
        <v>5729</v>
      </c>
      <c r="N1036" s="552" t="s">
        <v>1902</v>
      </c>
      <c r="O1036" s="44" t="s">
        <v>2263</v>
      </c>
      <c r="P1036" s="580" t="s">
        <v>1985</v>
      </c>
      <c r="Q1036" s="581"/>
      <c r="R1036" s="582"/>
      <c r="S1036" s="348" t="str">
        <f>IF(OR(TAB_DJD2_FELIN[[#This Row],[Décision DGA]]="OK",TAB_DJD2_FELIN[[#This Row],[Décision DGA]]="AVPE"),"Réponse faite","")</f>
        <v>Réponse faite</v>
      </c>
      <c r="T1036" s="349"/>
      <c r="U1036" s="349"/>
      <c r="V1036" s="349"/>
      <c r="W1036" s="351"/>
      <c r="X1036" s="352"/>
      <c r="Y1036" s="353"/>
      <c r="Z1036" s="325" t="s">
        <v>1521</v>
      </c>
      <c r="AA1036" s="63"/>
      <c r="AC1036" s="44"/>
    </row>
    <row r="1037" spans="1:31" ht="51" customHeight="1" x14ac:dyDescent="0.25">
      <c r="A1037" s="325">
        <v>1034</v>
      </c>
      <c r="B1037" s="371"/>
      <c r="C1037" s="371"/>
      <c r="D1037" s="371" t="s">
        <v>1485</v>
      </c>
      <c r="E1037" s="325" t="s">
        <v>1824</v>
      </c>
      <c r="F1037" s="372" t="s">
        <v>5648</v>
      </c>
      <c r="G1037" s="361" t="s">
        <v>1238</v>
      </c>
      <c r="H1037" s="354" t="s">
        <v>1239</v>
      </c>
      <c r="I1037" s="354">
        <v>163</v>
      </c>
      <c r="J1037" s="354" t="s">
        <v>121</v>
      </c>
      <c r="K1037" s="343"/>
      <c r="L1037" s="344"/>
      <c r="M1037" s="38" t="s">
        <v>5729</v>
      </c>
      <c r="N1037" s="552" t="s">
        <v>1907</v>
      </c>
      <c r="O1037" s="44" t="s">
        <v>2264</v>
      </c>
      <c r="P1037" s="580" t="s">
        <v>1985</v>
      </c>
      <c r="Q1037" s="581"/>
      <c r="R1037" s="582"/>
      <c r="S1037" s="348" t="str">
        <f>IF(OR(TAB_DJD2_FELIN[[#This Row],[Décision DGA]]="OK",TAB_DJD2_FELIN[[#This Row],[Décision DGA]]="AVPE"),"Réponse faite","")</f>
        <v>Réponse faite</v>
      </c>
      <c r="T1037" s="349"/>
      <c r="U1037" s="349"/>
      <c r="V1037" s="349"/>
      <c r="W1037" s="351"/>
      <c r="X1037" s="352"/>
      <c r="Y1037" s="353"/>
      <c r="Z1037" s="325" t="s">
        <v>1521</v>
      </c>
      <c r="AA1037" s="63"/>
      <c r="AC1037" s="44"/>
    </row>
    <row r="1038" spans="1:31" ht="102" customHeight="1" x14ac:dyDescent="0.25">
      <c r="A1038" s="325">
        <v>1035</v>
      </c>
      <c r="B1038" s="371"/>
      <c r="C1038" s="371"/>
      <c r="D1038" s="371" t="s">
        <v>1485</v>
      </c>
      <c r="E1038" s="325" t="s">
        <v>1824</v>
      </c>
      <c r="F1038" s="372" t="s">
        <v>5648</v>
      </c>
      <c r="G1038" s="361" t="s">
        <v>1106</v>
      </c>
      <c r="H1038" s="354" t="s">
        <v>1240</v>
      </c>
      <c r="I1038" s="354">
        <v>47</v>
      </c>
      <c r="J1038" s="354" t="s">
        <v>121</v>
      </c>
      <c r="K1038" s="343"/>
      <c r="L1038" s="344"/>
      <c r="M1038" s="38" t="s">
        <v>5729</v>
      </c>
      <c r="N1038" s="552" t="s">
        <v>1902</v>
      </c>
      <c r="O1038" s="44" t="s">
        <v>2265</v>
      </c>
      <c r="P1038" s="580" t="s">
        <v>1985</v>
      </c>
      <c r="Q1038" s="587">
        <v>43360</v>
      </c>
      <c r="R1038" s="582" t="s">
        <v>5295</v>
      </c>
      <c r="S1038" s="348" t="str">
        <f>IF(OR(TAB_DJD2_FELIN[[#This Row],[Décision DGA]]="OK",TAB_DJD2_FELIN[[#This Row],[Décision DGA]]="AVPE"),"Réponse faite","")</f>
        <v>Réponse faite</v>
      </c>
      <c r="T1038" s="349"/>
      <c r="U1038" s="349"/>
      <c r="V1038" s="349"/>
      <c r="W1038" s="351"/>
      <c r="X1038" s="352"/>
      <c r="Y1038" s="353"/>
      <c r="Z1038" s="325" t="s">
        <v>1521</v>
      </c>
      <c r="AA1038" s="63"/>
      <c r="AC1038" s="44"/>
      <c r="AE1038" s="325" t="s">
        <v>1521</v>
      </c>
    </row>
    <row r="1039" spans="1:31" ht="165.75" customHeight="1" x14ac:dyDescent="0.25">
      <c r="A1039" s="325">
        <v>1036</v>
      </c>
      <c r="B1039" s="371"/>
      <c r="C1039" s="371"/>
      <c r="D1039" s="371" t="s">
        <v>1485</v>
      </c>
      <c r="E1039" s="325" t="s">
        <v>1824</v>
      </c>
      <c r="F1039" s="372" t="s">
        <v>5648</v>
      </c>
      <c r="G1039" s="361" t="s">
        <v>1125</v>
      </c>
      <c r="H1039" s="354" t="s">
        <v>1241</v>
      </c>
      <c r="I1039" s="354">
        <v>167</v>
      </c>
      <c r="J1039" s="354" t="s">
        <v>121</v>
      </c>
      <c r="K1039" s="343"/>
      <c r="L1039" s="344"/>
      <c r="M1039" s="38" t="s">
        <v>5729</v>
      </c>
      <c r="N1039" s="552" t="s">
        <v>1902</v>
      </c>
      <c r="O1039" s="44" t="s">
        <v>2223</v>
      </c>
      <c r="P1039" s="580" t="s">
        <v>1985</v>
      </c>
      <c r="Q1039" s="581"/>
      <c r="R1039" s="582"/>
      <c r="S1039" s="348" t="str">
        <f>IF(OR(TAB_DJD2_FELIN[[#This Row],[Décision DGA]]="OK",TAB_DJD2_FELIN[[#This Row],[Décision DGA]]="AVPE"),"Réponse faite","")</f>
        <v>Réponse faite</v>
      </c>
      <c r="T1039" s="349"/>
      <c r="U1039" s="349"/>
      <c r="V1039" s="349"/>
      <c r="W1039" s="351"/>
      <c r="X1039" s="352"/>
      <c r="Y1039" s="353"/>
      <c r="Z1039" s="325" t="s">
        <v>1521</v>
      </c>
      <c r="AA1039" s="63"/>
      <c r="AC1039" s="44"/>
    </row>
    <row r="1040" spans="1:31" ht="51" customHeight="1" x14ac:dyDescent="0.25">
      <c r="A1040" s="325">
        <v>1037</v>
      </c>
      <c r="B1040" s="371"/>
      <c r="C1040" s="371"/>
      <c r="D1040" s="371" t="s">
        <v>1485</v>
      </c>
      <c r="E1040" s="325" t="s">
        <v>1824</v>
      </c>
      <c r="F1040" s="372" t="s">
        <v>5648</v>
      </c>
      <c r="G1040" s="361" t="s">
        <v>1242</v>
      </c>
      <c r="H1040" s="354" t="s">
        <v>1243</v>
      </c>
      <c r="I1040" s="354">
        <v>167</v>
      </c>
      <c r="J1040" s="354" t="s">
        <v>46</v>
      </c>
      <c r="K1040" s="343"/>
      <c r="L1040" s="344"/>
      <c r="M1040" s="38" t="s">
        <v>5729</v>
      </c>
      <c r="N1040" s="552" t="s">
        <v>1902</v>
      </c>
      <c r="O1040" s="44" t="s">
        <v>2266</v>
      </c>
      <c r="P1040" s="580" t="s">
        <v>1985</v>
      </c>
      <c r="Q1040" s="581"/>
      <c r="R1040" s="582"/>
      <c r="S1040" s="348" t="str">
        <f>IF(OR(TAB_DJD2_FELIN[[#This Row],[Décision DGA]]="OK",TAB_DJD2_FELIN[[#This Row],[Décision DGA]]="AVPE"),"Réponse faite","")</f>
        <v>Réponse faite</v>
      </c>
      <c r="T1040" s="349"/>
      <c r="U1040" s="349"/>
      <c r="V1040" s="349"/>
      <c r="W1040" s="351"/>
      <c r="X1040" s="352"/>
      <c r="Y1040" s="353"/>
      <c r="Z1040" s="325" t="s">
        <v>1521</v>
      </c>
      <c r="AA1040" s="63"/>
      <c r="AC1040" s="44"/>
    </row>
    <row r="1041" spans="1:31" ht="76.5" customHeight="1" x14ac:dyDescent="0.25">
      <c r="A1041" s="325">
        <v>1038</v>
      </c>
      <c r="B1041" s="371"/>
      <c r="C1041" s="371"/>
      <c r="D1041" s="371" t="s">
        <v>1485</v>
      </c>
      <c r="E1041" s="325" t="s">
        <v>1824</v>
      </c>
      <c r="F1041" s="372" t="s">
        <v>5648</v>
      </c>
      <c r="G1041" s="361" t="s">
        <v>1126</v>
      </c>
      <c r="H1041" s="354" t="s">
        <v>1244</v>
      </c>
      <c r="I1041" s="354">
        <v>169</v>
      </c>
      <c r="J1041" s="354" t="s">
        <v>121</v>
      </c>
      <c r="K1041" s="343"/>
      <c r="L1041" s="344"/>
      <c r="M1041" s="38" t="s">
        <v>5729</v>
      </c>
      <c r="N1041" s="552" t="s">
        <v>1902</v>
      </c>
      <c r="O1041" s="44" t="s">
        <v>2267</v>
      </c>
      <c r="P1041" s="580" t="s">
        <v>1985</v>
      </c>
      <c r="Q1041" s="581"/>
      <c r="R1041" s="582"/>
      <c r="S1041" s="348" t="str">
        <f>IF(OR(TAB_DJD2_FELIN[[#This Row],[Décision DGA]]="OK",TAB_DJD2_FELIN[[#This Row],[Décision DGA]]="AVPE"),"Réponse faite","")</f>
        <v>Réponse faite</v>
      </c>
      <c r="T1041" s="349"/>
      <c r="U1041" s="349"/>
      <c r="V1041" s="349"/>
      <c r="W1041" s="351"/>
      <c r="X1041" s="352"/>
      <c r="Y1041" s="353"/>
      <c r="Z1041" s="325" t="s">
        <v>1521</v>
      </c>
      <c r="AA1041" s="63"/>
      <c r="AC1041" s="44"/>
    </row>
    <row r="1042" spans="1:31" ht="38.25" customHeight="1" x14ac:dyDescent="0.25">
      <c r="A1042" s="325">
        <v>1039</v>
      </c>
      <c r="B1042" s="371"/>
      <c r="C1042" s="371"/>
      <c r="D1042" s="371" t="s">
        <v>1485</v>
      </c>
      <c r="E1042" s="325" t="s">
        <v>1824</v>
      </c>
      <c r="F1042" s="372" t="s">
        <v>5648</v>
      </c>
      <c r="G1042" s="361" t="s">
        <v>1245</v>
      </c>
      <c r="H1042" s="354" t="s">
        <v>1244</v>
      </c>
      <c r="I1042" s="354">
        <v>169</v>
      </c>
      <c r="J1042" s="354" t="s">
        <v>46</v>
      </c>
      <c r="K1042" s="343"/>
      <c r="L1042" s="344"/>
      <c r="M1042" s="38" t="s">
        <v>5729</v>
      </c>
      <c r="N1042" s="552" t="s">
        <v>1902</v>
      </c>
      <c r="O1042" s="44" t="s">
        <v>2268</v>
      </c>
      <c r="P1042" s="580" t="s">
        <v>1985</v>
      </c>
      <c r="Q1042" s="581"/>
      <c r="R1042" s="582"/>
      <c r="S1042" s="348" t="str">
        <f>IF(OR(TAB_DJD2_FELIN[[#This Row],[Décision DGA]]="OK",TAB_DJD2_FELIN[[#This Row],[Décision DGA]]="AVPE"),"Réponse faite","")</f>
        <v>Réponse faite</v>
      </c>
      <c r="T1042" s="349"/>
      <c r="U1042" s="349"/>
      <c r="V1042" s="349"/>
      <c r="W1042" s="351"/>
      <c r="X1042" s="352"/>
      <c r="Y1042" s="353"/>
      <c r="Z1042" s="325" t="s">
        <v>1521</v>
      </c>
      <c r="AA1042" s="63"/>
      <c r="AC1042" s="44"/>
      <c r="AE1042" s="325" t="s">
        <v>1521</v>
      </c>
    </row>
    <row r="1043" spans="1:31" ht="38.25" customHeight="1" x14ac:dyDescent="0.25">
      <c r="A1043" s="325">
        <v>1040</v>
      </c>
      <c r="B1043" s="371"/>
      <c r="C1043" s="371"/>
      <c r="D1043" s="371" t="s">
        <v>1485</v>
      </c>
      <c r="E1043" s="325" t="s">
        <v>1824</v>
      </c>
      <c r="F1043" s="372" t="s">
        <v>5648</v>
      </c>
      <c r="G1043" s="361" t="s">
        <v>1246</v>
      </c>
      <c r="H1043" s="354" t="s">
        <v>1247</v>
      </c>
      <c r="I1043" s="354">
        <v>170</v>
      </c>
      <c r="J1043" s="354" t="s">
        <v>46</v>
      </c>
      <c r="K1043" s="343"/>
      <c r="L1043" s="344"/>
      <c r="M1043" s="38" t="s">
        <v>5729</v>
      </c>
      <c r="N1043" s="552" t="s">
        <v>1902</v>
      </c>
      <c r="O1043" s="44" t="s">
        <v>2269</v>
      </c>
      <c r="P1043" s="580" t="s">
        <v>1985</v>
      </c>
      <c r="Q1043" s="581"/>
      <c r="R1043" s="582"/>
      <c r="S1043" s="348" t="str">
        <f>IF(OR(TAB_DJD2_FELIN[[#This Row],[Décision DGA]]="OK",TAB_DJD2_FELIN[[#This Row],[Décision DGA]]="AVPE"),"Réponse faite","")</f>
        <v>Réponse faite</v>
      </c>
      <c r="T1043" s="349"/>
      <c r="U1043" s="349"/>
      <c r="V1043" s="349"/>
      <c r="W1043" s="351"/>
      <c r="X1043" s="352"/>
      <c r="Y1043" s="353"/>
      <c r="Z1043" s="325" t="s">
        <v>1521</v>
      </c>
      <c r="AA1043" s="63"/>
      <c r="AC1043" s="44"/>
    </row>
    <row r="1044" spans="1:31" ht="114.75" customHeight="1" x14ac:dyDescent="0.25">
      <c r="A1044" s="325">
        <v>1041</v>
      </c>
      <c r="B1044" s="371"/>
      <c r="C1044" s="371"/>
      <c r="D1044" s="371" t="s">
        <v>1485</v>
      </c>
      <c r="E1044" s="325" t="s">
        <v>1824</v>
      </c>
      <c r="F1044" s="372" t="s">
        <v>5648</v>
      </c>
      <c r="G1044" s="361" t="s">
        <v>1131</v>
      </c>
      <c r="H1044" s="354" t="s">
        <v>1247</v>
      </c>
      <c r="I1044" s="354">
        <v>171</v>
      </c>
      <c r="J1044" s="354" t="s">
        <v>46</v>
      </c>
      <c r="K1044" s="343"/>
      <c r="L1044" s="344"/>
      <c r="M1044" s="38" t="s">
        <v>5729</v>
      </c>
      <c r="N1044" s="552" t="s">
        <v>1902</v>
      </c>
      <c r="O1044" s="44" t="s">
        <v>2270</v>
      </c>
      <c r="P1044" s="580" t="s">
        <v>1985</v>
      </c>
      <c r="Q1044" s="581"/>
      <c r="R1044" s="582"/>
      <c r="S1044" s="348" t="str">
        <f>IF(OR(TAB_DJD2_FELIN[[#This Row],[Décision DGA]]="OK",TAB_DJD2_FELIN[[#This Row],[Décision DGA]]="AVPE"),"Réponse faite","")</f>
        <v>Réponse faite</v>
      </c>
      <c r="T1044" s="349"/>
      <c r="U1044" s="349"/>
      <c r="V1044" s="349"/>
      <c r="W1044" s="351"/>
      <c r="X1044" s="352"/>
      <c r="Y1044" s="353"/>
      <c r="Z1044" s="325" t="s">
        <v>1521</v>
      </c>
      <c r="AA1044" s="63"/>
      <c r="AC1044" s="44"/>
    </row>
    <row r="1045" spans="1:31" ht="51" customHeight="1" x14ac:dyDescent="0.25">
      <c r="A1045" s="325">
        <v>1042</v>
      </c>
      <c r="B1045" s="371"/>
      <c r="C1045" s="371"/>
      <c r="D1045" s="371" t="s">
        <v>1485</v>
      </c>
      <c r="E1045" s="325" t="s">
        <v>1824</v>
      </c>
      <c r="F1045" s="372" t="s">
        <v>5648</v>
      </c>
      <c r="G1045" s="361" t="s">
        <v>1146</v>
      </c>
      <c r="H1045" s="354" t="s">
        <v>1247</v>
      </c>
      <c r="I1045" s="354">
        <v>171</v>
      </c>
      <c r="J1045" s="354" t="s">
        <v>46</v>
      </c>
      <c r="K1045" s="343"/>
      <c r="L1045" s="344"/>
      <c r="M1045" s="38" t="s">
        <v>5729</v>
      </c>
      <c r="N1045" s="552" t="s">
        <v>1902</v>
      </c>
      <c r="O1045" s="44" t="s">
        <v>2271</v>
      </c>
      <c r="P1045" s="580" t="s">
        <v>1985</v>
      </c>
      <c r="Q1045" s="581"/>
      <c r="R1045" s="582"/>
      <c r="S1045" s="348" t="str">
        <f>IF(OR(TAB_DJD2_FELIN[[#This Row],[Décision DGA]]="OK",TAB_DJD2_FELIN[[#This Row],[Décision DGA]]="AVPE"),"Réponse faite","")</f>
        <v>Réponse faite</v>
      </c>
      <c r="T1045" s="349"/>
      <c r="U1045" s="349"/>
      <c r="V1045" s="349"/>
      <c r="W1045" s="351"/>
      <c r="X1045" s="352"/>
      <c r="Y1045" s="353"/>
      <c r="Z1045" s="325" t="s">
        <v>1521</v>
      </c>
      <c r="AA1045" s="63"/>
      <c r="AC1045" s="44"/>
    </row>
    <row r="1046" spans="1:31" ht="51" customHeight="1" x14ac:dyDescent="0.25">
      <c r="A1046" s="325">
        <v>1043</v>
      </c>
      <c r="B1046" s="371"/>
      <c r="C1046" s="371"/>
      <c r="D1046" s="371" t="s">
        <v>1485</v>
      </c>
      <c r="E1046" s="325" t="s">
        <v>1824</v>
      </c>
      <c r="F1046" s="372" t="s">
        <v>5648</v>
      </c>
      <c r="G1046" s="361" t="s">
        <v>1108</v>
      </c>
      <c r="H1046" s="354" t="s">
        <v>1248</v>
      </c>
      <c r="I1046" s="354">
        <v>49</v>
      </c>
      <c r="J1046" s="354" t="s">
        <v>121</v>
      </c>
      <c r="K1046" s="343"/>
      <c r="L1046" s="344"/>
      <c r="M1046" s="38" t="s">
        <v>5729</v>
      </c>
      <c r="N1046" s="552" t="s">
        <v>1902</v>
      </c>
      <c r="O1046" s="44" t="s">
        <v>2272</v>
      </c>
      <c r="P1046" s="580" t="s">
        <v>4455</v>
      </c>
      <c r="Q1046" s="590"/>
      <c r="R1046" s="53" t="s">
        <v>5008</v>
      </c>
      <c r="S1046" s="348" t="str">
        <f>IF(OR(TAB_DJD2_FELIN[[#This Row],[Décision DGA]]="OK",TAB_DJD2_FELIN[[#This Row],[Décision DGA]]="AVPE"),"Réponse faite","")</f>
        <v>Réponse faite</v>
      </c>
      <c r="T1046" s="349"/>
      <c r="U1046" s="349"/>
      <c r="V1046" s="349"/>
      <c r="W1046" s="351"/>
      <c r="X1046" s="352"/>
      <c r="Y1046" s="353"/>
      <c r="Z1046" s="325" t="s">
        <v>1521</v>
      </c>
      <c r="AA1046" s="63"/>
      <c r="AC1046" s="44"/>
    </row>
    <row r="1047" spans="1:31" ht="102" customHeight="1" x14ac:dyDescent="0.25">
      <c r="A1047" s="325">
        <v>1044</v>
      </c>
      <c r="B1047" s="371"/>
      <c r="C1047" s="371"/>
      <c r="D1047" s="371" t="s">
        <v>1485</v>
      </c>
      <c r="E1047" s="325" t="s">
        <v>1824</v>
      </c>
      <c r="F1047" s="372" t="s">
        <v>5648</v>
      </c>
      <c r="G1047" s="361" t="s">
        <v>1110</v>
      </c>
      <c r="H1047" s="354" t="s">
        <v>1249</v>
      </c>
      <c r="I1047" s="354">
        <v>53</v>
      </c>
      <c r="J1047" s="354" t="s">
        <v>121</v>
      </c>
      <c r="K1047" s="343"/>
      <c r="L1047" s="344"/>
      <c r="M1047" s="38" t="s">
        <v>5729</v>
      </c>
      <c r="N1047" s="552" t="s">
        <v>1907</v>
      </c>
      <c r="O1047" s="44" t="s">
        <v>2273</v>
      </c>
      <c r="P1047" s="580" t="s">
        <v>1985</v>
      </c>
      <c r="Q1047" s="581"/>
      <c r="R1047" s="582"/>
      <c r="S1047" s="348" t="str">
        <f>IF(OR(TAB_DJD2_FELIN[[#This Row],[Décision DGA]]="OK",TAB_DJD2_FELIN[[#This Row],[Décision DGA]]="AVPE"),"Réponse faite","")</f>
        <v>Réponse faite</v>
      </c>
      <c r="T1047" s="349"/>
      <c r="U1047" s="349"/>
      <c r="V1047" s="349"/>
      <c r="W1047" s="351"/>
      <c r="X1047" s="352"/>
      <c r="Y1047" s="353"/>
      <c r="Z1047" s="325" t="s">
        <v>1521</v>
      </c>
      <c r="AA1047" s="63"/>
      <c r="AC1047" s="44"/>
    </row>
    <row r="1048" spans="1:31" ht="114.75" customHeight="1" x14ac:dyDescent="0.25">
      <c r="A1048" s="325">
        <v>1045</v>
      </c>
      <c r="B1048" s="371"/>
      <c r="C1048" s="371"/>
      <c r="D1048" s="371" t="s">
        <v>1485</v>
      </c>
      <c r="E1048" s="325" t="s">
        <v>1824</v>
      </c>
      <c r="F1048" s="372" t="s">
        <v>5648</v>
      </c>
      <c r="G1048" s="361" t="s">
        <v>1127</v>
      </c>
      <c r="H1048" s="354" t="s">
        <v>1250</v>
      </c>
      <c r="I1048" s="354">
        <v>56</v>
      </c>
      <c r="J1048" s="354" t="s">
        <v>46</v>
      </c>
      <c r="K1048" s="343"/>
      <c r="L1048" s="344"/>
      <c r="M1048" s="38" t="s">
        <v>5729</v>
      </c>
      <c r="N1048" s="552" t="s">
        <v>1902</v>
      </c>
      <c r="O1048" s="44" t="s">
        <v>2274</v>
      </c>
      <c r="P1048" s="580" t="s">
        <v>1985</v>
      </c>
      <c r="Q1048" s="581"/>
      <c r="R1048" s="582"/>
      <c r="S1048" s="348" t="str">
        <f>IF(OR(TAB_DJD2_FELIN[[#This Row],[Décision DGA]]="OK",TAB_DJD2_FELIN[[#This Row],[Décision DGA]]="AVPE"),"Réponse faite","")</f>
        <v>Réponse faite</v>
      </c>
      <c r="T1048" s="349"/>
      <c r="U1048" s="349"/>
      <c r="V1048" s="349"/>
      <c r="W1048" s="351"/>
      <c r="X1048" s="352"/>
      <c r="Y1048" s="353"/>
      <c r="Z1048" s="325" t="s">
        <v>1521</v>
      </c>
      <c r="AA1048" s="63"/>
      <c r="AC1048" s="44"/>
    </row>
    <row r="1049" spans="1:31" ht="38.25" customHeight="1" x14ac:dyDescent="0.25">
      <c r="A1049" s="325">
        <v>1046</v>
      </c>
      <c r="B1049" s="371"/>
      <c r="C1049" s="371"/>
      <c r="D1049" s="371" t="s">
        <v>1485</v>
      </c>
      <c r="E1049" s="325" t="s">
        <v>1824</v>
      </c>
      <c r="F1049" s="372" t="s">
        <v>5648</v>
      </c>
      <c r="G1049" s="361" t="s">
        <v>1129</v>
      </c>
      <c r="H1049" s="354" t="s">
        <v>1251</v>
      </c>
      <c r="I1049" s="354">
        <v>59</v>
      </c>
      <c r="J1049" s="354" t="s">
        <v>46</v>
      </c>
      <c r="K1049" s="343"/>
      <c r="L1049" s="344"/>
      <c r="M1049" s="38" t="s">
        <v>5729</v>
      </c>
      <c r="N1049" s="552" t="s">
        <v>1902</v>
      </c>
      <c r="O1049" s="44" t="s">
        <v>2275</v>
      </c>
      <c r="P1049" s="580" t="s">
        <v>1985</v>
      </c>
      <c r="Q1049" s="581"/>
      <c r="R1049" s="582"/>
      <c r="S1049" s="348" t="str">
        <f>IF(OR(TAB_DJD2_FELIN[[#This Row],[Décision DGA]]="OK",TAB_DJD2_FELIN[[#This Row],[Décision DGA]]="AVPE"),"Réponse faite","")</f>
        <v>Réponse faite</v>
      </c>
      <c r="T1049" s="349"/>
      <c r="U1049" s="349"/>
      <c r="V1049" s="349"/>
      <c r="W1049" s="351"/>
      <c r="X1049" s="352"/>
      <c r="Y1049" s="353"/>
      <c r="Z1049" s="325" t="s">
        <v>1521</v>
      </c>
      <c r="AA1049" s="63"/>
      <c r="AC1049" s="44"/>
    </row>
    <row r="1050" spans="1:31" ht="51" customHeight="1" x14ac:dyDescent="0.25">
      <c r="A1050" s="325">
        <v>1047</v>
      </c>
      <c r="B1050" s="371"/>
      <c r="C1050" s="371"/>
      <c r="D1050" s="371" t="s">
        <v>1485</v>
      </c>
      <c r="E1050" s="325" t="s">
        <v>1824</v>
      </c>
      <c r="F1050" s="372" t="s">
        <v>5648</v>
      </c>
      <c r="G1050" s="361" t="s">
        <v>1135</v>
      </c>
      <c r="H1050" s="354" t="s">
        <v>1251</v>
      </c>
      <c r="I1050" s="354">
        <v>59</v>
      </c>
      <c r="J1050" s="354" t="s">
        <v>46</v>
      </c>
      <c r="K1050" s="343"/>
      <c r="L1050" s="344"/>
      <c r="M1050" s="38" t="s">
        <v>5729</v>
      </c>
      <c r="N1050" s="552" t="s">
        <v>1902</v>
      </c>
      <c r="O1050" s="44" t="s">
        <v>2276</v>
      </c>
      <c r="P1050" s="580" t="s">
        <v>1985</v>
      </c>
      <c r="Q1050" s="581"/>
      <c r="R1050" s="582"/>
      <c r="S1050" s="348" t="str">
        <f>IF(OR(TAB_DJD2_FELIN[[#This Row],[Décision DGA]]="OK",TAB_DJD2_FELIN[[#This Row],[Décision DGA]]="AVPE"),"Réponse faite","")</f>
        <v>Réponse faite</v>
      </c>
      <c r="T1050" s="349"/>
      <c r="U1050" s="349"/>
      <c r="V1050" s="349"/>
      <c r="W1050" s="351"/>
      <c r="X1050" s="352"/>
      <c r="Y1050" s="353"/>
      <c r="Z1050" s="325" t="s">
        <v>1521</v>
      </c>
      <c r="AA1050" s="63"/>
      <c r="AC1050" s="44"/>
    </row>
    <row r="1051" spans="1:31" ht="30" customHeight="1" x14ac:dyDescent="0.25">
      <c r="A1051" s="325">
        <v>1048</v>
      </c>
      <c r="B1051" s="371"/>
      <c r="C1051" s="371"/>
      <c r="D1051" s="371" t="s">
        <v>1485</v>
      </c>
      <c r="E1051" s="325" t="s">
        <v>1824</v>
      </c>
      <c r="F1051" s="372" t="s">
        <v>5648</v>
      </c>
      <c r="G1051" s="361" t="s">
        <v>1139</v>
      </c>
      <c r="H1051" s="354" t="s">
        <v>1252</v>
      </c>
      <c r="I1051" s="354">
        <v>63</v>
      </c>
      <c r="J1051" s="354" t="s">
        <v>46</v>
      </c>
      <c r="K1051" s="343"/>
      <c r="L1051" s="344"/>
      <c r="M1051" s="38" t="s">
        <v>5729</v>
      </c>
      <c r="N1051" s="552" t="s">
        <v>1902</v>
      </c>
      <c r="O1051" s="44" t="s">
        <v>2277</v>
      </c>
      <c r="P1051" s="580" t="s">
        <v>1985</v>
      </c>
      <c r="Q1051" s="581"/>
      <c r="R1051" s="582"/>
      <c r="S1051" s="348" t="str">
        <f>IF(OR(TAB_DJD2_FELIN[[#This Row],[Décision DGA]]="OK",TAB_DJD2_FELIN[[#This Row],[Décision DGA]]="AVPE"),"Réponse faite","")</f>
        <v>Réponse faite</v>
      </c>
      <c r="T1051" s="349"/>
      <c r="U1051" s="349"/>
      <c r="V1051" s="349"/>
      <c r="W1051" s="351"/>
      <c r="X1051" s="352"/>
      <c r="Y1051" s="353"/>
      <c r="Z1051" s="325" t="s">
        <v>1521</v>
      </c>
      <c r="AA1051" s="63"/>
      <c r="AC1051" s="44"/>
    </row>
    <row r="1052" spans="1:31" ht="30" customHeight="1" x14ac:dyDescent="0.25">
      <c r="A1052" s="325">
        <v>1049</v>
      </c>
      <c r="B1052" s="371"/>
      <c r="C1052" s="371"/>
      <c r="D1052" s="371" t="s">
        <v>1485</v>
      </c>
      <c r="E1052" s="325" t="s">
        <v>1824</v>
      </c>
      <c r="F1052" s="372" t="s">
        <v>5648</v>
      </c>
      <c r="G1052" s="361" t="s">
        <v>1141</v>
      </c>
      <c r="H1052" s="354" t="s">
        <v>1252</v>
      </c>
      <c r="I1052" s="354">
        <v>63</v>
      </c>
      <c r="J1052" s="354" t="s">
        <v>19</v>
      </c>
      <c r="K1052" s="343"/>
      <c r="L1052" s="344"/>
      <c r="M1052" s="38" t="s">
        <v>5729</v>
      </c>
      <c r="N1052" s="552" t="s">
        <v>1902</v>
      </c>
      <c r="O1052" s="44" t="s">
        <v>2243</v>
      </c>
      <c r="P1052" s="580" t="s">
        <v>1985</v>
      </c>
      <c r="Q1052" s="581"/>
      <c r="R1052" s="582" t="s">
        <v>4461</v>
      </c>
      <c r="S1052" s="348" t="str">
        <f>IF(OR(TAB_DJD2_FELIN[[#This Row],[Décision DGA]]="OK",TAB_DJD2_FELIN[[#This Row],[Décision DGA]]="AVPE"),"Réponse faite","")</f>
        <v>Réponse faite</v>
      </c>
      <c r="T1052" s="349"/>
      <c r="U1052" s="349"/>
      <c r="V1052" s="349"/>
      <c r="W1052" s="351"/>
      <c r="X1052" s="352"/>
      <c r="Y1052" s="353"/>
      <c r="AA1052" s="63"/>
      <c r="AC1052" s="44"/>
      <c r="AE1052" s="325" t="s">
        <v>1521</v>
      </c>
    </row>
    <row r="1053" spans="1:31" ht="51" customHeight="1" x14ac:dyDescent="0.25">
      <c r="A1053" s="325">
        <v>1050</v>
      </c>
      <c r="B1053" s="371"/>
      <c r="C1053" s="371"/>
      <c r="D1053" s="371" t="s">
        <v>1485</v>
      </c>
      <c r="E1053" s="325" t="s">
        <v>1824</v>
      </c>
      <c r="F1053" s="372" t="s">
        <v>5648</v>
      </c>
      <c r="G1053" s="361" t="s">
        <v>1142</v>
      </c>
      <c r="H1053" s="466" t="s">
        <v>1253</v>
      </c>
      <c r="I1053" s="354">
        <v>64</v>
      </c>
      <c r="J1053" s="354" t="s">
        <v>46</v>
      </c>
      <c r="K1053" s="343"/>
      <c r="L1053" s="344"/>
      <c r="M1053" s="38" t="s">
        <v>5729</v>
      </c>
      <c r="N1053" s="552" t="s">
        <v>1902</v>
      </c>
      <c r="O1053" s="44" t="s">
        <v>2278</v>
      </c>
      <c r="P1053" s="580" t="s">
        <v>1985</v>
      </c>
      <c r="Q1053" s="581"/>
      <c r="R1053" s="582"/>
      <c r="S1053" s="348" t="str">
        <f>IF(OR(TAB_DJD2_FELIN[[#This Row],[Décision DGA]]="OK",TAB_DJD2_FELIN[[#This Row],[Décision DGA]]="AVPE"),"Réponse faite","")</f>
        <v>Réponse faite</v>
      </c>
      <c r="T1053" s="349"/>
      <c r="U1053" s="349"/>
      <c r="V1053" s="349"/>
      <c r="W1053" s="351"/>
      <c r="X1053" s="352"/>
      <c r="Y1053" s="353"/>
      <c r="Z1053" s="325" t="s">
        <v>1521</v>
      </c>
      <c r="AA1053" s="63"/>
      <c r="AC1053" s="44"/>
    </row>
    <row r="1054" spans="1:31" ht="30" customHeight="1" x14ac:dyDescent="0.25">
      <c r="A1054" s="325">
        <v>1051</v>
      </c>
      <c r="B1054" s="371"/>
      <c r="C1054" s="371"/>
      <c r="D1054" s="371" t="s">
        <v>1485</v>
      </c>
      <c r="E1054" s="325" t="s">
        <v>1824</v>
      </c>
      <c r="F1054" s="372" t="s">
        <v>5648</v>
      </c>
      <c r="G1054" s="361" t="s">
        <v>1144</v>
      </c>
      <c r="H1054" s="354" t="s">
        <v>1254</v>
      </c>
      <c r="I1054" s="354">
        <v>65</v>
      </c>
      <c r="J1054" s="354" t="s">
        <v>46</v>
      </c>
      <c r="K1054" s="343"/>
      <c r="L1054" s="344"/>
      <c r="M1054" s="38" t="s">
        <v>5729</v>
      </c>
      <c r="N1054" s="552" t="s">
        <v>1902</v>
      </c>
      <c r="O1054" s="44" t="s">
        <v>2279</v>
      </c>
      <c r="P1054" s="580" t="s">
        <v>1985</v>
      </c>
      <c r="Q1054" s="581"/>
      <c r="R1054" s="582"/>
      <c r="S1054" s="348" t="str">
        <f>IF(OR(TAB_DJD2_FELIN[[#This Row],[Décision DGA]]="OK",TAB_DJD2_FELIN[[#This Row],[Décision DGA]]="AVPE"),"Réponse faite","")</f>
        <v>Réponse faite</v>
      </c>
      <c r="T1054" s="349"/>
      <c r="U1054" s="349"/>
      <c r="V1054" s="349"/>
      <c r="W1054" s="351"/>
      <c r="X1054" s="352"/>
      <c r="Y1054" s="353"/>
      <c r="Z1054" s="325" t="s">
        <v>1521</v>
      </c>
      <c r="AA1054" s="63"/>
      <c r="AC1054" s="44"/>
    </row>
    <row r="1055" spans="1:31" ht="38.25" customHeight="1" x14ac:dyDescent="0.25">
      <c r="A1055" s="325">
        <v>1052</v>
      </c>
      <c r="B1055" s="371"/>
      <c r="C1055" s="371"/>
      <c r="D1055" s="371" t="s">
        <v>1485</v>
      </c>
      <c r="E1055" s="325" t="s">
        <v>1824</v>
      </c>
      <c r="F1055" s="372" t="s">
        <v>5648</v>
      </c>
      <c r="G1055" s="361" t="s">
        <v>1145</v>
      </c>
      <c r="H1055" s="466" t="s">
        <v>1255</v>
      </c>
      <c r="I1055" s="354">
        <v>66</v>
      </c>
      <c r="J1055" s="354" t="s">
        <v>46</v>
      </c>
      <c r="K1055" s="343"/>
      <c r="L1055" s="344"/>
      <c r="M1055" s="38" t="s">
        <v>5729</v>
      </c>
      <c r="N1055" s="552" t="s">
        <v>1902</v>
      </c>
      <c r="O1055" s="44" t="s">
        <v>2280</v>
      </c>
      <c r="P1055" s="580" t="s">
        <v>1985</v>
      </c>
      <c r="Q1055" s="581"/>
      <c r="R1055" s="582"/>
      <c r="S1055" s="348" t="str">
        <f>IF(OR(TAB_DJD2_FELIN[[#This Row],[Décision DGA]]="OK",TAB_DJD2_FELIN[[#This Row],[Décision DGA]]="AVPE"),"Réponse faite","")</f>
        <v>Réponse faite</v>
      </c>
      <c r="T1055" s="349"/>
      <c r="U1055" s="349"/>
      <c r="V1055" s="349"/>
      <c r="W1055" s="351"/>
      <c r="X1055" s="352"/>
      <c r="Y1055" s="353"/>
      <c r="Z1055" s="325" t="s">
        <v>1521</v>
      </c>
      <c r="AA1055" s="63"/>
      <c r="AC1055" s="44"/>
    </row>
    <row r="1056" spans="1:31" ht="127.5" customHeight="1" x14ac:dyDescent="0.25">
      <c r="A1056" s="325">
        <v>1053</v>
      </c>
      <c r="B1056" s="371"/>
      <c r="C1056" s="371"/>
      <c r="D1056" s="371" t="s">
        <v>1485</v>
      </c>
      <c r="E1056" s="325" t="s">
        <v>1824</v>
      </c>
      <c r="F1056" s="372" t="s">
        <v>5648</v>
      </c>
      <c r="G1056" s="361" t="s">
        <v>1120</v>
      </c>
      <c r="H1056" s="354" t="s">
        <v>1256</v>
      </c>
      <c r="I1056" s="354">
        <v>67</v>
      </c>
      <c r="J1056" s="354" t="s">
        <v>121</v>
      </c>
      <c r="K1056" s="343"/>
      <c r="L1056" s="344"/>
      <c r="M1056" s="38" t="s">
        <v>5729</v>
      </c>
      <c r="N1056" s="552" t="s">
        <v>1902</v>
      </c>
      <c r="O1056" s="44" t="s">
        <v>2281</v>
      </c>
      <c r="P1056" s="580" t="s">
        <v>1985</v>
      </c>
      <c r="Q1056" s="581"/>
      <c r="R1056" s="582"/>
      <c r="S1056" s="348" t="str">
        <f>IF(OR(TAB_DJD2_FELIN[[#This Row],[Décision DGA]]="OK",TAB_DJD2_FELIN[[#This Row],[Décision DGA]]="AVPE"),"Réponse faite","")</f>
        <v>Réponse faite</v>
      </c>
      <c r="T1056" s="349"/>
      <c r="U1056" s="349"/>
      <c r="V1056" s="349"/>
      <c r="W1056" s="351"/>
      <c r="X1056" s="352"/>
      <c r="Y1056" s="353"/>
      <c r="Z1056" s="325" t="s">
        <v>1521</v>
      </c>
      <c r="AA1056" s="63"/>
      <c r="AC1056" s="44"/>
    </row>
    <row r="1057" spans="1:31" ht="30" customHeight="1" x14ac:dyDescent="0.25">
      <c r="A1057" s="325">
        <v>1054</v>
      </c>
      <c r="B1057" s="371"/>
      <c r="C1057" s="371"/>
      <c r="D1057" s="371" t="s">
        <v>1485</v>
      </c>
      <c r="E1057" s="325" t="s">
        <v>1824</v>
      </c>
      <c r="F1057" s="372" t="s">
        <v>5648</v>
      </c>
      <c r="G1057" s="361" t="s">
        <v>300</v>
      </c>
      <c r="H1057" s="354" t="s">
        <v>1257</v>
      </c>
      <c r="I1057" s="354">
        <v>69</v>
      </c>
      <c r="J1057" s="354" t="s">
        <v>46</v>
      </c>
      <c r="K1057" s="343"/>
      <c r="L1057" s="344"/>
      <c r="M1057" s="38" t="s">
        <v>5729</v>
      </c>
      <c r="N1057" s="552" t="s">
        <v>1902</v>
      </c>
      <c r="O1057" s="44" t="s">
        <v>2282</v>
      </c>
      <c r="P1057" s="580" t="s">
        <v>1985</v>
      </c>
      <c r="Q1057" s="581"/>
      <c r="R1057" s="582" t="s">
        <v>4997</v>
      </c>
      <c r="S1057" s="348" t="str">
        <f>IF(OR(TAB_DJD2_FELIN[[#This Row],[Décision DGA]]="OK",TAB_DJD2_FELIN[[#This Row],[Décision DGA]]="AVPE"),"Réponse faite","")</f>
        <v>Réponse faite</v>
      </c>
      <c r="T1057" s="349"/>
      <c r="U1057" s="349"/>
      <c r="V1057" s="349"/>
      <c r="W1057" s="351"/>
      <c r="X1057" s="352"/>
      <c r="Y1057" s="353"/>
      <c r="Z1057" s="325" t="s">
        <v>1521</v>
      </c>
      <c r="AA1057" s="63"/>
      <c r="AC1057" s="44"/>
    </row>
    <row r="1058" spans="1:31" ht="140.25" customHeight="1" x14ac:dyDescent="0.25">
      <c r="A1058" s="325">
        <v>1055</v>
      </c>
      <c r="B1058" s="371"/>
      <c r="C1058" s="371"/>
      <c r="D1058" s="371" t="s">
        <v>1485</v>
      </c>
      <c r="E1058" s="325" t="s">
        <v>1824</v>
      </c>
      <c r="F1058" s="372" t="s">
        <v>5648</v>
      </c>
      <c r="G1058" s="361" t="s">
        <v>1258</v>
      </c>
      <c r="H1058" s="354" t="s">
        <v>1259</v>
      </c>
      <c r="I1058" s="354">
        <v>72</v>
      </c>
      <c r="J1058" s="354" t="s">
        <v>121</v>
      </c>
      <c r="K1058" s="343"/>
      <c r="L1058" s="344"/>
      <c r="M1058" s="38" t="s">
        <v>5729</v>
      </c>
      <c r="N1058" s="552" t="s">
        <v>1902</v>
      </c>
      <c r="O1058" s="44" t="s">
        <v>2283</v>
      </c>
      <c r="P1058" s="580" t="s">
        <v>4455</v>
      </c>
      <c r="Q1058" s="590"/>
      <c r="R1058" s="53" t="s">
        <v>5009</v>
      </c>
      <c r="S1058" s="348" t="str">
        <f>IF(OR(TAB_DJD2_FELIN[[#This Row],[Décision DGA]]="OK",TAB_DJD2_FELIN[[#This Row],[Décision DGA]]="AVPE"),"Réponse faite","")</f>
        <v>Réponse faite</v>
      </c>
      <c r="T1058" s="349"/>
      <c r="U1058" s="349"/>
      <c r="V1058" s="349"/>
      <c r="W1058" s="351"/>
      <c r="X1058" s="352"/>
      <c r="Y1058" s="353"/>
      <c r="Z1058" s="325" t="s">
        <v>1521</v>
      </c>
      <c r="AA1058" s="63"/>
      <c r="AC1058" s="44"/>
      <c r="AE1058" s="325" t="s">
        <v>1521</v>
      </c>
    </row>
    <row r="1059" spans="1:31" ht="30" customHeight="1" x14ac:dyDescent="0.25">
      <c r="A1059" s="325">
        <v>1056</v>
      </c>
      <c r="B1059" s="371"/>
      <c r="C1059" s="371"/>
      <c r="D1059" s="371" t="s">
        <v>1485</v>
      </c>
      <c r="E1059" s="325" t="s">
        <v>1824</v>
      </c>
      <c r="F1059" s="372" t="s">
        <v>5648</v>
      </c>
      <c r="G1059" s="361" t="s">
        <v>1260</v>
      </c>
      <c r="H1059" s="354" t="s">
        <v>1261</v>
      </c>
      <c r="I1059" s="354">
        <v>75</v>
      </c>
      <c r="J1059" s="354" t="s">
        <v>121</v>
      </c>
      <c r="K1059" s="343"/>
      <c r="L1059" s="344"/>
      <c r="M1059" s="38" t="s">
        <v>5729</v>
      </c>
      <c r="N1059" s="552" t="s">
        <v>1902</v>
      </c>
      <c r="O1059" s="44" t="s">
        <v>2284</v>
      </c>
      <c r="P1059" s="580" t="s">
        <v>1985</v>
      </c>
      <c r="Q1059" s="587">
        <v>43360</v>
      </c>
      <c r="R1059" s="582" t="s">
        <v>5290</v>
      </c>
      <c r="S1059" s="348" t="str">
        <f>IF(OR(TAB_DJD2_FELIN[[#This Row],[Décision DGA]]="OK",TAB_DJD2_FELIN[[#This Row],[Décision DGA]]="AVPE"),"Réponse faite","")</f>
        <v>Réponse faite</v>
      </c>
      <c r="T1059" s="349"/>
      <c r="U1059" s="349"/>
      <c r="V1059" s="349"/>
      <c r="W1059" s="351"/>
      <c r="X1059" s="352"/>
      <c r="Y1059" s="353"/>
      <c r="Z1059" s="325" t="s">
        <v>1521</v>
      </c>
      <c r="AA1059" s="63"/>
      <c r="AC1059" s="44"/>
      <c r="AE1059" s="325" t="s">
        <v>1521</v>
      </c>
    </row>
    <row r="1060" spans="1:31" ht="30" customHeight="1" x14ac:dyDescent="0.25">
      <c r="A1060" s="325">
        <v>1057</v>
      </c>
      <c r="B1060" s="371"/>
      <c r="C1060" s="371"/>
      <c r="D1060" s="371" t="s">
        <v>1485</v>
      </c>
      <c r="E1060" s="325" t="s">
        <v>1824</v>
      </c>
      <c r="F1060" s="372" t="s">
        <v>5648</v>
      </c>
      <c r="G1060" s="361" t="s">
        <v>1262</v>
      </c>
      <c r="H1060" s="354" t="s">
        <v>1261</v>
      </c>
      <c r="I1060" s="354">
        <v>75</v>
      </c>
      <c r="J1060" s="354" t="s">
        <v>121</v>
      </c>
      <c r="K1060" s="343"/>
      <c r="L1060" s="344"/>
      <c r="M1060" s="38" t="s">
        <v>5729</v>
      </c>
      <c r="N1060" s="552" t="s">
        <v>1902</v>
      </c>
      <c r="O1060" s="44" t="s">
        <v>2284</v>
      </c>
      <c r="P1060" s="580" t="s">
        <v>1985</v>
      </c>
      <c r="Q1060" s="587">
        <v>43360</v>
      </c>
      <c r="R1060" s="582" t="s">
        <v>5290</v>
      </c>
      <c r="S1060" s="348" t="str">
        <f>IF(OR(TAB_DJD2_FELIN[[#This Row],[Décision DGA]]="OK",TAB_DJD2_FELIN[[#This Row],[Décision DGA]]="AVPE"),"Réponse faite","")</f>
        <v>Réponse faite</v>
      </c>
      <c r="T1060" s="349"/>
      <c r="U1060" s="349"/>
      <c r="V1060" s="349"/>
      <c r="W1060" s="351"/>
      <c r="X1060" s="352"/>
      <c r="Y1060" s="353"/>
      <c r="Z1060" s="325" t="s">
        <v>1521</v>
      </c>
      <c r="AA1060" s="63"/>
      <c r="AC1060" s="44"/>
      <c r="AE1060" s="325" t="s">
        <v>1521</v>
      </c>
    </row>
    <row r="1061" spans="1:31" ht="38.25" customHeight="1" x14ac:dyDescent="0.25">
      <c r="A1061" s="325">
        <v>1058</v>
      </c>
      <c r="B1061" s="371"/>
      <c r="C1061" s="371"/>
      <c r="D1061" s="371" t="s">
        <v>1485</v>
      </c>
      <c r="E1061" s="325" t="s">
        <v>1824</v>
      </c>
      <c r="F1061" s="372" t="s">
        <v>5648</v>
      </c>
      <c r="G1061" s="361" t="s">
        <v>1263</v>
      </c>
      <c r="H1061" s="354" t="s">
        <v>1261</v>
      </c>
      <c r="I1061" s="354">
        <v>75</v>
      </c>
      <c r="J1061" s="354" t="s">
        <v>121</v>
      </c>
      <c r="K1061" s="343"/>
      <c r="L1061" s="344"/>
      <c r="M1061" s="38" t="s">
        <v>5729</v>
      </c>
      <c r="N1061" s="552" t="s">
        <v>1902</v>
      </c>
      <c r="O1061" s="44" t="s">
        <v>2285</v>
      </c>
      <c r="P1061" s="580" t="s">
        <v>1985</v>
      </c>
      <c r="Q1061" s="587">
        <v>43360</v>
      </c>
      <c r="R1061" s="582" t="s">
        <v>5290</v>
      </c>
      <c r="S1061" s="348" t="str">
        <f>IF(OR(TAB_DJD2_FELIN[[#This Row],[Décision DGA]]="OK",TAB_DJD2_FELIN[[#This Row],[Décision DGA]]="AVPE"),"Réponse faite","")</f>
        <v>Réponse faite</v>
      </c>
      <c r="T1061" s="349"/>
      <c r="U1061" s="349"/>
      <c r="V1061" s="349"/>
      <c r="W1061" s="351"/>
      <c r="X1061" s="352"/>
      <c r="Y1061" s="353"/>
      <c r="Z1061" s="325" t="s">
        <v>1521</v>
      </c>
      <c r="AA1061" s="63"/>
      <c r="AC1061" s="44"/>
      <c r="AE1061" s="325" t="s">
        <v>1521</v>
      </c>
    </row>
    <row r="1062" spans="1:31" ht="30" customHeight="1" x14ac:dyDescent="0.25">
      <c r="A1062" s="325">
        <v>1059</v>
      </c>
      <c r="B1062" s="371"/>
      <c r="C1062" s="371"/>
      <c r="D1062" s="371" t="s">
        <v>1485</v>
      </c>
      <c r="E1062" s="325" t="s">
        <v>1824</v>
      </c>
      <c r="F1062" s="372" t="s">
        <v>5648</v>
      </c>
      <c r="G1062" s="361" t="s">
        <v>1264</v>
      </c>
      <c r="H1062" s="354" t="s">
        <v>1265</v>
      </c>
      <c r="I1062" s="354">
        <v>76</v>
      </c>
      <c r="J1062" s="354" t="s">
        <v>121</v>
      </c>
      <c r="K1062" s="343"/>
      <c r="L1062" s="344"/>
      <c r="M1062" s="38" t="s">
        <v>5729</v>
      </c>
      <c r="N1062" s="552" t="s">
        <v>1902</v>
      </c>
      <c r="O1062" s="44" t="s">
        <v>2284</v>
      </c>
      <c r="P1062" s="580" t="s">
        <v>1985</v>
      </c>
      <c r="Q1062" s="587">
        <v>43360</v>
      </c>
      <c r="R1062" s="582" t="s">
        <v>5290</v>
      </c>
      <c r="S1062" s="348" t="str">
        <f>IF(OR(TAB_DJD2_FELIN[[#This Row],[Décision DGA]]="OK",TAB_DJD2_FELIN[[#This Row],[Décision DGA]]="AVPE"),"Réponse faite","")</f>
        <v>Réponse faite</v>
      </c>
      <c r="T1062" s="349"/>
      <c r="U1062" s="349"/>
      <c r="V1062" s="349"/>
      <c r="W1062" s="351"/>
      <c r="X1062" s="352"/>
      <c r="Y1062" s="353"/>
      <c r="Z1062" s="325" t="s">
        <v>1521</v>
      </c>
      <c r="AA1062" s="63"/>
      <c r="AC1062" s="44"/>
      <c r="AE1062" s="325" t="s">
        <v>1521</v>
      </c>
    </row>
    <row r="1063" spans="1:31" ht="84.75" customHeight="1" x14ac:dyDescent="0.25">
      <c r="A1063" s="325">
        <v>1060</v>
      </c>
      <c r="B1063" s="371"/>
      <c r="C1063" s="371"/>
      <c r="D1063" s="371" t="s">
        <v>1485</v>
      </c>
      <c r="E1063" s="325" t="s">
        <v>1824</v>
      </c>
      <c r="F1063" s="372" t="s">
        <v>5648</v>
      </c>
      <c r="G1063" s="361" t="s">
        <v>1266</v>
      </c>
      <c r="H1063" s="354" t="s">
        <v>1267</v>
      </c>
      <c r="I1063" s="354">
        <v>78</v>
      </c>
      <c r="J1063" s="354" t="s">
        <v>46</v>
      </c>
      <c r="K1063" s="343"/>
      <c r="L1063" s="344"/>
      <c r="M1063" s="38" t="s">
        <v>5729</v>
      </c>
      <c r="N1063" s="552" t="s">
        <v>1902</v>
      </c>
      <c r="O1063" s="44" t="s">
        <v>2286</v>
      </c>
      <c r="P1063" s="583" t="s">
        <v>1985</v>
      </c>
      <c r="Q1063" s="588"/>
      <c r="R1063" s="589" t="s">
        <v>5081</v>
      </c>
      <c r="S1063" s="348" t="str">
        <f>IF(OR(TAB_DJD2_FELIN[[#This Row],[Décision DGA]]="OK",TAB_DJD2_FELIN[[#This Row],[Décision DGA]]="AVPE"),"Réponse faite","")</f>
        <v>Réponse faite</v>
      </c>
      <c r="T1063" s="349"/>
      <c r="U1063" s="349"/>
      <c r="V1063" s="349"/>
      <c r="W1063" s="351"/>
      <c r="X1063" s="352"/>
      <c r="Y1063" s="353"/>
      <c r="Z1063" s="325" t="s">
        <v>1521</v>
      </c>
      <c r="AA1063" s="63"/>
      <c r="AC1063" s="44"/>
    </row>
    <row r="1064" spans="1:31" ht="38.25" customHeight="1" x14ac:dyDescent="0.25">
      <c r="A1064" s="325">
        <v>1061</v>
      </c>
      <c r="B1064" s="371"/>
      <c r="C1064" s="371"/>
      <c r="D1064" s="371" t="s">
        <v>1485</v>
      </c>
      <c r="E1064" s="325" t="s">
        <v>1824</v>
      </c>
      <c r="F1064" s="372" t="s">
        <v>5648</v>
      </c>
      <c r="G1064" s="361" t="s">
        <v>1268</v>
      </c>
      <c r="H1064" s="354" t="s">
        <v>1269</v>
      </c>
      <c r="I1064" s="354">
        <v>79</v>
      </c>
      <c r="J1064" s="354" t="s">
        <v>46</v>
      </c>
      <c r="K1064" s="343"/>
      <c r="L1064" s="344"/>
      <c r="M1064" s="38" t="s">
        <v>5729</v>
      </c>
      <c r="N1064" s="552" t="s">
        <v>1902</v>
      </c>
      <c r="O1064" s="44" t="s">
        <v>2287</v>
      </c>
      <c r="P1064" s="580" t="s">
        <v>1985</v>
      </c>
      <c r="Q1064" s="581"/>
      <c r="R1064" s="582"/>
      <c r="S1064" s="348" t="str">
        <f>IF(OR(TAB_DJD2_FELIN[[#This Row],[Décision DGA]]="OK",TAB_DJD2_FELIN[[#This Row],[Décision DGA]]="AVPE"),"Réponse faite","")</f>
        <v>Réponse faite</v>
      </c>
      <c r="T1064" s="349"/>
      <c r="U1064" s="349"/>
      <c r="V1064" s="349"/>
      <c r="W1064" s="351"/>
      <c r="X1064" s="352"/>
      <c r="Y1064" s="353"/>
      <c r="Z1064" s="325" t="s">
        <v>1521</v>
      </c>
      <c r="AA1064" s="63"/>
      <c r="AC1064" s="44"/>
    </row>
    <row r="1065" spans="1:31" ht="63.75" customHeight="1" x14ac:dyDescent="0.25">
      <c r="A1065" s="325">
        <v>1062</v>
      </c>
      <c r="B1065" s="371"/>
      <c r="C1065" s="371"/>
      <c r="D1065" s="371" t="s">
        <v>1485</v>
      </c>
      <c r="E1065" s="325" t="s">
        <v>1824</v>
      </c>
      <c r="F1065" s="372" t="s">
        <v>5648</v>
      </c>
      <c r="G1065" s="361" t="s">
        <v>1270</v>
      </c>
      <c r="H1065" s="354" t="s">
        <v>1271</v>
      </c>
      <c r="I1065" s="354">
        <v>79</v>
      </c>
      <c r="J1065" s="354" t="s">
        <v>46</v>
      </c>
      <c r="K1065" s="343"/>
      <c r="L1065" s="344"/>
      <c r="M1065" s="38" t="s">
        <v>5729</v>
      </c>
      <c r="N1065" s="552" t="s">
        <v>1902</v>
      </c>
      <c r="O1065" s="44" t="s">
        <v>2288</v>
      </c>
      <c r="P1065" s="580" t="s">
        <v>3618</v>
      </c>
      <c r="Q1065" s="587">
        <v>43360</v>
      </c>
      <c r="R1065" s="582" t="s">
        <v>5297</v>
      </c>
      <c r="S1065" s="348" t="str">
        <f>IF(OR(TAB_DJD2_FELIN[[#This Row],[Décision DGA]]="OK",TAB_DJD2_FELIN[[#This Row],[Décision DGA]]="AVPE"),"Réponse faite","")</f>
        <v/>
      </c>
      <c r="T1065" s="349"/>
      <c r="U1065" s="349"/>
      <c r="V1065" s="349"/>
      <c r="W1065" s="351"/>
      <c r="X1065" s="352"/>
      <c r="Y1065" s="353"/>
      <c r="Z1065" s="325" t="s">
        <v>1521</v>
      </c>
      <c r="AA1065" s="63"/>
      <c r="AC1065" s="44"/>
      <c r="AE1065" s="325" t="s">
        <v>1521</v>
      </c>
    </row>
    <row r="1066" spans="1:31" ht="30" customHeight="1" x14ac:dyDescent="0.25">
      <c r="A1066" s="325">
        <v>1063</v>
      </c>
      <c r="B1066" s="371"/>
      <c r="C1066" s="371"/>
      <c r="D1066" s="371" t="s">
        <v>1485</v>
      </c>
      <c r="E1066" s="325" t="s">
        <v>1824</v>
      </c>
      <c r="F1066" s="372" t="s">
        <v>5648</v>
      </c>
      <c r="G1066" s="361" t="s">
        <v>1272</v>
      </c>
      <c r="H1066" s="354" t="s">
        <v>1273</v>
      </c>
      <c r="I1066" s="354">
        <v>173</v>
      </c>
      <c r="J1066" s="354" t="s">
        <v>121</v>
      </c>
      <c r="K1066" s="343"/>
      <c r="L1066" s="344"/>
      <c r="M1066" s="38" t="s">
        <v>5729</v>
      </c>
      <c r="N1066" s="552" t="s">
        <v>1902</v>
      </c>
      <c r="O1066" s="44" t="s">
        <v>2284</v>
      </c>
      <c r="P1066" s="580" t="s">
        <v>1985</v>
      </c>
      <c r="Q1066" s="587">
        <v>43360</v>
      </c>
      <c r="R1066" s="582" t="s">
        <v>5298</v>
      </c>
      <c r="S1066" s="348" t="str">
        <f>IF(OR(TAB_DJD2_FELIN[[#This Row],[Décision DGA]]="OK",TAB_DJD2_FELIN[[#This Row],[Décision DGA]]="AVPE"),"Réponse faite","")</f>
        <v>Réponse faite</v>
      </c>
      <c r="T1066" s="349"/>
      <c r="U1066" s="349"/>
      <c r="V1066" s="349"/>
      <c r="W1066" s="351"/>
      <c r="X1066" s="352"/>
      <c r="Y1066" s="353"/>
      <c r="Z1066" s="325" t="s">
        <v>1521</v>
      </c>
      <c r="AA1066" s="63"/>
      <c r="AC1066" s="44"/>
      <c r="AE1066" s="325" t="s">
        <v>1521</v>
      </c>
    </row>
    <row r="1067" spans="1:31" ht="89.25" customHeight="1" x14ac:dyDescent="0.25">
      <c r="A1067" s="325">
        <v>1064</v>
      </c>
      <c r="B1067" s="371"/>
      <c r="C1067" s="371"/>
      <c r="D1067" s="371" t="s">
        <v>1485</v>
      </c>
      <c r="E1067" s="325" t="s">
        <v>1824</v>
      </c>
      <c r="F1067" s="372" t="s">
        <v>5648</v>
      </c>
      <c r="G1067" s="361" t="s">
        <v>1274</v>
      </c>
      <c r="H1067" s="354" t="s">
        <v>1273</v>
      </c>
      <c r="I1067" s="354">
        <v>173</v>
      </c>
      <c r="J1067" s="354" t="s">
        <v>46</v>
      </c>
      <c r="K1067" s="343"/>
      <c r="L1067" s="344"/>
      <c r="M1067" s="38" t="s">
        <v>5729</v>
      </c>
      <c r="N1067" s="552" t="s">
        <v>1902</v>
      </c>
      <c r="O1067" s="44" t="s">
        <v>2289</v>
      </c>
      <c r="P1067" s="580" t="s">
        <v>1985</v>
      </c>
      <c r="Q1067" s="587">
        <v>43360</v>
      </c>
      <c r="R1067" s="582" t="s">
        <v>5299</v>
      </c>
      <c r="S1067" s="348" t="str">
        <f>IF(OR(TAB_DJD2_FELIN[[#This Row],[Décision DGA]]="OK",TAB_DJD2_FELIN[[#This Row],[Décision DGA]]="AVPE"),"Réponse faite","")</f>
        <v>Réponse faite</v>
      </c>
      <c r="T1067" s="349"/>
      <c r="U1067" s="349"/>
      <c r="V1067" s="349"/>
      <c r="W1067" s="351"/>
      <c r="X1067" s="352"/>
      <c r="Y1067" s="353"/>
      <c r="Z1067" s="325" t="s">
        <v>1521</v>
      </c>
      <c r="AA1067" s="63"/>
      <c r="AC1067" s="44"/>
    </row>
    <row r="1068" spans="1:31" ht="30" customHeight="1" x14ac:dyDescent="0.25">
      <c r="A1068" s="325">
        <v>1065</v>
      </c>
      <c r="B1068" s="371"/>
      <c r="C1068" s="371"/>
      <c r="D1068" s="371" t="s">
        <v>1485</v>
      </c>
      <c r="E1068" s="325" t="s">
        <v>1824</v>
      </c>
      <c r="F1068" s="372" t="s">
        <v>5648</v>
      </c>
      <c r="G1068" s="361" t="s">
        <v>1275</v>
      </c>
      <c r="H1068" s="354" t="s">
        <v>837</v>
      </c>
      <c r="I1068" s="354">
        <v>176</v>
      </c>
      <c r="J1068" s="354" t="s">
        <v>19</v>
      </c>
      <c r="K1068" s="343"/>
      <c r="L1068" s="344"/>
      <c r="M1068" s="38" t="s">
        <v>5729</v>
      </c>
      <c r="N1068" s="552" t="s">
        <v>1902</v>
      </c>
      <c r="O1068" s="44" t="s">
        <v>2290</v>
      </c>
      <c r="P1068" s="580" t="s">
        <v>1985</v>
      </c>
      <c r="Q1068" s="581"/>
      <c r="R1068" s="582" t="s">
        <v>4461</v>
      </c>
      <c r="S1068" s="348" t="str">
        <f>IF(OR(TAB_DJD2_FELIN[[#This Row],[Décision DGA]]="OK",TAB_DJD2_FELIN[[#This Row],[Décision DGA]]="AVPE"),"Réponse faite","")</f>
        <v>Réponse faite</v>
      </c>
      <c r="T1068" s="349"/>
      <c r="U1068" s="349"/>
      <c r="V1068" s="349"/>
      <c r="W1068" s="351"/>
      <c r="X1068" s="352"/>
      <c r="Y1068" s="353"/>
      <c r="AA1068" s="63"/>
      <c r="AC1068" s="44"/>
      <c r="AE1068" s="325" t="s">
        <v>1521</v>
      </c>
    </row>
    <row r="1069" spans="1:31" ht="30" customHeight="1" x14ac:dyDescent="0.25">
      <c r="A1069" s="325">
        <v>1066</v>
      </c>
      <c r="B1069" s="371"/>
      <c r="C1069" s="371"/>
      <c r="D1069" s="371" t="s">
        <v>1485</v>
      </c>
      <c r="E1069" s="325" t="s">
        <v>1824</v>
      </c>
      <c r="F1069" s="372" t="s">
        <v>5648</v>
      </c>
      <c r="G1069" s="361" t="s">
        <v>1137</v>
      </c>
      <c r="H1069" s="354" t="s">
        <v>559</v>
      </c>
      <c r="I1069" s="354" t="s">
        <v>559</v>
      </c>
      <c r="J1069" s="354" t="s">
        <v>19</v>
      </c>
      <c r="K1069" s="343"/>
      <c r="L1069" s="344"/>
      <c r="M1069" s="38" t="s">
        <v>5729</v>
      </c>
      <c r="N1069" s="552" t="s">
        <v>1902</v>
      </c>
      <c r="O1069" s="44" t="s">
        <v>2291</v>
      </c>
      <c r="P1069" s="580" t="s">
        <v>1985</v>
      </c>
      <c r="Q1069" s="581"/>
      <c r="R1069" s="582" t="s">
        <v>4461</v>
      </c>
      <c r="S1069" s="348" t="str">
        <f>IF(OR(TAB_DJD2_FELIN[[#This Row],[Décision DGA]]="OK",TAB_DJD2_FELIN[[#This Row],[Décision DGA]]="AVPE"),"Réponse faite","")</f>
        <v>Réponse faite</v>
      </c>
      <c r="T1069" s="349"/>
      <c r="U1069" s="349"/>
      <c r="V1069" s="349"/>
      <c r="W1069" s="351"/>
      <c r="X1069" s="352"/>
      <c r="Y1069" s="353"/>
      <c r="AA1069" s="63"/>
      <c r="AC1069" s="44"/>
    </row>
    <row r="1070" spans="1:31" ht="38.25" customHeight="1" x14ac:dyDescent="0.25">
      <c r="A1070" s="325">
        <v>1067</v>
      </c>
      <c r="B1070" s="371"/>
      <c r="C1070" s="371"/>
      <c r="D1070" s="371" t="s">
        <v>1485</v>
      </c>
      <c r="E1070" s="325" t="s">
        <v>1824</v>
      </c>
      <c r="F1070" s="372" t="s">
        <v>5648</v>
      </c>
      <c r="G1070" s="361" t="s">
        <v>1276</v>
      </c>
      <c r="H1070" s="354" t="s">
        <v>1277</v>
      </c>
      <c r="I1070" s="354">
        <v>61</v>
      </c>
      <c r="J1070" s="354" t="s">
        <v>121</v>
      </c>
      <c r="K1070" s="343"/>
      <c r="L1070" s="344"/>
      <c r="M1070" s="38" t="s">
        <v>5729</v>
      </c>
      <c r="N1070" s="552" t="s">
        <v>1907</v>
      </c>
      <c r="O1070" s="44" t="s">
        <v>2292</v>
      </c>
      <c r="P1070" s="580" t="s">
        <v>1985</v>
      </c>
      <c r="Q1070" s="587">
        <v>43360</v>
      </c>
      <c r="R1070" s="582" t="s">
        <v>5288</v>
      </c>
      <c r="S1070" s="348" t="str">
        <f>IF(OR(TAB_DJD2_FELIN[[#This Row],[Décision DGA]]="OK",TAB_DJD2_FELIN[[#This Row],[Décision DGA]]="AVPE"),"Réponse faite","")</f>
        <v>Réponse faite</v>
      </c>
      <c r="T1070" s="349"/>
      <c r="U1070" s="349"/>
      <c r="V1070" s="349"/>
      <c r="W1070" s="351"/>
      <c r="X1070" s="352"/>
      <c r="Y1070" s="353"/>
      <c r="Z1070" s="325" t="s">
        <v>1521</v>
      </c>
      <c r="AA1070" s="63"/>
      <c r="AC1070" s="44"/>
    </row>
    <row r="1071" spans="1:31" ht="63.75" customHeight="1" x14ac:dyDescent="0.25">
      <c r="A1071" s="325">
        <v>1068</v>
      </c>
      <c r="B1071" s="371"/>
      <c r="C1071" s="371"/>
      <c r="D1071" s="371" t="s">
        <v>1485</v>
      </c>
      <c r="E1071" s="325" t="s">
        <v>1824</v>
      </c>
      <c r="F1071" s="372" t="s">
        <v>5648</v>
      </c>
      <c r="G1071" s="361" t="s">
        <v>1278</v>
      </c>
      <c r="H1071" s="354" t="s">
        <v>1279</v>
      </c>
      <c r="I1071" s="354">
        <v>112</v>
      </c>
      <c r="J1071" s="354" t="s">
        <v>46</v>
      </c>
      <c r="K1071" s="343"/>
      <c r="L1071" s="344"/>
      <c r="M1071" s="38" t="s">
        <v>5729</v>
      </c>
      <c r="N1071" s="552" t="s">
        <v>1902</v>
      </c>
      <c r="O1071" s="44" t="s">
        <v>2293</v>
      </c>
      <c r="P1071" s="580" t="s">
        <v>1985</v>
      </c>
      <c r="Q1071" s="587">
        <v>43360</v>
      </c>
      <c r="R1071" s="582" t="s">
        <v>5299</v>
      </c>
      <c r="S1071" s="348" t="str">
        <f>IF(OR(TAB_DJD2_FELIN[[#This Row],[Décision DGA]]="OK",TAB_DJD2_FELIN[[#This Row],[Décision DGA]]="AVPE"),"Réponse faite","")</f>
        <v>Réponse faite</v>
      </c>
      <c r="T1071" s="349"/>
      <c r="U1071" s="349"/>
      <c r="V1071" s="349"/>
      <c r="W1071" s="351"/>
      <c r="X1071" s="352"/>
      <c r="Y1071" s="353"/>
      <c r="Z1071" s="325" t="s">
        <v>1521</v>
      </c>
      <c r="AA1071" s="63"/>
      <c r="AC1071" s="44"/>
    </row>
    <row r="1072" spans="1:31" ht="90" customHeight="1" x14ac:dyDescent="0.25">
      <c r="A1072" s="325">
        <v>1069</v>
      </c>
      <c r="B1072" s="340" t="s">
        <v>1837</v>
      </c>
      <c r="C1072" s="340" t="s">
        <v>1837</v>
      </c>
      <c r="D1072" s="340" t="s">
        <v>1485</v>
      </c>
      <c r="E1072" s="325" t="s">
        <v>1824</v>
      </c>
      <c r="F1072" s="372" t="s">
        <v>5649</v>
      </c>
      <c r="G1072" s="361" t="s">
        <v>17</v>
      </c>
      <c r="H1072" s="434" t="s">
        <v>559</v>
      </c>
      <c r="I1072" s="434"/>
      <c r="J1072" s="586" t="s">
        <v>19</v>
      </c>
      <c r="K1072" s="344" t="s">
        <v>20</v>
      </c>
      <c r="L1072" s="344"/>
      <c r="M1072" s="38" t="s">
        <v>5729</v>
      </c>
      <c r="N1072" s="362" t="s">
        <v>1902</v>
      </c>
      <c r="O1072" s="44" t="s">
        <v>2294</v>
      </c>
      <c r="P1072" s="583" t="s">
        <v>1985</v>
      </c>
      <c r="Q1072" s="588"/>
      <c r="R1072" s="589" t="s">
        <v>5082</v>
      </c>
      <c r="S1072" s="348" t="str">
        <f>IF(OR(TAB_DJD2_FELIN[[#This Row],[Décision DGA]]="OK",TAB_DJD2_FELIN[[#This Row],[Décision DGA]]="AVPE"),"Réponse faite","")</f>
        <v>Réponse faite</v>
      </c>
      <c r="T1072" s="359"/>
      <c r="U1072" s="359"/>
      <c r="V1072" s="359"/>
      <c r="W1072" s="364"/>
      <c r="X1072" s="365"/>
      <c r="Y1072" s="366"/>
      <c r="AA1072" s="63"/>
      <c r="AC1072" s="44"/>
      <c r="AE1072" s="325" t="s">
        <v>1521</v>
      </c>
    </row>
    <row r="1073" spans="1:31" ht="88.5" customHeight="1" x14ac:dyDescent="0.25">
      <c r="A1073" s="325">
        <v>1070</v>
      </c>
      <c r="B1073" s="371"/>
      <c r="C1073" s="371"/>
      <c r="D1073" s="371" t="s">
        <v>1485</v>
      </c>
      <c r="E1073" s="325" t="s">
        <v>1824</v>
      </c>
      <c r="F1073" s="372" t="s">
        <v>5649</v>
      </c>
      <c r="G1073" s="361" t="s">
        <v>1095</v>
      </c>
      <c r="H1073" s="591" t="s">
        <v>559</v>
      </c>
      <c r="I1073" s="591" t="s">
        <v>559</v>
      </c>
      <c r="J1073" s="591" t="s">
        <v>19</v>
      </c>
      <c r="K1073" s="344"/>
      <c r="L1073" s="344"/>
      <c r="M1073" s="38" t="s">
        <v>5729</v>
      </c>
      <c r="N1073" s="96" t="s">
        <v>1902</v>
      </c>
      <c r="O1073" s="39" t="s">
        <v>2191</v>
      </c>
      <c r="P1073" s="580" t="s">
        <v>1985</v>
      </c>
      <c r="Q1073" s="581"/>
      <c r="R1073" s="63" t="s">
        <v>4787</v>
      </c>
      <c r="S1073" s="348" t="str">
        <f>IF(OR(TAB_DJD2_FELIN[[#This Row],[Décision DGA]]="OK",TAB_DJD2_FELIN[[#This Row],[Décision DGA]]="AVPE"),"Réponse faite","")</f>
        <v>Réponse faite</v>
      </c>
      <c r="T1073" s="349"/>
      <c r="U1073" s="349"/>
      <c r="V1073" s="349"/>
      <c r="W1073" s="351"/>
      <c r="X1073" s="352"/>
      <c r="Y1073" s="353"/>
      <c r="AA1073" s="63"/>
      <c r="AC1073" s="39"/>
    </row>
    <row r="1074" spans="1:31" ht="140.25" customHeight="1" x14ac:dyDescent="0.25">
      <c r="A1074" s="325">
        <v>1071</v>
      </c>
      <c r="B1074" s="371"/>
      <c r="C1074" s="371"/>
      <c r="D1074" s="371" t="s">
        <v>1485</v>
      </c>
      <c r="E1074" s="325" t="s">
        <v>1824</v>
      </c>
      <c r="F1074" s="372" t="s">
        <v>5649</v>
      </c>
      <c r="G1074" s="361" t="s">
        <v>1097</v>
      </c>
      <c r="H1074" s="354" t="s">
        <v>559</v>
      </c>
      <c r="I1074" s="354" t="s">
        <v>559</v>
      </c>
      <c r="J1074" s="354"/>
      <c r="K1074" s="344"/>
      <c r="L1074" s="344"/>
      <c r="M1074" s="38" t="s">
        <v>5729</v>
      </c>
      <c r="N1074" s="96" t="s">
        <v>1907</v>
      </c>
      <c r="O1074" s="39" t="s">
        <v>2192</v>
      </c>
      <c r="P1074" s="580" t="s">
        <v>1985</v>
      </c>
      <c r="Q1074" s="581"/>
      <c r="R1074" s="582"/>
      <c r="S1074" s="348" t="str">
        <f>IF(OR(TAB_DJD2_FELIN[[#This Row],[Décision DGA]]="OK",TAB_DJD2_FELIN[[#This Row],[Décision DGA]]="AVPE"),"Réponse faite","")</f>
        <v>Réponse faite</v>
      </c>
      <c r="T1074" s="349"/>
      <c r="U1074" s="349"/>
      <c r="V1074" s="349"/>
      <c r="W1074" s="351"/>
      <c r="X1074" s="352"/>
      <c r="Y1074" s="353"/>
      <c r="Z1074" s="325" t="s">
        <v>1521</v>
      </c>
      <c r="AA1074" s="63"/>
      <c r="AC1074" s="39"/>
    </row>
    <row r="1075" spans="1:31" ht="75" customHeight="1" x14ac:dyDescent="0.25">
      <c r="A1075" s="325">
        <v>1072</v>
      </c>
      <c r="B1075" s="371"/>
      <c r="C1075" s="371"/>
      <c r="D1075" s="371" t="s">
        <v>1485</v>
      </c>
      <c r="E1075" s="325" t="s">
        <v>1824</v>
      </c>
      <c r="F1075" s="372" t="s">
        <v>5649</v>
      </c>
      <c r="G1075" s="361" t="s">
        <v>1098</v>
      </c>
      <c r="H1075" s="354" t="s">
        <v>1280</v>
      </c>
      <c r="I1075" s="354">
        <v>18</v>
      </c>
      <c r="J1075" s="354" t="s">
        <v>19</v>
      </c>
      <c r="K1075" s="343"/>
      <c r="L1075" s="344"/>
      <c r="M1075" s="38" t="s">
        <v>5729</v>
      </c>
      <c r="N1075" s="592" t="s">
        <v>1902</v>
      </c>
      <c r="O1075" s="39" t="s">
        <v>2193</v>
      </c>
      <c r="P1075" s="580" t="s">
        <v>1985</v>
      </c>
      <c r="Q1075" s="581"/>
      <c r="R1075" s="63" t="s">
        <v>4788</v>
      </c>
      <c r="S1075" s="348" t="str">
        <f>IF(OR(TAB_DJD2_FELIN[[#This Row],[Décision DGA]]="OK",TAB_DJD2_FELIN[[#This Row],[Décision DGA]]="AVPE"),"Réponse faite","")</f>
        <v>Réponse faite</v>
      </c>
      <c r="T1075" s="349"/>
      <c r="U1075" s="349"/>
      <c r="V1075" s="349"/>
      <c r="W1075" s="351"/>
      <c r="X1075" s="352"/>
      <c r="Y1075" s="353"/>
      <c r="AA1075" s="63"/>
      <c r="AC1075" s="39"/>
    </row>
    <row r="1076" spans="1:31" ht="61.5" customHeight="1" x14ac:dyDescent="0.25">
      <c r="A1076" s="325">
        <v>1073</v>
      </c>
      <c r="B1076" s="371"/>
      <c r="C1076" s="371"/>
      <c r="D1076" s="371" t="s">
        <v>1485</v>
      </c>
      <c r="E1076" s="325" t="s">
        <v>1824</v>
      </c>
      <c r="F1076" s="372" t="s">
        <v>5649</v>
      </c>
      <c r="G1076" s="361" t="s">
        <v>1100</v>
      </c>
      <c r="H1076" s="354" t="s">
        <v>1280</v>
      </c>
      <c r="I1076" s="354">
        <v>18</v>
      </c>
      <c r="J1076" s="354" t="s">
        <v>19</v>
      </c>
      <c r="K1076" s="343"/>
      <c r="L1076" s="344"/>
      <c r="M1076" s="38" t="s">
        <v>5729</v>
      </c>
      <c r="N1076" s="592" t="s">
        <v>1902</v>
      </c>
      <c r="O1076" s="39" t="s">
        <v>2194</v>
      </c>
      <c r="P1076" s="580" t="s">
        <v>1985</v>
      </c>
      <c r="Q1076" s="581"/>
      <c r="R1076" s="63" t="s">
        <v>4789</v>
      </c>
      <c r="S1076" s="348" t="str">
        <f>IF(OR(TAB_DJD2_FELIN[[#This Row],[Décision DGA]]="OK",TAB_DJD2_FELIN[[#This Row],[Décision DGA]]="AVPE"),"Réponse faite","")</f>
        <v>Réponse faite</v>
      </c>
      <c r="T1076" s="349"/>
      <c r="U1076" s="349"/>
      <c r="V1076" s="349"/>
      <c r="W1076" s="351"/>
      <c r="X1076" s="352"/>
      <c r="Y1076" s="353"/>
      <c r="AA1076" s="63"/>
      <c r="AC1076" s="39"/>
    </row>
    <row r="1077" spans="1:31" ht="51" customHeight="1" x14ac:dyDescent="0.25">
      <c r="A1077" s="325">
        <v>1074</v>
      </c>
      <c r="B1077" s="371"/>
      <c r="C1077" s="371"/>
      <c r="D1077" s="371" t="s">
        <v>1485</v>
      </c>
      <c r="E1077" s="325" t="s">
        <v>1824</v>
      </c>
      <c r="F1077" s="372" t="s">
        <v>5649</v>
      </c>
      <c r="G1077" s="361" t="s">
        <v>1102</v>
      </c>
      <c r="H1077" s="354" t="s">
        <v>1281</v>
      </c>
      <c r="I1077" s="354">
        <v>23</v>
      </c>
      <c r="J1077" s="354" t="s">
        <v>19</v>
      </c>
      <c r="K1077" s="343"/>
      <c r="L1077" s="344"/>
      <c r="M1077" s="38" t="s">
        <v>5729</v>
      </c>
      <c r="N1077" s="592" t="s">
        <v>1902</v>
      </c>
      <c r="O1077" s="39" t="s">
        <v>2195</v>
      </c>
      <c r="P1077" s="580" t="s">
        <v>1985</v>
      </c>
      <c r="Q1077" s="581"/>
      <c r="R1077" s="63" t="s">
        <v>4787</v>
      </c>
      <c r="S1077" s="348" t="str">
        <f>IF(OR(TAB_DJD2_FELIN[[#This Row],[Décision DGA]]="OK",TAB_DJD2_FELIN[[#This Row],[Décision DGA]]="AVPE"),"Réponse faite","")</f>
        <v>Réponse faite</v>
      </c>
      <c r="T1077" s="359"/>
      <c r="U1077" s="359"/>
      <c r="V1077" s="359"/>
      <c r="W1077" s="364"/>
      <c r="X1077" s="365"/>
      <c r="Y1077" s="366"/>
      <c r="AA1077" s="63"/>
      <c r="AC1077" s="39"/>
    </row>
    <row r="1078" spans="1:31" ht="30" customHeight="1" x14ac:dyDescent="0.25">
      <c r="A1078" s="325">
        <v>1075</v>
      </c>
      <c r="B1078" s="371"/>
      <c r="C1078" s="371"/>
      <c r="D1078" s="371" t="s">
        <v>1485</v>
      </c>
      <c r="E1078" s="325" t="s">
        <v>1824</v>
      </c>
      <c r="F1078" s="372" t="s">
        <v>5649</v>
      </c>
      <c r="G1078" s="361" t="s">
        <v>1104</v>
      </c>
      <c r="H1078" s="354" t="s">
        <v>1281</v>
      </c>
      <c r="I1078" s="354">
        <v>23</v>
      </c>
      <c r="J1078" s="354" t="s">
        <v>19</v>
      </c>
      <c r="K1078" s="343"/>
      <c r="L1078" s="344"/>
      <c r="M1078" s="38" t="s">
        <v>5729</v>
      </c>
      <c r="N1078" s="592" t="s">
        <v>1902</v>
      </c>
      <c r="O1078" s="39" t="s">
        <v>2195</v>
      </c>
      <c r="P1078" s="580" t="s">
        <v>1985</v>
      </c>
      <c r="Q1078" s="581"/>
      <c r="R1078" s="63" t="s">
        <v>4787</v>
      </c>
      <c r="S1078" s="348" t="str">
        <f>IF(OR(TAB_DJD2_FELIN[[#This Row],[Décision DGA]]="OK",TAB_DJD2_FELIN[[#This Row],[Décision DGA]]="AVPE"),"Réponse faite","")</f>
        <v>Réponse faite</v>
      </c>
      <c r="T1078" s="349"/>
      <c r="U1078" s="349"/>
      <c r="V1078" s="349"/>
      <c r="W1078" s="351"/>
      <c r="X1078" s="352"/>
      <c r="Y1078" s="353"/>
      <c r="AA1078" s="63"/>
      <c r="AC1078" s="39"/>
    </row>
    <row r="1079" spans="1:31" ht="30" customHeight="1" x14ac:dyDescent="0.25">
      <c r="A1079" s="325">
        <v>1076</v>
      </c>
      <c r="B1079" s="371"/>
      <c r="C1079" s="371"/>
      <c r="D1079" s="371" t="s">
        <v>1485</v>
      </c>
      <c r="E1079" s="325" t="s">
        <v>1824</v>
      </c>
      <c r="F1079" s="372" t="s">
        <v>5649</v>
      </c>
      <c r="G1079" s="361" t="s">
        <v>1106</v>
      </c>
      <c r="H1079" s="354" t="s">
        <v>1282</v>
      </c>
      <c r="I1079" s="354">
        <v>30</v>
      </c>
      <c r="J1079" s="354" t="s">
        <v>46</v>
      </c>
      <c r="K1079" s="343"/>
      <c r="L1079" s="344"/>
      <c r="M1079" s="38" t="s">
        <v>5729</v>
      </c>
      <c r="N1079" s="96" t="s">
        <v>1902</v>
      </c>
      <c r="O1079" s="39" t="s">
        <v>1875</v>
      </c>
      <c r="P1079" s="580" t="s">
        <v>1985</v>
      </c>
      <c r="Q1079" s="581"/>
      <c r="R1079" s="582"/>
      <c r="S1079" s="348" t="str">
        <f>IF(OR(TAB_DJD2_FELIN[[#This Row],[Décision DGA]]="OK",TAB_DJD2_FELIN[[#This Row],[Décision DGA]]="AVPE"),"Réponse faite","")</f>
        <v>Réponse faite</v>
      </c>
      <c r="T1079" s="349"/>
      <c r="U1079" s="349"/>
      <c r="V1079" s="349"/>
      <c r="W1079" s="351"/>
      <c r="X1079" s="352"/>
      <c r="Y1079" s="353"/>
      <c r="Z1079" s="325" t="s">
        <v>1521</v>
      </c>
      <c r="AA1079" s="63"/>
      <c r="AC1079" s="39"/>
    </row>
    <row r="1080" spans="1:31" ht="60.75" customHeight="1" x14ac:dyDescent="0.25">
      <c r="A1080" s="325">
        <v>1077</v>
      </c>
      <c r="B1080" s="371"/>
      <c r="C1080" s="371"/>
      <c r="D1080" s="371" t="s">
        <v>1485</v>
      </c>
      <c r="E1080" s="325" t="s">
        <v>1824</v>
      </c>
      <c r="F1080" s="372" t="s">
        <v>5649</v>
      </c>
      <c r="G1080" s="361" t="s">
        <v>1108</v>
      </c>
      <c r="H1080" s="354" t="s">
        <v>1282</v>
      </c>
      <c r="I1080" s="354">
        <v>30</v>
      </c>
      <c r="J1080" s="354" t="s">
        <v>19</v>
      </c>
      <c r="K1080" s="343"/>
      <c r="L1080" s="344"/>
      <c r="M1080" s="38" t="s">
        <v>5729</v>
      </c>
      <c r="N1080" s="592" t="s">
        <v>1907</v>
      </c>
      <c r="O1080" s="39" t="s">
        <v>2196</v>
      </c>
      <c r="P1080" s="580" t="s">
        <v>1985</v>
      </c>
      <c r="Q1080" s="581"/>
      <c r="R1080" s="582" t="s">
        <v>4461</v>
      </c>
      <c r="S1080" s="348" t="str">
        <f>IF(OR(TAB_DJD2_FELIN[[#This Row],[Décision DGA]]="OK",TAB_DJD2_FELIN[[#This Row],[Décision DGA]]="AVPE"),"Réponse faite","")</f>
        <v>Réponse faite</v>
      </c>
      <c r="T1080" s="349"/>
      <c r="U1080" s="349"/>
      <c r="V1080" s="349"/>
      <c r="W1080" s="351"/>
      <c r="X1080" s="352"/>
      <c r="Y1080" s="353"/>
      <c r="AA1080" s="63"/>
      <c r="AC1080" s="39"/>
    </row>
    <row r="1081" spans="1:31" ht="30" customHeight="1" x14ac:dyDescent="0.25">
      <c r="A1081" s="325">
        <v>1078</v>
      </c>
      <c r="B1081" s="371"/>
      <c r="C1081" s="371"/>
      <c r="D1081" s="371" t="s">
        <v>1485</v>
      </c>
      <c r="E1081" s="325" t="s">
        <v>1824</v>
      </c>
      <c r="F1081" s="372" t="s">
        <v>5649</v>
      </c>
      <c r="G1081" s="361" t="s">
        <v>1110</v>
      </c>
      <c r="H1081" s="354" t="s">
        <v>1283</v>
      </c>
      <c r="I1081" s="354">
        <v>44</v>
      </c>
      <c r="J1081" s="354" t="s">
        <v>46</v>
      </c>
      <c r="K1081" s="343"/>
      <c r="L1081" s="344"/>
      <c r="M1081" s="38" t="s">
        <v>5729</v>
      </c>
      <c r="N1081" s="592" t="s">
        <v>1902</v>
      </c>
      <c r="O1081" s="39" t="s">
        <v>2198</v>
      </c>
      <c r="P1081" s="580" t="s">
        <v>1985</v>
      </c>
      <c r="Q1081" s="581"/>
      <c r="R1081" s="582"/>
      <c r="S1081" s="348" t="str">
        <f>IF(OR(TAB_DJD2_FELIN[[#This Row],[Décision DGA]]="OK",TAB_DJD2_FELIN[[#This Row],[Décision DGA]]="AVPE"),"Réponse faite","")</f>
        <v>Réponse faite</v>
      </c>
      <c r="T1081" s="349"/>
      <c r="U1081" s="349"/>
      <c r="V1081" s="349"/>
      <c r="W1081" s="351"/>
      <c r="X1081" s="352"/>
      <c r="Y1081" s="353"/>
      <c r="Z1081" s="325" t="s">
        <v>1521</v>
      </c>
      <c r="AA1081" s="63"/>
      <c r="AC1081" s="39"/>
    </row>
    <row r="1082" spans="1:31" ht="30" customHeight="1" x14ac:dyDescent="0.25">
      <c r="A1082" s="325">
        <v>1079</v>
      </c>
      <c r="B1082" s="371"/>
      <c r="C1082" s="371"/>
      <c r="D1082" s="371" t="s">
        <v>1485</v>
      </c>
      <c r="E1082" s="325" t="s">
        <v>1824</v>
      </c>
      <c r="F1082" s="372" t="s">
        <v>5649</v>
      </c>
      <c r="G1082" s="361" t="s">
        <v>1127</v>
      </c>
      <c r="H1082" s="354" t="s">
        <v>1284</v>
      </c>
      <c r="I1082" s="354">
        <v>49</v>
      </c>
      <c r="J1082" s="354" t="s">
        <v>46</v>
      </c>
      <c r="K1082" s="343"/>
      <c r="L1082" s="344"/>
      <c r="M1082" s="38" t="s">
        <v>5729</v>
      </c>
      <c r="N1082" s="592" t="s">
        <v>1907</v>
      </c>
      <c r="O1082" s="39" t="s">
        <v>2197</v>
      </c>
      <c r="P1082" s="580" t="s">
        <v>1985</v>
      </c>
      <c r="Q1082" s="581"/>
      <c r="R1082" s="582"/>
      <c r="S1082" s="348" t="str">
        <f>IF(OR(TAB_DJD2_FELIN[[#This Row],[Décision DGA]]="OK",TAB_DJD2_FELIN[[#This Row],[Décision DGA]]="AVPE"),"Réponse faite","")</f>
        <v>Réponse faite</v>
      </c>
      <c r="T1082" s="349"/>
      <c r="U1082" s="349"/>
      <c r="V1082" s="349"/>
      <c r="W1082" s="351"/>
      <c r="X1082" s="352"/>
      <c r="Y1082" s="353"/>
      <c r="Z1082" s="325" t="s">
        <v>1521</v>
      </c>
      <c r="AA1082" s="63"/>
      <c r="AC1082" s="39"/>
    </row>
    <row r="1083" spans="1:31" ht="30" customHeight="1" x14ac:dyDescent="0.25">
      <c r="A1083" s="325">
        <v>1080</v>
      </c>
      <c r="B1083" s="371"/>
      <c r="C1083" s="371"/>
      <c r="D1083" s="371" t="s">
        <v>1485</v>
      </c>
      <c r="E1083" s="325" t="s">
        <v>1824</v>
      </c>
      <c r="F1083" s="372" t="s">
        <v>5649</v>
      </c>
      <c r="G1083" s="361" t="s">
        <v>1129</v>
      </c>
      <c r="H1083" s="354" t="s">
        <v>1285</v>
      </c>
      <c r="I1083" s="354">
        <v>50</v>
      </c>
      <c r="J1083" s="354" t="s">
        <v>46</v>
      </c>
      <c r="K1083" s="344"/>
      <c r="L1083" s="344"/>
      <c r="M1083" s="38" t="s">
        <v>5729</v>
      </c>
      <c r="N1083" s="592" t="s">
        <v>1902</v>
      </c>
      <c r="O1083" s="39" t="s">
        <v>2199</v>
      </c>
      <c r="P1083" s="580" t="s">
        <v>1985</v>
      </c>
      <c r="Q1083" s="581"/>
      <c r="R1083" s="582"/>
      <c r="S1083" s="348" t="str">
        <f>IF(OR(TAB_DJD2_FELIN[[#This Row],[Décision DGA]]="OK",TAB_DJD2_FELIN[[#This Row],[Décision DGA]]="AVPE"),"Réponse faite","")</f>
        <v>Réponse faite</v>
      </c>
      <c r="T1083" s="349"/>
      <c r="U1083" s="349"/>
      <c r="V1083" s="349"/>
      <c r="W1083" s="351"/>
      <c r="X1083" s="352"/>
      <c r="Y1083" s="353"/>
      <c r="Z1083" s="325" t="s">
        <v>1521</v>
      </c>
      <c r="AA1083" s="63"/>
      <c r="AC1083" s="39"/>
    </row>
    <row r="1084" spans="1:31" ht="30" customHeight="1" x14ac:dyDescent="0.25">
      <c r="A1084" s="325">
        <v>1081</v>
      </c>
      <c r="B1084" s="371"/>
      <c r="C1084" s="371"/>
      <c r="D1084" s="371" t="s">
        <v>1485</v>
      </c>
      <c r="E1084" s="325" t="s">
        <v>1824</v>
      </c>
      <c r="F1084" s="372" t="s">
        <v>5649</v>
      </c>
      <c r="G1084" s="361" t="s">
        <v>1135</v>
      </c>
      <c r="H1084" s="354" t="s">
        <v>1286</v>
      </c>
      <c r="I1084" s="354">
        <v>51</v>
      </c>
      <c r="J1084" s="354" t="s">
        <v>19</v>
      </c>
      <c r="K1084" s="343"/>
      <c r="L1084" s="344"/>
      <c r="M1084" s="38" t="s">
        <v>5729</v>
      </c>
      <c r="N1084" s="96" t="s">
        <v>1902</v>
      </c>
      <c r="O1084" s="44" t="s">
        <v>2295</v>
      </c>
      <c r="P1084" s="580" t="s">
        <v>1985</v>
      </c>
      <c r="Q1084" s="581"/>
      <c r="R1084" s="582" t="s">
        <v>4461</v>
      </c>
      <c r="S1084" s="348" t="str">
        <f>IF(OR(TAB_DJD2_FELIN[[#This Row],[Décision DGA]]="OK",TAB_DJD2_FELIN[[#This Row],[Décision DGA]]="AVPE"),"Réponse faite","")</f>
        <v>Réponse faite</v>
      </c>
      <c r="T1084" s="349"/>
      <c r="U1084" s="349"/>
      <c r="V1084" s="349"/>
      <c r="W1084" s="351"/>
      <c r="X1084" s="352"/>
      <c r="Y1084" s="353"/>
      <c r="AA1084" s="63"/>
      <c r="AC1084" s="44"/>
    </row>
    <row r="1085" spans="1:31" ht="140.25" customHeight="1" x14ac:dyDescent="0.25">
      <c r="A1085" s="325">
        <v>1082</v>
      </c>
      <c r="B1085" s="371"/>
      <c r="C1085" s="371"/>
      <c r="D1085" s="371" t="s">
        <v>1485</v>
      </c>
      <c r="E1085" s="325" t="s">
        <v>1824</v>
      </c>
      <c r="F1085" s="372" t="s">
        <v>5650</v>
      </c>
      <c r="G1085" s="361" t="s">
        <v>300</v>
      </c>
      <c r="H1085" s="354" t="s">
        <v>584</v>
      </c>
      <c r="I1085" s="354" t="s">
        <v>584</v>
      </c>
      <c r="J1085" s="354" t="s">
        <v>46</v>
      </c>
      <c r="K1085" s="430"/>
      <c r="L1085" s="430"/>
      <c r="M1085" s="38" t="s">
        <v>5729</v>
      </c>
      <c r="N1085" s="96"/>
      <c r="O1085" s="269" t="s">
        <v>4450</v>
      </c>
      <c r="P1085" s="580" t="s">
        <v>4456</v>
      </c>
      <c r="Q1085" s="581"/>
      <c r="R1085" s="582" t="s">
        <v>4691</v>
      </c>
      <c r="S1085" s="348" t="str">
        <f>IF(OR(TAB_DJD2_FELIN[[#This Row],[Décision DGA]]="OK",TAB_DJD2_FELIN[[#This Row],[Décision DGA]]="AVPE"),"Réponse faite","")</f>
        <v/>
      </c>
      <c r="T1085" s="349"/>
      <c r="U1085" s="349"/>
      <c r="V1085" s="349"/>
      <c r="W1085" s="351"/>
      <c r="X1085" s="352"/>
      <c r="Y1085" s="353"/>
      <c r="AA1085" s="63"/>
      <c r="AC1085" s="39"/>
    </row>
    <row r="1086" spans="1:31" ht="76.5" customHeight="1" x14ac:dyDescent="0.25">
      <c r="A1086" s="325">
        <v>1083</v>
      </c>
      <c r="B1086" s="371"/>
      <c r="C1086" s="371"/>
      <c r="D1086" s="371" t="s">
        <v>1485</v>
      </c>
      <c r="E1086" s="325" t="s">
        <v>1824</v>
      </c>
      <c r="F1086" s="372" t="s">
        <v>5650</v>
      </c>
      <c r="G1086" s="361" t="s">
        <v>302</v>
      </c>
      <c r="H1086" s="342" t="s">
        <v>584</v>
      </c>
      <c r="I1086" s="342" t="s">
        <v>584</v>
      </c>
      <c r="J1086" s="342" t="s">
        <v>121</v>
      </c>
      <c r="K1086" s="453"/>
      <c r="L1086" s="454"/>
      <c r="M1086" s="38" t="s">
        <v>5729</v>
      </c>
      <c r="N1086" s="96"/>
      <c r="O1086" s="269" t="s">
        <v>4450</v>
      </c>
      <c r="P1086" s="580" t="s">
        <v>4456</v>
      </c>
      <c r="Q1086" s="581"/>
      <c r="R1086" s="582" t="s">
        <v>4691</v>
      </c>
      <c r="S1086" s="348" t="str">
        <f>IF(OR(TAB_DJD2_FELIN[[#This Row],[Décision DGA]]="OK",TAB_DJD2_FELIN[[#This Row],[Décision DGA]]="AVPE"),"Réponse faite","")</f>
        <v/>
      </c>
      <c r="T1086" s="349"/>
      <c r="U1086" s="349"/>
      <c r="V1086" s="349"/>
      <c r="W1086" s="351"/>
      <c r="X1086" s="352"/>
      <c r="Y1086" s="353"/>
      <c r="AA1086" s="63"/>
      <c r="AC1086" s="39"/>
    </row>
    <row r="1087" spans="1:31" ht="36.75" customHeight="1" x14ac:dyDescent="0.25">
      <c r="A1087" s="325">
        <v>1084</v>
      </c>
      <c r="B1087" s="371"/>
      <c r="C1087" s="371"/>
      <c r="D1087" s="371" t="s">
        <v>1485</v>
      </c>
      <c r="E1087" s="325" t="s">
        <v>1824</v>
      </c>
      <c r="F1087" s="372" t="s">
        <v>5651</v>
      </c>
      <c r="G1087" s="439" t="s">
        <v>17</v>
      </c>
      <c r="H1087" s="460"/>
      <c r="I1087" s="460"/>
      <c r="J1087" s="460"/>
      <c r="K1087" s="593"/>
      <c r="L1087" s="593"/>
      <c r="M1087" s="38" t="s">
        <v>5729</v>
      </c>
      <c r="N1087" s="552" t="s">
        <v>1902</v>
      </c>
      <c r="O1087" s="44" t="s">
        <v>2297</v>
      </c>
      <c r="P1087" s="583" t="s">
        <v>1985</v>
      </c>
      <c r="Q1087" s="588"/>
      <c r="R1087" s="589" t="s">
        <v>5083</v>
      </c>
      <c r="S1087" s="348" t="str">
        <f>IF(OR(TAB_DJD2_FELIN[[#This Row],[Décision DGA]]="OK",TAB_DJD2_FELIN[[#This Row],[Décision DGA]]="AVPE"),"Réponse faite","")</f>
        <v>Réponse faite</v>
      </c>
      <c r="T1087" s="349"/>
      <c r="U1087" s="349"/>
      <c r="V1087" s="349"/>
      <c r="W1087" s="351"/>
      <c r="X1087" s="352"/>
      <c r="Y1087" s="353"/>
      <c r="AA1087" s="63"/>
      <c r="AC1087" s="44"/>
      <c r="AE1087" s="325" t="s">
        <v>1521</v>
      </c>
    </row>
    <row r="1088" spans="1:31" ht="75" customHeight="1" x14ac:dyDescent="0.25">
      <c r="A1088" s="325">
        <v>1085</v>
      </c>
      <c r="B1088" s="371"/>
      <c r="C1088" s="371"/>
      <c r="D1088" s="371" t="s">
        <v>1485</v>
      </c>
      <c r="E1088" s="325" t="s">
        <v>1824</v>
      </c>
      <c r="F1088" s="372" t="s">
        <v>5652</v>
      </c>
      <c r="G1088" s="361" t="s">
        <v>1095</v>
      </c>
      <c r="H1088" s="354" t="s">
        <v>418</v>
      </c>
      <c r="I1088" s="354">
        <v>8</v>
      </c>
      <c r="J1088" s="354" t="s">
        <v>19</v>
      </c>
      <c r="K1088" s="344"/>
      <c r="L1088" s="344"/>
      <c r="M1088" s="38" t="s">
        <v>5729</v>
      </c>
      <c r="N1088" s="96" t="s">
        <v>1907</v>
      </c>
      <c r="O1088" s="39" t="s">
        <v>4439</v>
      </c>
      <c r="P1088" s="580" t="s">
        <v>3618</v>
      </c>
      <c r="Q1088" s="587">
        <v>43441</v>
      </c>
      <c r="R1088" s="63" t="s">
        <v>5496</v>
      </c>
      <c r="S1088" s="348" t="str">
        <f>IF(OR(TAB_DJD2_FELIN[[#This Row],[Décision DGA]]="OK",TAB_DJD2_FELIN[[#This Row],[Décision DGA]]="AVPE"),"Réponse faite","")</f>
        <v/>
      </c>
      <c r="T1088" s="349"/>
      <c r="U1088" s="349"/>
      <c r="V1088" s="349"/>
      <c r="W1088" s="351"/>
      <c r="X1088" s="352"/>
      <c r="Y1088" s="353"/>
      <c r="AA1088" s="63"/>
      <c r="AC1088" s="39"/>
    </row>
    <row r="1089" spans="1:29" ht="76.5" customHeight="1" x14ac:dyDescent="0.25">
      <c r="A1089" s="325">
        <v>1086</v>
      </c>
      <c r="B1089" s="371"/>
      <c r="C1089" s="371"/>
      <c r="D1089" s="371" t="s">
        <v>1485</v>
      </c>
      <c r="E1089" s="325" t="s">
        <v>1824</v>
      </c>
      <c r="F1089" s="372" t="s">
        <v>5652</v>
      </c>
      <c r="G1089" s="361" t="s">
        <v>1097</v>
      </c>
      <c r="H1089" s="354" t="s">
        <v>821</v>
      </c>
      <c r="I1089" s="354">
        <v>11</v>
      </c>
      <c r="J1089" s="354" t="s">
        <v>121</v>
      </c>
      <c r="K1089" s="343"/>
      <c r="L1089" s="344"/>
      <c r="M1089" s="38" t="s">
        <v>5729</v>
      </c>
      <c r="N1089" s="96" t="s">
        <v>1907</v>
      </c>
      <c r="O1089" s="39" t="s">
        <v>4439</v>
      </c>
      <c r="P1089" s="580" t="s">
        <v>3618</v>
      </c>
      <c r="Q1089" s="587">
        <v>43357</v>
      </c>
      <c r="R1089" s="582" t="s">
        <v>5300</v>
      </c>
      <c r="S1089" s="348" t="str">
        <f>IF(OR(TAB_DJD2_FELIN[[#This Row],[Décision DGA]]="OK",TAB_DJD2_FELIN[[#This Row],[Décision DGA]]="AVPE"),"Réponse faite","")</f>
        <v/>
      </c>
      <c r="T1089" s="349"/>
      <c r="U1089" s="349"/>
      <c r="V1089" s="349"/>
      <c r="W1089" s="351"/>
      <c r="X1089" s="352"/>
      <c r="Y1089" s="353"/>
      <c r="AA1089" s="63"/>
      <c r="AC1089" s="39"/>
    </row>
    <row r="1090" spans="1:29" ht="83.25" customHeight="1" x14ac:dyDescent="0.25">
      <c r="A1090" s="325">
        <v>1087</v>
      </c>
      <c r="B1090" s="371"/>
      <c r="C1090" s="371"/>
      <c r="D1090" s="371" t="s">
        <v>1485</v>
      </c>
      <c r="E1090" s="325" t="s">
        <v>1824</v>
      </c>
      <c r="F1090" s="372" t="s">
        <v>5652</v>
      </c>
      <c r="G1090" s="361" t="s">
        <v>1098</v>
      </c>
      <c r="H1090" s="354" t="s">
        <v>1287</v>
      </c>
      <c r="I1090" s="354">
        <v>17</v>
      </c>
      <c r="J1090" s="354" t="s">
        <v>46</v>
      </c>
      <c r="K1090" s="343"/>
      <c r="L1090" s="344"/>
      <c r="M1090" s="38" t="s">
        <v>5729</v>
      </c>
      <c r="N1090" s="96" t="s">
        <v>1907</v>
      </c>
      <c r="O1090" s="39" t="s">
        <v>4436</v>
      </c>
      <c r="P1090" s="580" t="s">
        <v>3618</v>
      </c>
      <c r="Q1090" s="587">
        <v>43357</v>
      </c>
      <c r="R1090" s="582" t="s">
        <v>5300</v>
      </c>
      <c r="S1090" s="348" t="str">
        <f>IF(OR(TAB_DJD2_FELIN[[#This Row],[Décision DGA]]="OK",TAB_DJD2_FELIN[[#This Row],[Décision DGA]]="AVPE"),"Réponse faite","")</f>
        <v/>
      </c>
      <c r="T1090" s="349"/>
      <c r="U1090" s="349"/>
      <c r="V1090" s="349"/>
      <c r="W1090" s="351"/>
      <c r="X1090" s="352"/>
      <c r="Y1090" s="353"/>
      <c r="AA1090" s="63"/>
      <c r="AC1090" s="39"/>
    </row>
    <row r="1091" spans="1:29" ht="90" customHeight="1" x14ac:dyDescent="0.25">
      <c r="A1091" s="325">
        <v>1088</v>
      </c>
      <c r="B1091" s="371"/>
      <c r="C1091" s="371"/>
      <c r="D1091" s="371" t="s">
        <v>1485</v>
      </c>
      <c r="E1091" s="325" t="s">
        <v>1824</v>
      </c>
      <c r="F1091" s="372" t="s">
        <v>5652</v>
      </c>
      <c r="G1091" s="361" t="s">
        <v>1100</v>
      </c>
      <c r="H1091" s="354" t="s">
        <v>559</v>
      </c>
      <c r="I1091" s="354" t="s">
        <v>559</v>
      </c>
      <c r="J1091" s="354" t="s">
        <v>19</v>
      </c>
      <c r="K1091" s="343"/>
      <c r="L1091" s="344"/>
      <c r="M1091" s="38" t="s">
        <v>5729</v>
      </c>
      <c r="N1091" s="362" t="s">
        <v>1907</v>
      </c>
      <c r="O1091" s="122" t="s">
        <v>4437</v>
      </c>
      <c r="P1091" s="580" t="s">
        <v>3618</v>
      </c>
      <c r="Q1091" s="587">
        <v>43441</v>
      </c>
      <c r="R1091" s="63" t="s">
        <v>5497</v>
      </c>
      <c r="S1091" s="348" t="str">
        <f>IF(OR(TAB_DJD2_FELIN[[#This Row],[Décision DGA]]="OK",TAB_DJD2_FELIN[[#This Row],[Décision DGA]]="AVPE"),"Réponse faite","")</f>
        <v/>
      </c>
      <c r="T1091" s="359"/>
      <c r="U1091" s="359"/>
      <c r="V1091" s="359"/>
      <c r="W1091" s="364"/>
      <c r="X1091" s="365"/>
      <c r="Y1091" s="366"/>
      <c r="AA1091" s="63"/>
      <c r="AC1091" s="122"/>
    </row>
    <row r="1092" spans="1:29" ht="127.5" customHeight="1" x14ac:dyDescent="0.25">
      <c r="A1092" s="325">
        <v>1089</v>
      </c>
      <c r="B1092" s="371"/>
      <c r="C1092" s="371"/>
      <c r="D1092" s="371" t="s">
        <v>1485</v>
      </c>
      <c r="E1092" s="325" t="s">
        <v>1824</v>
      </c>
      <c r="F1092" s="372" t="s">
        <v>5653</v>
      </c>
      <c r="G1092" s="361" t="s">
        <v>1116</v>
      </c>
      <c r="H1092" s="354" t="s">
        <v>1288</v>
      </c>
      <c r="I1092" s="354">
        <v>0</v>
      </c>
      <c r="J1092" s="354" t="s">
        <v>19</v>
      </c>
      <c r="K1092" s="434"/>
      <c r="L1092" s="434"/>
      <c r="M1092" s="38" t="s">
        <v>5729</v>
      </c>
      <c r="N1092" s="96" t="s">
        <v>1907</v>
      </c>
      <c r="O1092" s="39" t="s">
        <v>4440</v>
      </c>
      <c r="P1092" s="580" t="s">
        <v>3618</v>
      </c>
      <c r="Q1092" s="587">
        <v>43441</v>
      </c>
      <c r="R1092" s="63" t="s">
        <v>5496</v>
      </c>
      <c r="S1092" s="348" t="str">
        <f>IF(OR(TAB_DJD2_FELIN[[#This Row],[Décision DGA]]="OK",TAB_DJD2_FELIN[[#This Row],[Décision DGA]]="AVPE"),"Réponse faite","")</f>
        <v/>
      </c>
      <c r="T1092" s="349"/>
      <c r="U1092" s="349"/>
      <c r="V1092" s="349"/>
      <c r="W1092" s="351"/>
      <c r="X1092" s="352"/>
      <c r="Y1092" s="353"/>
      <c r="AA1092" s="63"/>
      <c r="AC1092" s="39"/>
    </row>
    <row r="1093" spans="1:29" ht="45" customHeight="1" x14ac:dyDescent="0.25">
      <c r="A1093" s="325">
        <v>1090</v>
      </c>
      <c r="B1093" s="371"/>
      <c r="C1093" s="371"/>
      <c r="D1093" s="371" t="s">
        <v>1485</v>
      </c>
      <c r="E1093" s="325" t="s">
        <v>1824</v>
      </c>
      <c r="F1093" s="372" t="s">
        <v>5653</v>
      </c>
      <c r="G1093" s="361" t="s">
        <v>1118</v>
      </c>
      <c r="H1093" s="354" t="s">
        <v>1288</v>
      </c>
      <c r="I1093" s="354">
        <v>0</v>
      </c>
      <c r="J1093" s="354" t="s">
        <v>19</v>
      </c>
      <c r="K1093" s="450"/>
      <c r="L1093" s="434"/>
      <c r="M1093" s="38" t="s">
        <v>5729</v>
      </c>
      <c r="N1093" s="96" t="s">
        <v>1907</v>
      </c>
      <c r="O1093" s="39" t="s">
        <v>4441</v>
      </c>
      <c r="P1093" s="580" t="s">
        <v>3618</v>
      </c>
      <c r="Q1093" s="587">
        <v>43441</v>
      </c>
      <c r="R1093" s="63" t="s">
        <v>5498</v>
      </c>
      <c r="S1093" s="348" t="str">
        <f>IF(OR(TAB_DJD2_FELIN[[#This Row],[Décision DGA]]="OK",TAB_DJD2_FELIN[[#This Row],[Décision DGA]]="AVPE"),"Réponse faite","")</f>
        <v/>
      </c>
      <c r="T1093" s="349"/>
      <c r="U1093" s="349"/>
      <c r="V1093" s="349"/>
      <c r="W1093" s="351"/>
      <c r="X1093" s="352"/>
      <c r="Y1093" s="353"/>
      <c r="AA1093" s="63"/>
      <c r="AC1093" s="39"/>
    </row>
    <row r="1094" spans="1:29" ht="45" customHeight="1" x14ac:dyDescent="0.25">
      <c r="A1094" s="325">
        <v>1091</v>
      </c>
      <c r="B1094" s="371"/>
      <c r="C1094" s="371"/>
      <c r="D1094" s="371" t="s">
        <v>1485</v>
      </c>
      <c r="E1094" s="325" t="s">
        <v>1824</v>
      </c>
      <c r="F1094" s="372" t="s">
        <v>5653</v>
      </c>
      <c r="G1094" s="361" t="s">
        <v>1095</v>
      </c>
      <c r="H1094" s="354" t="s">
        <v>1289</v>
      </c>
      <c r="I1094" s="354">
        <v>9</v>
      </c>
      <c r="J1094" s="354" t="s">
        <v>121</v>
      </c>
      <c r="K1094" s="450"/>
      <c r="L1094" s="434"/>
      <c r="M1094" s="38" t="s">
        <v>5729</v>
      </c>
      <c r="N1094" s="96" t="s">
        <v>1907</v>
      </c>
      <c r="O1094" s="39" t="s">
        <v>4442</v>
      </c>
      <c r="P1094" s="580" t="s">
        <v>1985</v>
      </c>
      <c r="Q1094" s="587">
        <v>43441</v>
      </c>
      <c r="R1094" s="582" t="s">
        <v>5499</v>
      </c>
      <c r="S1094" s="348" t="str">
        <f>IF(OR(TAB_DJD2_FELIN[[#This Row],[Décision DGA]]="OK",TAB_DJD2_FELIN[[#This Row],[Décision DGA]]="AVPE"),"Réponse faite","")</f>
        <v>Réponse faite</v>
      </c>
      <c r="T1094" s="349"/>
      <c r="U1094" s="349"/>
      <c r="V1094" s="349"/>
      <c r="W1094" s="351"/>
      <c r="X1094" s="352"/>
      <c r="Y1094" s="353"/>
      <c r="AA1094" s="63"/>
      <c r="AC1094" s="39"/>
    </row>
    <row r="1095" spans="1:29" ht="45" customHeight="1" x14ac:dyDescent="0.25">
      <c r="A1095" s="325">
        <v>1092</v>
      </c>
      <c r="B1095" s="371"/>
      <c r="C1095" s="371"/>
      <c r="D1095" s="371" t="s">
        <v>1485</v>
      </c>
      <c r="E1095" s="325" t="s">
        <v>1824</v>
      </c>
      <c r="F1095" s="372" t="s">
        <v>5653</v>
      </c>
      <c r="G1095" s="361" t="s">
        <v>1097</v>
      </c>
      <c r="H1095" s="354" t="s">
        <v>1290</v>
      </c>
      <c r="I1095" s="354">
        <v>9</v>
      </c>
      <c r="J1095" s="354" t="s">
        <v>19</v>
      </c>
      <c r="K1095" s="434"/>
      <c r="L1095" s="434"/>
      <c r="M1095" s="38" t="s">
        <v>5729</v>
      </c>
      <c r="N1095" s="96" t="s">
        <v>1907</v>
      </c>
      <c r="O1095" s="39" t="s">
        <v>4442</v>
      </c>
      <c r="P1095" s="580" t="s">
        <v>1985</v>
      </c>
      <c r="Q1095" s="587">
        <v>43441</v>
      </c>
      <c r="R1095" s="63" t="s">
        <v>5500</v>
      </c>
      <c r="S1095" s="348" t="str">
        <f>IF(OR(TAB_DJD2_FELIN[[#This Row],[Décision DGA]]="OK",TAB_DJD2_FELIN[[#This Row],[Décision DGA]]="AVPE"),"Réponse faite","")</f>
        <v>Réponse faite</v>
      </c>
      <c r="T1095" s="357"/>
      <c r="U1095" s="357"/>
      <c r="V1095" s="357"/>
      <c r="W1095" s="360"/>
      <c r="X1095" s="352"/>
      <c r="Y1095" s="353"/>
      <c r="AA1095" s="63"/>
      <c r="AC1095" s="39"/>
    </row>
    <row r="1096" spans="1:29" ht="45" customHeight="1" x14ac:dyDescent="0.25">
      <c r="A1096" s="325">
        <v>1093</v>
      </c>
      <c r="B1096" s="371"/>
      <c r="C1096" s="371"/>
      <c r="D1096" s="371" t="s">
        <v>1485</v>
      </c>
      <c r="E1096" s="325" t="s">
        <v>1824</v>
      </c>
      <c r="F1096" s="372" t="s">
        <v>5653</v>
      </c>
      <c r="G1096" s="361" t="s">
        <v>1098</v>
      </c>
      <c r="H1096" s="354" t="s">
        <v>1290</v>
      </c>
      <c r="I1096" s="354">
        <v>11</v>
      </c>
      <c r="J1096" s="354" t="s">
        <v>46</v>
      </c>
      <c r="K1096" s="450"/>
      <c r="L1096" s="434"/>
      <c r="M1096" s="38" t="s">
        <v>5729</v>
      </c>
      <c r="N1096" s="96" t="s">
        <v>1907</v>
      </c>
      <c r="O1096" s="39" t="s">
        <v>4442</v>
      </c>
      <c r="P1096" s="580" t="s">
        <v>3618</v>
      </c>
      <c r="Q1096" s="587">
        <v>43357</v>
      </c>
      <c r="R1096" s="582" t="s">
        <v>5300</v>
      </c>
      <c r="S1096" s="348" t="str">
        <f>IF(OR(TAB_DJD2_FELIN[[#This Row],[Décision DGA]]="OK",TAB_DJD2_FELIN[[#This Row],[Décision DGA]]="AVPE"),"Réponse faite","")</f>
        <v/>
      </c>
      <c r="T1096" s="349"/>
      <c r="U1096" s="349"/>
      <c r="V1096" s="349"/>
      <c r="W1096" s="351"/>
      <c r="X1096" s="352"/>
      <c r="Y1096" s="353"/>
      <c r="AA1096" s="63"/>
      <c r="AC1096" s="39"/>
    </row>
    <row r="1097" spans="1:29" ht="45" customHeight="1" x14ac:dyDescent="0.25">
      <c r="A1097" s="325">
        <v>1094</v>
      </c>
      <c r="B1097" s="371"/>
      <c r="C1097" s="371"/>
      <c r="D1097" s="371" t="s">
        <v>1485</v>
      </c>
      <c r="E1097" s="325" t="s">
        <v>1824</v>
      </c>
      <c r="F1097" s="372" t="s">
        <v>5653</v>
      </c>
      <c r="G1097" s="361" t="s">
        <v>1100</v>
      </c>
      <c r="H1097" s="354" t="s">
        <v>1291</v>
      </c>
      <c r="I1097" s="354">
        <v>11</v>
      </c>
      <c r="J1097" s="354" t="s">
        <v>121</v>
      </c>
      <c r="K1097" s="450"/>
      <c r="L1097" s="434"/>
      <c r="M1097" s="38" t="s">
        <v>5729</v>
      </c>
      <c r="N1097" s="96" t="s">
        <v>1907</v>
      </c>
      <c r="O1097" s="39" t="s">
        <v>4442</v>
      </c>
      <c r="P1097" s="580" t="s">
        <v>1985</v>
      </c>
      <c r="Q1097" s="587">
        <v>43357</v>
      </c>
      <c r="R1097" s="582" t="s">
        <v>5301</v>
      </c>
      <c r="S1097" s="348" t="str">
        <f>IF(OR(TAB_DJD2_FELIN[[#This Row],[Décision DGA]]="OK",TAB_DJD2_FELIN[[#This Row],[Décision DGA]]="AVPE"),"Réponse faite","")</f>
        <v>Réponse faite</v>
      </c>
      <c r="T1097" s="349"/>
      <c r="U1097" s="349"/>
      <c r="V1097" s="349"/>
      <c r="W1097" s="351"/>
      <c r="X1097" s="352"/>
      <c r="Y1097" s="353"/>
      <c r="AA1097" s="63"/>
      <c r="AC1097" s="39"/>
    </row>
    <row r="1098" spans="1:29" ht="45" customHeight="1" x14ac:dyDescent="0.25">
      <c r="A1098" s="325">
        <v>1095</v>
      </c>
      <c r="B1098" s="371"/>
      <c r="C1098" s="371"/>
      <c r="D1098" s="371" t="s">
        <v>1485</v>
      </c>
      <c r="E1098" s="325" t="s">
        <v>1824</v>
      </c>
      <c r="F1098" s="372" t="s">
        <v>5653</v>
      </c>
      <c r="G1098" s="361" t="s">
        <v>1104</v>
      </c>
      <c r="H1098" s="354" t="s">
        <v>821</v>
      </c>
      <c r="I1098" s="354">
        <v>12</v>
      </c>
      <c r="J1098" s="354" t="s">
        <v>46</v>
      </c>
      <c r="K1098" s="450"/>
      <c r="L1098" s="434"/>
      <c r="M1098" s="38" t="s">
        <v>5729</v>
      </c>
      <c r="N1098" s="96"/>
      <c r="O1098" s="269" t="s">
        <v>4450</v>
      </c>
      <c r="P1098" s="580" t="s">
        <v>4456</v>
      </c>
      <c r="Q1098" s="581"/>
      <c r="R1098" s="582" t="s">
        <v>4691</v>
      </c>
      <c r="S1098" s="348" t="str">
        <f>IF(OR(TAB_DJD2_FELIN[[#This Row],[Décision DGA]]="OK",TAB_DJD2_FELIN[[#This Row],[Décision DGA]]="AVPE"),"Réponse faite","")</f>
        <v/>
      </c>
      <c r="T1098" s="349"/>
      <c r="U1098" s="349"/>
      <c r="V1098" s="349"/>
      <c r="W1098" s="351"/>
      <c r="X1098" s="352"/>
      <c r="Y1098" s="353"/>
      <c r="AA1098" s="63"/>
      <c r="AC1098" s="39"/>
    </row>
    <row r="1099" spans="1:29" ht="140.25" customHeight="1" x14ac:dyDescent="0.25">
      <c r="A1099" s="325">
        <v>1096</v>
      </c>
      <c r="B1099" s="371"/>
      <c r="C1099" s="371"/>
      <c r="D1099" s="371" t="s">
        <v>1485</v>
      </c>
      <c r="E1099" s="325" t="s">
        <v>1824</v>
      </c>
      <c r="F1099" s="372" t="s">
        <v>5653</v>
      </c>
      <c r="G1099" s="361" t="s">
        <v>1117</v>
      </c>
      <c r="H1099" s="354" t="s">
        <v>821</v>
      </c>
      <c r="I1099" s="354">
        <v>13</v>
      </c>
      <c r="J1099" s="354" t="s">
        <v>19</v>
      </c>
      <c r="K1099" s="450"/>
      <c r="L1099" s="434"/>
      <c r="M1099" s="38" t="s">
        <v>5729</v>
      </c>
      <c r="N1099" s="96"/>
      <c r="O1099" s="269" t="s">
        <v>4450</v>
      </c>
      <c r="P1099" s="580" t="s">
        <v>4456</v>
      </c>
      <c r="Q1099" s="581"/>
      <c r="R1099" s="582" t="s">
        <v>4691</v>
      </c>
      <c r="S1099" s="348" t="str">
        <f>IF(OR(TAB_DJD2_FELIN[[#This Row],[Décision DGA]]="OK",TAB_DJD2_FELIN[[#This Row],[Décision DGA]]="AVPE"),"Réponse faite","")</f>
        <v/>
      </c>
      <c r="T1099" s="349"/>
      <c r="U1099" s="349"/>
      <c r="V1099" s="349"/>
      <c r="W1099" s="351"/>
      <c r="X1099" s="352"/>
      <c r="Y1099" s="353"/>
      <c r="AA1099" s="63"/>
      <c r="AC1099" s="39"/>
    </row>
    <row r="1100" spans="1:29" ht="45" customHeight="1" x14ac:dyDescent="0.25">
      <c r="A1100" s="325">
        <v>1097</v>
      </c>
      <c r="B1100" s="371"/>
      <c r="C1100" s="371"/>
      <c r="D1100" s="371" t="s">
        <v>1485</v>
      </c>
      <c r="E1100" s="325" t="s">
        <v>1824</v>
      </c>
      <c r="F1100" s="372" t="s">
        <v>5653</v>
      </c>
      <c r="G1100" s="361" t="s">
        <v>1106</v>
      </c>
      <c r="H1100" s="354" t="s">
        <v>821</v>
      </c>
      <c r="I1100" s="354">
        <v>14</v>
      </c>
      <c r="J1100" s="354" t="s">
        <v>121</v>
      </c>
      <c r="K1100" s="450"/>
      <c r="L1100" s="434"/>
      <c r="M1100" s="38" t="s">
        <v>5729</v>
      </c>
      <c r="N1100" s="96" t="s">
        <v>1907</v>
      </c>
      <c r="O1100" s="39" t="s">
        <v>4442</v>
      </c>
      <c r="P1100" s="580" t="s">
        <v>3618</v>
      </c>
      <c r="Q1100" s="587">
        <v>43357</v>
      </c>
      <c r="R1100" s="582" t="s">
        <v>5300</v>
      </c>
      <c r="S1100" s="348" t="str">
        <f>IF(OR(TAB_DJD2_FELIN[[#This Row],[Décision DGA]]="OK",TAB_DJD2_FELIN[[#This Row],[Décision DGA]]="AVPE"),"Réponse faite","")</f>
        <v/>
      </c>
      <c r="T1100" s="349"/>
      <c r="U1100" s="349"/>
      <c r="V1100" s="349"/>
      <c r="W1100" s="351"/>
      <c r="X1100" s="352"/>
      <c r="Y1100" s="353"/>
      <c r="AA1100" s="63"/>
      <c r="AC1100" s="39"/>
    </row>
    <row r="1101" spans="1:29" ht="45" customHeight="1" x14ac:dyDescent="0.25">
      <c r="A1101" s="325">
        <v>1098</v>
      </c>
      <c r="B1101" s="371"/>
      <c r="C1101" s="371"/>
      <c r="D1101" s="371" t="s">
        <v>1485</v>
      </c>
      <c r="E1101" s="325" t="s">
        <v>1824</v>
      </c>
      <c r="F1101" s="372" t="s">
        <v>5653</v>
      </c>
      <c r="G1101" s="361" t="s">
        <v>1108</v>
      </c>
      <c r="H1101" s="354" t="s">
        <v>821</v>
      </c>
      <c r="I1101" s="354">
        <v>14</v>
      </c>
      <c r="J1101" s="354" t="s">
        <v>121</v>
      </c>
      <c r="K1101" s="450"/>
      <c r="L1101" s="434"/>
      <c r="M1101" s="38" t="s">
        <v>5729</v>
      </c>
      <c r="N1101" s="96" t="s">
        <v>1907</v>
      </c>
      <c r="O1101" s="39" t="s">
        <v>4442</v>
      </c>
      <c r="P1101" s="580" t="s">
        <v>1985</v>
      </c>
      <c r="Q1101" s="587">
        <v>43441</v>
      </c>
      <c r="R1101" s="582" t="s">
        <v>5499</v>
      </c>
      <c r="S1101" s="348" t="str">
        <f>IF(OR(TAB_DJD2_FELIN[[#This Row],[Décision DGA]]="OK",TAB_DJD2_FELIN[[#This Row],[Décision DGA]]="AVPE"),"Réponse faite","")</f>
        <v>Réponse faite</v>
      </c>
      <c r="T1101" s="349"/>
      <c r="U1101" s="349"/>
      <c r="V1101" s="349"/>
      <c r="W1101" s="351"/>
      <c r="X1101" s="352"/>
      <c r="Y1101" s="353"/>
      <c r="AA1101" s="63"/>
      <c r="AC1101" s="39"/>
    </row>
    <row r="1102" spans="1:29" ht="45" customHeight="1" x14ac:dyDescent="0.25">
      <c r="A1102" s="325">
        <v>1099</v>
      </c>
      <c r="B1102" s="371"/>
      <c r="C1102" s="371"/>
      <c r="D1102" s="371"/>
      <c r="E1102" s="325" t="s">
        <v>1824</v>
      </c>
      <c r="F1102" s="372" t="s">
        <v>5653</v>
      </c>
      <c r="G1102" s="361" t="s">
        <v>1110</v>
      </c>
      <c r="H1102" s="354" t="s">
        <v>1292</v>
      </c>
      <c r="I1102" s="354">
        <v>16</v>
      </c>
      <c r="J1102" s="354" t="s">
        <v>121</v>
      </c>
      <c r="K1102" s="450"/>
      <c r="L1102" s="434"/>
      <c r="M1102" s="38" t="s">
        <v>5729</v>
      </c>
      <c r="N1102" s="96" t="s">
        <v>1907</v>
      </c>
      <c r="O1102" s="39" t="s">
        <v>4443</v>
      </c>
      <c r="P1102" s="580" t="s">
        <v>3618</v>
      </c>
      <c r="Q1102" s="587">
        <v>43442</v>
      </c>
      <c r="R1102" s="582" t="s">
        <v>5536</v>
      </c>
      <c r="S1102" s="348" t="str">
        <f>IF(OR(TAB_DJD2_FELIN[[#This Row],[Décision DGA]]="OK",TAB_DJD2_FELIN[[#This Row],[Décision DGA]]="AVPE"),"Réponse faite","")</f>
        <v/>
      </c>
      <c r="T1102" s="349"/>
      <c r="U1102" s="349"/>
      <c r="V1102" s="349"/>
      <c r="W1102" s="351"/>
      <c r="X1102" s="352"/>
      <c r="Y1102" s="353"/>
      <c r="AA1102" s="63"/>
      <c r="AC1102" s="39"/>
    </row>
    <row r="1103" spans="1:29" ht="45" customHeight="1" x14ac:dyDescent="0.25">
      <c r="A1103" s="325">
        <v>1100</v>
      </c>
      <c r="B1103" s="371"/>
      <c r="C1103" s="371"/>
      <c r="D1103" s="371" t="s">
        <v>1485</v>
      </c>
      <c r="E1103" s="325" t="s">
        <v>1824</v>
      </c>
      <c r="F1103" s="372" t="s">
        <v>5653</v>
      </c>
      <c r="G1103" s="361" t="s">
        <v>1127</v>
      </c>
      <c r="H1103" s="354" t="s">
        <v>1292</v>
      </c>
      <c r="I1103" s="354">
        <v>16</v>
      </c>
      <c r="J1103" s="354" t="s">
        <v>46</v>
      </c>
      <c r="K1103" s="450"/>
      <c r="L1103" s="434"/>
      <c r="M1103" s="38" t="s">
        <v>5729</v>
      </c>
      <c r="N1103" s="96" t="s">
        <v>1907</v>
      </c>
      <c r="O1103" s="39" t="s">
        <v>4442</v>
      </c>
      <c r="P1103" s="580" t="s">
        <v>1985</v>
      </c>
      <c r="Q1103" s="587">
        <v>43442</v>
      </c>
      <c r="R1103" s="582" t="s">
        <v>5537</v>
      </c>
      <c r="S1103" s="348" t="str">
        <f>IF(OR(TAB_DJD2_FELIN[[#This Row],[Décision DGA]]="OK",TAB_DJD2_FELIN[[#This Row],[Décision DGA]]="AVPE"),"Réponse faite","")</f>
        <v>Réponse faite</v>
      </c>
      <c r="T1103" s="349"/>
      <c r="U1103" s="349"/>
      <c r="V1103" s="349"/>
      <c r="W1103" s="351"/>
      <c r="X1103" s="352"/>
      <c r="Y1103" s="353"/>
      <c r="AA1103" s="63"/>
      <c r="AC1103" s="39"/>
    </row>
    <row r="1104" spans="1:29" ht="51" customHeight="1" x14ac:dyDescent="0.25">
      <c r="A1104" s="325">
        <v>1101</v>
      </c>
      <c r="B1104" s="371"/>
      <c r="C1104" s="371"/>
      <c r="D1104" s="371" t="s">
        <v>1485</v>
      </c>
      <c r="E1104" s="325" t="s">
        <v>1824</v>
      </c>
      <c r="F1104" s="372" t="s">
        <v>5653</v>
      </c>
      <c r="G1104" s="361" t="s">
        <v>1129</v>
      </c>
      <c r="H1104" s="354" t="s">
        <v>1293</v>
      </c>
      <c r="I1104" s="354">
        <v>17</v>
      </c>
      <c r="J1104" s="354" t="s">
        <v>121</v>
      </c>
      <c r="K1104" s="434"/>
      <c r="L1104" s="434"/>
      <c r="M1104" s="38" t="s">
        <v>5729</v>
      </c>
      <c r="N1104" s="96" t="s">
        <v>1907</v>
      </c>
      <c r="O1104" s="39" t="s">
        <v>4442</v>
      </c>
      <c r="P1104" s="580" t="s">
        <v>1985</v>
      </c>
      <c r="Q1104" s="587">
        <v>43442</v>
      </c>
      <c r="R1104" s="582" t="s">
        <v>5537</v>
      </c>
      <c r="S1104" s="348" t="str">
        <f>IF(OR(TAB_DJD2_FELIN[[#This Row],[Décision DGA]]="OK",TAB_DJD2_FELIN[[#This Row],[Décision DGA]]="AVPE"),"Réponse faite","")</f>
        <v>Réponse faite</v>
      </c>
      <c r="T1104" s="349"/>
      <c r="U1104" s="349"/>
      <c r="V1104" s="349"/>
      <c r="W1104" s="351"/>
      <c r="X1104" s="352"/>
      <c r="Y1104" s="353"/>
      <c r="AA1104" s="63"/>
      <c r="AC1104" s="39"/>
    </row>
    <row r="1105" spans="1:29" ht="267.75" customHeight="1" x14ac:dyDescent="0.25">
      <c r="A1105" s="325">
        <v>1102</v>
      </c>
      <c r="B1105" s="371"/>
      <c r="C1105" s="371"/>
      <c r="D1105" s="371" t="s">
        <v>1485</v>
      </c>
      <c r="E1105" s="325" t="s">
        <v>1824</v>
      </c>
      <c r="F1105" s="372" t="s">
        <v>5653</v>
      </c>
      <c r="G1105" s="361" t="s">
        <v>300</v>
      </c>
      <c r="H1105" s="354" t="s">
        <v>822</v>
      </c>
      <c r="I1105" s="354">
        <v>19</v>
      </c>
      <c r="J1105" s="354" t="s">
        <v>19</v>
      </c>
      <c r="K1105" s="450"/>
      <c r="L1105" s="434"/>
      <c r="M1105" s="38" t="s">
        <v>5729</v>
      </c>
      <c r="N1105" s="362" t="s">
        <v>1907</v>
      </c>
      <c r="O1105" s="39" t="s">
        <v>4442</v>
      </c>
      <c r="P1105" s="580" t="s">
        <v>1985</v>
      </c>
      <c r="Q1105" s="587">
        <v>43442</v>
      </c>
      <c r="R1105" s="582" t="s">
        <v>5537</v>
      </c>
      <c r="S1105" s="348" t="str">
        <f>IF(OR(TAB_DJD2_FELIN[[#This Row],[Décision DGA]]="OK",TAB_DJD2_FELIN[[#This Row],[Décision DGA]]="AVPE"),"Réponse faite","")</f>
        <v>Réponse faite</v>
      </c>
      <c r="T1105" s="367"/>
      <c r="U1105" s="367"/>
      <c r="V1105" s="367"/>
      <c r="W1105" s="368"/>
      <c r="X1105" s="365"/>
      <c r="Y1105" s="366"/>
      <c r="AA1105" s="63"/>
      <c r="AC1105" s="122"/>
    </row>
    <row r="1106" spans="1:29" ht="76.5" customHeight="1" x14ac:dyDescent="0.25">
      <c r="A1106" s="325">
        <v>1103</v>
      </c>
      <c r="B1106" s="371"/>
      <c r="C1106" s="371"/>
      <c r="D1106" s="371" t="s">
        <v>1485</v>
      </c>
      <c r="E1106" s="325" t="s">
        <v>1824</v>
      </c>
      <c r="F1106" s="372" t="s">
        <v>5654</v>
      </c>
      <c r="G1106" s="361" t="s">
        <v>1095</v>
      </c>
      <c r="H1106" s="354" t="s">
        <v>821</v>
      </c>
      <c r="I1106" s="354">
        <v>11</v>
      </c>
      <c r="J1106" s="354" t="s">
        <v>121</v>
      </c>
      <c r="K1106" s="344"/>
      <c r="L1106" s="344"/>
      <c r="M1106" s="38" t="s">
        <v>5729</v>
      </c>
      <c r="N1106" s="552" t="s">
        <v>1902</v>
      </c>
      <c r="O1106" s="44" t="s">
        <v>2298</v>
      </c>
      <c r="P1106" s="583" t="s">
        <v>1985</v>
      </c>
      <c r="Q1106" s="588"/>
      <c r="R1106" s="589" t="s">
        <v>5084</v>
      </c>
      <c r="S1106" s="348" t="str">
        <f>IF(OR(TAB_DJD2_FELIN[[#This Row],[Décision DGA]]="OK",TAB_DJD2_FELIN[[#This Row],[Décision DGA]]="AVPE"),"Réponse faite","")</f>
        <v>Réponse faite</v>
      </c>
      <c r="T1106" s="349"/>
      <c r="U1106" s="349"/>
      <c r="V1106" s="349"/>
      <c r="W1106" s="351"/>
      <c r="X1106" s="352"/>
      <c r="Y1106" s="353"/>
      <c r="Z1106" s="325" t="s">
        <v>1521</v>
      </c>
      <c r="AA1106" s="63"/>
      <c r="AC1106" s="44"/>
    </row>
    <row r="1107" spans="1:29" ht="140.25" customHeight="1" x14ac:dyDescent="0.25">
      <c r="A1107" s="325">
        <v>1104</v>
      </c>
      <c r="B1107" s="371"/>
      <c r="C1107" s="371"/>
      <c r="D1107" s="371" t="s">
        <v>1485</v>
      </c>
      <c r="E1107" s="325" t="s">
        <v>1824</v>
      </c>
      <c r="F1107" s="372" t="s">
        <v>5654</v>
      </c>
      <c r="G1107" s="341" t="s">
        <v>1097</v>
      </c>
      <c r="H1107" s="342" t="s">
        <v>1294</v>
      </c>
      <c r="I1107" s="342">
        <v>11</v>
      </c>
      <c r="J1107" s="342" t="s">
        <v>121</v>
      </c>
      <c r="K1107" s="373"/>
      <c r="L1107" s="374"/>
      <c r="M1107" s="38" t="s">
        <v>5729</v>
      </c>
      <c r="N1107" s="552" t="s">
        <v>1907</v>
      </c>
      <c r="O1107" s="44" t="s">
        <v>2299</v>
      </c>
      <c r="P1107" s="583" t="s">
        <v>1985</v>
      </c>
      <c r="Q1107" s="588"/>
      <c r="R1107" s="589" t="s">
        <v>5084</v>
      </c>
      <c r="S1107" s="348" t="str">
        <f>IF(OR(TAB_DJD2_FELIN[[#This Row],[Décision DGA]]="OK",TAB_DJD2_FELIN[[#This Row],[Décision DGA]]="AVPE"),"Réponse faite","")</f>
        <v>Réponse faite</v>
      </c>
      <c r="T1107" s="349"/>
      <c r="U1107" s="349"/>
      <c r="V1107" s="349"/>
      <c r="W1107" s="351"/>
      <c r="X1107" s="352"/>
      <c r="Y1107" s="353"/>
      <c r="Z1107" s="325" t="s">
        <v>1521</v>
      </c>
      <c r="AA1107" s="63"/>
      <c r="AC1107" s="44"/>
    </row>
    <row r="1108" spans="1:29" ht="214.5" customHeight="1" x14ac:dyDescent="0.25">
      <c r="A1108" s="325">
        <v>1105</v>
      </c>
      <c r="B1108" s="340" t="s">
        <v>1837</v>
      </c>
      <c r="C1108" s="340" t="s">
        <v>1837</v>
      </c>
      <c r="D1108" s="340" t="s">
        <v>1485</v>
      </c>
      <c r="E1108" s="325" t="s">
        <v>1824</v>
      </c>
      <c r="F1108" s="372" t="s">
        <v>5654</v>
      </c>
      <c r="G1108" s="341" t="s">
        <v>1098</v>
      </c>
      <c r="H1108" s="342" t="s">
        <v>559</v>
      </c>
      <c r="I1108" s="342" t="s">
        <v>559</v>
      </c>
      <c r="J1108" s="342" t="s">
        <v>19</v>
      </c>
      <c r="K1108" s="375" t="s">
        <v>20</v>
      </c>
      <c r="L1108" s="376"/>
      <c r="M1108" s="38" t="s">
        <v>5729</v>
      </c>
      <c r="N1108" s="96" t="s">
        <v>1902</v>
      </c>
      <c r="O1108" s="89" t="s">
        <v>1931</v>
      </c>
      <c r="P1108" s="580" t="s">
        <v>4455</v>
      </c>
      <c r="Q1108" s="587">
        <v>43442</v>
      </c>
      <c r="R1108" s="63" t="s">
        <v>5538</v>
      </c>
      <c r="S1108" s="348" t="str">
        <f>IF(OR(TAB_DJD2_FELIN[[#This Row],[Décision DGA]]="OK",TAB_DJD2_FELIN[[#This Row],[Décision DGA]]="AVPE"),"Réponse faite","")</f>
        <v>Réponse faite</v>
      </c>
      <c r="T1108" s="349"/>
      <c r="U1108" s="349"/>
      <c r="V1108" s="349"/>
      <c r="W1108" s="351"/>
      <c r="X1108" s="352"/>
      <c r="Y1108" s="353"/>
      <c r="AA1108" s="63"/>
      <c r="AC1108" s="89"/>
    </row>
    <row r="1109" spans="1:29" ht="84.75" customHeight="1" x14ac:dyDescent="0.25">
      <c r="A1109" s="325">
        <v>1106</v>
      </c>
      <c r="B1109" s="371"/>
      <c r="C1109" s="371"/>
      <c r="D1109" s="371" t="s">
        <v>1485</v>
      </c>
      <c r="E1109" s="325" t="s">
        <v>1824</v>
      </c>
      <c r="F1109" s="372" t="s">
        <v>5654</v>
      </c>
      <c r="G1109" s="341" t="s">
        <v>1100</v>
      </c>
      <c r="H1109" s="342" t="s">
        <v>857</v>
      </c>
      <c r="I1109" s="342">
        <v>12</v>
      </c>
      <c r="J1109" s="342" t="s">
        <v>121</v>
      </c>
      <c r="K1109" s="375"/>
      <c r="L1109" s="376"/>
      <c r="M1109" s="38" t="s">
        <v>5729</v>
      </c>
      <c r="N1109" s="553" t="s">
        <v>1902</v>
      </c>
      <c r="O1109" s="44" t="s">
        <v>2300</v>
      </c>
      <c r="P1109" s="583" t="s">
        <v>1985</v>
      </c>
      <c r="Q1109" s="588"/>
      <c r="R1109" s="589" t="s">
        <v>5085</v>
      </c>
      <c r="S1109" s="348" t="str">
        <f>IF(OR(TAB_DJD2_FELIN[[#This Row],[Décision DGA]]="OK",TAB_DJD2_FELIN[[#This Row],[Décision DGA]]="AVPE"),"Réponse faite","")</f>
        <v>Réponse faite</v>
      </c>
      <c r="T1109" s="359"/>
      <c r="U1109" s="359"/>
      <c r="V1109" s="359"/>
      <c r="W1109" s="364"/>
      <c r="X1109" s="365"/>
      <c r="Y1109" s="366"/>
      <c r="AA1109" s="63"/>
      <c r="AC1109" s="44"/>
    </row>
    <row r="1110" spans="1:29" ht="45" customHeight="1" x14ac:dyDescent="0.25">
      <c r="A1110" s="325">
        <v>1107</v>
      </c>
      <c r="B1110" s="371"/>
      <c r="C1110" s="371"/>
      <c r="D1110" s="371" t="s">
        <v>1485</v>
      </c>
      <c r="E1110" s="325" t="s">
        <v>1824</v>
      </c>
      <c r="F1110" s="372" t="s">
        <v>5654</v>
      </c>
      <c r="G1110" s="341" t="s">
        <v>1102</v>
      </c>
      <c r="H1110" s="342" t="s">
        <v>1287</v>
      </c>
      <c r="I1110" s="342">
        <v>13</v>
      </c>
      <c r="J1110" s="342" t="s">
        <v>19</v>
      </c>
      <c r="K1110" s="375"/>
      <c r="L1110" s="376"/>
      <c r="M1110" s="38" t="s">
        <v>5729</v>
      </c>
      <c r="N1110" s="552" t="s">
        <v>1907</v>
      </c>
      <c r="O1110" s="44" t="s">
        <v>2301</v>
      </c>
      <c r="P1110" s="580" t="s">
        <v>1985</v>
      </c>
      <c r="Q1110" s="581"/>
      <c r="R1110" s="582" t="s">
        <v>4460</v>
      </c>
      <c r="S1110" s="348" t="str">
        <f>IF(OR(TAB_DJD2_FELIN[[#This Row],[Décision DGA]]="OK",TAB_DJD2_FELIN[[#This Row],[Décision DGA]]="AVPE"),"Réponse faite","")</f>
        <v>Réponse faite</v>
      </c>
      <c r="T1110" s="349"/>
      <c r="U1110" s="349"/>
      <c r="V1110" s="349"/>
      <c r="W1110" s="351"/>
      <c r="X1110" s="352"/>
      <c r="Y1110" s="353"/>
      <c r="AA1110" s="63"/>
      <c r="AC1110" s="44"/>
    </row>
    <row r="1111" spans="1:29" ht="45" customHeight="1" x14ac:dyDescent="0.25">
      <c r="A1111" s="325">
        <v>1108</v>
      </c>
      <c r="B1111" s="371"/>
      <c r="C1111" s="371"/>
      <c r="D1111" s="371" t="s">
        <v>1485</v>
      </c>
      <c r="E1111" s="325" t="s">
        <v>1824</v>
      </c>
      <c r="F1111" s="372" t="s">
        <v>5654</v>
      </c>
      <c r="G1111" s="341" t="s">
        <v>1104</v>
      </c>
      <c r="H1111" s="342" t="s">
        <v>1295</v>
      </c>
      <c r="I1111" s="342">
        <v>14</v>
      </c>
      <c r="J1111" s="342" t="s">
        <v>121</v>
      </c>
      <c r="K1111" s="375"/>
      <c r="L1111" s="376"/>
      <c r="M1111" s="38" t="s">
        <v>5729</v>
      </c>
      <c r="N1111" s="552" t="s">
        <v>1902</v>
      </c>
      <c r="O1111" s="44" t="s">
        <v>2302</v>
      </c>
      <c r="P1111" s="580" t="s">
        <v>4455</v>
      </c>
      <c r="Q1111" s="581"/>
      <c r="R1111" s="582" t="s">
        <v>4690</v>
      </c>
      <c r="S1111" s="348" t="str">
        <f>IF(OR(TAB_DJD2_FELIN[[#This Row],[Décision DGA]]="OK",TAB_DJD2_FELIN[[#This Row],[Décision DGA]]="AVPE"),"Réponse faite","")</f>
        <v>Réponse faite</v>
      </c>
      <c r="T1111" s="349"/>
      <c r="U1111" s="349"/>
      <c r="V1111" s="349"/>
      <c r="W1111" s="351"/>
      <c r="X1111" s="352"/>
      <c r="Y1111" s="353"/>
      <c r="AA1111" s="63"/>
      <c r="AC1111" s="44"/>
    </row>
    <row r="1112" spans="1:29" ht="201.75" customHeight="1" x14ac:dyDescent="0.25">
      <c r="A1112" s="325">
        <v>1109</v>
      </c>
      <c r="B1112" s="340" t="s">
        <v>1837</v>
      </c>
      <c r="C1112" s="340" t="s">
        <v>1837</v>
      </c>
      <c r="D1112" s="340" t="s">
        <v>1485</v>
      </c>
      <c r="E1112" s="325" t="s">
        <v>1824</v>
      </c>
      <c r="F1112" s="372" t="s">
        <v>5654</v>
      </c>
      <c r="G1112" s="341" t="s">
        <v>1106</v>
      </c>
      <c r="H1112" s="342">
        <v>5</v>
      </c>
      <c r="I1112" s="342">
        <v>16</v>
      </c>
      <c r="J1112" s="342" t="s">
        <v>19</v>
      </c>
      <c r="K1112" s="375" t="s">
        <v>20</v>
      </c>
      <c r="L1112" s="376"/>
      <c r="M1112" s="38" t="s">
        <v>5729</v>
      </c>
      <c r="N1112" s="96" t="s">
        <v>1907</v>
      </c>
      <c r="O1112" s="89" t="s">
        <v>1932</v>
      </c>
      <c r="P1112" s="580" t="s">
        <v>4455</v>
      </c>
      <c r="Q1112" s="587">
        <v>43442</v>
      </c>
      <c r="R1112" s="63" t="s">
        <v>5539</v>
      </c>
      <c r="S1112" s="348" t="str">
        <f>IF(OR(TAB_DJD2_FELIN[[#This Row],[Décision DGA]]="OK",TAB_DJD2_FELIN[[#This Row],[Décision DGA]]="AVPE"),"Réponse faite","")</f>
        <v>Réponse faite</v>
      </c>
      <c r="T1112" s="349"/>
      <c r="U1112" s="349"/>
      <c r="V1112" s="349"/>
      <c r="W1112" s="351"/>
      <c r="X1112" s="352"/>
      <c r="Y1112" s="353"/>
      <c r="AA1112" s="63"/>
      <c r="AC1112" s="89"/>
    </row>
    <row r="1113" spans="1:29" ht="45" customHeight="1" x14ac:dyDescent="0.25">
      <c r="A1113" s="325">
        <v>1110</v>
      </c>
      <c r="B1113" s="371"/>
      <c r="C1113" s="371"/>
      <c r="D1113" s="371" t="s">
        <v>1485</v>
      </c>
      <c r="E1113" s="325" t="s">
        <v>1824</v>
      </c>
      <c r="F1113" s="372" t="s">
        <v>5654</v>
      </c>
      <c r="G1113" s="341" t="s">
        <v>1108</v>
      </c>
      <c r="H1113" s="342" t="s">
        <v>837</v>
      </c>
      <c r="I1113" s="342">
        <v>18</v>
      </c>
      <c r="J1113" s="342" t="s">
        <v>121</v>
      </c>
      <c r="K1113" s="375"/>
      <c r="L1113" s="376"/>
      <c r="M1113" s="38" t="s">
        <v>5729</v>
      </c>
      <c r="N1113" s="552" t="s">
        <v>1902</v>
      </c>
      <c r="O1113" s="44" t="s">
        <v>2303</v>
      </c>
      <c r="P1113" s="490" t="s">
        <v>1985</v>
      </c>
      <c r="Q1113" s="491"/>
      <c r="R1113" s="492" t="s">
        <v>5035</v>
      </c>
      <c r="S1113" s="348" t="str">
        <f>IF(OR(TAB_DJD2_FELIN[[#This Row],[Décision DGA]]="OK",TAB_DJD2_FELIN[[#This Row],[Décision DGA]]="AVPE"),"Réponse faite","")</f>
        <v>Réponse faite</v>
      </c>
      <c r="T1113" s="349"/>
      <c r="U1113" s="349"/>
      <c r="V1113" s="349"/>
      <c r="W1113" s="351"/>
      <c r="X1113" s="352"/>
      <c r="Y1113" s="353"/>
      <c r="Z1113" s="325" t="s">
        <v>1521</v>
      </c>
      <c r="AA1113" s="63"/>
      <c r="AC1113" s="44"/>
    </row>
    <row r="1114" spans="1:29" ht="75.75" customHeight="1" x14ac:dyDescent="0.25">
      <c r="A1114" s="325">
        <v>1111</v>
      </c>
      <c r="B1114" s="371"/>
      <c r="C1114" s="371"/>
      <c r="D1114" s="371" t="s">
        <v>1485</v>
      </c>
      <c r="E1114" s="325" t="s">
        <v>1824</v>
      </c>
      <c r="F1114" s="372" t="s">
        <v>5654</v>
      </c>
      <c r="G1114" s="341" t="s">
        <v>1110</v>
      </c>
      <c r="H1114" s="342" t="s">
        <v>837</v>
      </c>
      <c r="I1114" s="342">
        <v>18</v>
      </c>
      <c r="J1114" s="342" t="s">
        <v>19</v>
      </c>
      <c r="K1114" s="375"/>
      <c r="L1114" s="376"/>
      <c r="M1114" s="38" t="s">
        <v>5729</v>
      </c>
      <c r="N1114" s="552" t="s">
        <v>1907</v>
      </c>
      <c r="O1114" s="44" t="s">
        <v>2304</v>
      </c>
      <c r="P1114" s="580" t="s">
        <v>4455</v>
      </c>
      <c r="Q1114" s="587">
        <v>43442</v>
      </c>
      <c r="R1114" s="63" t="s">
        <v>5540</v>
      </c>
      <c r="S1114" s="348" t="str">
        <f>IF(OR(TAB_DJD2_FELIN[[#This Row],[Décision DGA]]="OK",TAB_DJD2_FELIN[[#This Row],[Décision DGA]]="AVPE"),"Réponse faite","")</f>
        <v>Réponse faite</v>
      </c>
      <c r="T1114" s="349"/>
      <c r="U1114" s="349"/>
      <c r="V1114" s="349"/>
      <c r="W1114" s="351"/>
      <c r="X1114" s="352"/>
      <c r="Y1114" s="353"/>
      <c r="AA1114" s="63"/>
      <c r="AC1114" s="44"/>
    </row>
    <row r="1115" spans="1:29" ht="30" customHeight="1" x14ac:dyDescent="0.25">
      <c r="A1115" s="325">
        <v>1112</v>
      </c>
      <c r="B1115" s="371"/>
      <c r="C1115" s="371"/>
      <c r="D1115" s="371" t="s">
        <v>1485</v>
      </c>
      <c r="E1115" s="325" t="s">
        <v>1824</v>
      </c>
      <c r="F1115" s="372" t="s">
        <v>5655</v>
      </c>
      <c r="G1115" s="361" t="s">
        <v>1095</v>
      </c>
      <c r="H1115" s="354" t="s">
        <v>1290</v>
      </c>
      <c r="I1115" s="354">
        <v>10</v>
      </c>
      <c r="J1115" s="354" t="s">
        <v>121</v>
      </c>
      <c r="K1115" s="344"/>
      <c r="L1115" s="344"/>
      <c r="M1115" s="38" t="s">
        <v>5729</v>
      </c>
      <c r="N1115" s="96" t="s">
        <v>1907</v>
      </c>
      <c r="O1115" s="39" t="s">
        <v>4444</v>
      </c>
      <c r="P1115" s="580" t="s">
        <v>1985</v>
      </c>
      <c r="Q1115" s="587">
        <v>43442</v>
      </c>
      <c r="R1115" s="582" t="s">
        <v>5537</v>
      </c>
      <c r="S1115" s="348" t="str">
        <f>IF(OR(TAB_DJD2_FELIN[[#This Row],[Décision DGA]]="OK",TAB_DJD2_FELIN[[#This Row],[Décision DGA]]="AVPE"),"Réponse faite","")</f>
        <v>Réponse faite</v>
      </c>
      <c r="T1115" s="349"/>
      <c r="U1115" s="349"/>
      <c r="V1115" s="349"/>
      <c r="W1115" s="351"/>
      <c r="X1115" s="352"/>
      <c r="Y1115" s="353"/>
      <c r="AA1115" s="63"/>
      <c r="AC1115" s="39"/>
    </row>
    <row r="1116" spans="1:29" ht="76.5" customHeight="1" x14ac:dyDescent="0.25">
      <c r="A1116" s="325">
        <v>1113</v>
      </c>
      <c r="B1116" s="371"/>
      <c r="C1116" s="371"/>
      <c r="D1116" s="371" t="s">
        <v>1485</v>
      </c>
      <c r="E1116" s="325" t="s">
        <v>1824</v>
      </c>
      <c r="F1116" s="372" t="s">
        <v>5655</v>
      </c>
      <c r="G1116" s="361" t="s">
        <v>1097</v>
      </c>
      <c r="H1116" s="354" t="s">
        <v>1290</v>
      </c>
      <c r="I1116" s="354">
        <v>11</v>
      </c>
      <c r="J1116" s="354" t="s">
        <v>19</v>
      </c>
      <c r="K1116" s="343"/>
      <c r="L1116" s="344"/>
      <c r="M1116" s="38" t="s">
        <v>5729</v>
      </c>
      <c r="N1116" s="362" t="s">
        <v>1907</v>
      </c>
      <c r="O1116" s="39" t="s">
        <v>4445</v>
      </c>
      <c r="P1116" s="580" t="s">
        <v>1985</v>
      </c>
      <c r="Q1116" s="587">
        <v>43442</v>
      </c>
      <c r="R1116" s="63" t="s">
        <v>5541</v>
      </c>
      <c r="S1116" s="348" t="str">
        <f>IF(OR(TAB_DJD2_FELIN[[#This Row],[Décision DGA]]="OK",TAB_DJD2_FELIN[[#This Row],[Décision DGA]]="AVPE"),"Réponse faite","")</f>
        <v>Réponse faite</v>
      </c>
      <c r="T1116" s="367"/>
      <c r="U1116" s="367"/>
      <c r="V1116" s="367"/>
      <c r="W1116" s="368"/>
      <c r="X1116" s="365"/>
      <c r="Y1116" s="366"/>
      <c r="AA1116" s="63"/>
      <c r="AC1116" s="122"/>
    </row>
    <row r="1117" spans="1:29" ht="30" customHeight="1" x14ac:dyDescent="0.25">
      <c r="A1117" s="325">
        <v>1114</v>
      </c>
      <c r="B1117" s="371"/>
      <c r="C1117" s="371"/>
      <c r="D1117" s="371" t="s">
        <v>1485</v>
      </c>
      <c r="E1117" s="325" t="s">
        <v>1824</v>
      </c>
      <c r="F1117" s="372" t="s">
        <v>5655</v>
      </c>
      <c r="G1117" s="361" t="s">
        <v>1098</v>
      </c>
      <c r="H1117" s="354" t="s">
        <v>1291</v>
      </c>
      <c r="I1117" s="354">
        <v>11</v>
      </c>
      <c r="J1117" s="354" t="s">
        <v>121</v>
      </c>
      <c r="K1117" s="344"/>
      <c r="L1117" s="344"/>
      <c r="M1117" s="38" t="s">
        <v>5729</v>
      </c>
      <c r="N1117" s="96" t="s">
        <v>1907</v>
      </c>
      <c r="O1117" s="39" t="s">
        <v>4442</v>
      </c>
      <c r="P1117" s="580" t="s">
        <v>1985</v>
      </c>
      <c r="Q1117" s="587">
        <v>43357</v>
      </c>
      <c r="R1117" s="582" t="s">
        <v>5302</v>
      </c>
      <c r="S1117" s="348" t="str">
        <f>IF(OR(TAB_DJD2_FELIN[[#This Row],[Décision DGA]]="OK",TAB_DJD2_FELIN[[#This Row],[Décision DGA]]="AVPE"),"Réponse faite","")</f>
        <v>Réponse faite</v>
      </c>
      <c r="T1117" s="349"/>
      <c r="U1117" s="349"/>
      <c r="V1117" s="349"/>
      <c r="W1117" s="351"/>
      <c r="X1117" s="352"/>
      <c r="Y1117" s="353"/>
      <c r="AA1117" s="63"/>
      <c r="AC1117" s="39"/>
    </row>
    <row r="1118" spans="1:29" ht="51" customHeight="1" x14ac:dyDescent="0.25">
      <c r="A1118" s="325">
        <v>1115</v>
      </c>
      <c r="B1118" s="371"/>
      <c r="C1118" s="371"/>
      <c r="D1118" s="371" t="s">
        <v>1485</v>
      </c>
      <c r="E1118" s="325" t="s">
        <v>1824</v>
      </c>
      <c r="F1118" s="372" t="s">
        <v>5655</v>
      </c>
      <c r="G1118" s="361" t="s">
        <v>1116</v>
      </c>
      <c r="H1118" s="354" t="s">
        <v>1296</v>
      </c>
      <c r="I1118" s="354">
        <v>12</v>
      </c>
      <c r="J1118" s="354" t="s">
        <v>19</v>
      </c>
      <c r="K1118" s="343"/>
      <c r="L1118" s="344"/>
      <c r="M1118" s="38" t="s">
        <v>5729</v>
      </c>
      <c r="N1118" s="96" t="s">
        <v>1907</v>
      </c>
      <c r="O1118" s="39" t="s">
        <v>4442</v>
      </c>
      <c r="P1118" s="580" t="s">
        <v>1985</v>
      </c>
      <c r="Q1118" s="587">
        <v>43357</v>
      </c>
      <c r="R1118" s="582" t="s">
        <v>5302</v>
      </c>
      <c r="S1118" s="348" t="str">
        <f>IF(OR(TAB_DJD2_FELIN[[#This Row],[Décision DGA]]="OK",TAB_DJD2_FELIN[[#This Row],[Décision DGA]]="AVPE"),"Réponse faite","")</f>
        <v>Réponse faite</v>
      </c>
      <c r="T1118" s="357"/>
      <c r="U1118" s="357"/>
      <c r="V1118" s="357"/>
      <c r="W1118" s="360"/>
      <c r="X1118" s="352"/>
      <c r="Y1118" s="353"/>
      <c r="AA1118" s="63"/>
      <c r="AC1118" s="39"/>
    </row>
    <row r="1119" spans="1:29" ht="30" customHeight="1" x14ac:dyDescent="0.25">
      <c r="A1119" s="325">
        <v>1116</v>
      </c>
      <c r="B1119" s="371"/>
      <c r="C1119" s="371"/>
      <c r="D1119" s="371" t="s">
        <v>1485</v>
      </c>
      <c r="E1119" s="325" t="s">
        <v>1824</v>
      </c>
      <c r="F1119" s="372" t="s">
        <v>5655</v>
      </c>
      <c r="G1119" s="361" t="s">
        <v>1100</v>
      </c>
      <c r="H1119" s="354" t="s">
        <v>821</v>
      </c>
      <c r="I1119" s="354">
        <v>13</v>
      </c>
      <c r="J1119" s="354" t="s">
        <v>46</v>
      </c>
      <c r="K1119" s="343"/>
      <c r="L1119" s="344"/>
      <c r="M1119" s="38" t="s">
        <v>5729</v>
      </c>
      <c r="N1119" s="96" t="s">
        <v>1907</v>
      </c>
      <c r="O1119" s="39" t="s">
        <v>4446</v>
      </c>
      <c r="P1119" s="580" t="s">
        <v>3618</v>
      </c>
      <c r="Q1119" s="587">
        <v>43357</v>
      </c>
      <c r="R1119" s="582" t="s">
        <v>5300</v>
      </c>
      <c r="S1119" s="348" t="str">
        <f>IF(OR(TAB_DJD2_FELIN[[#This Row],[Décision DGA]]="OK",TAB_DJD2_FELIN[[#This Row],[Décision DGA]]="AVPE"),"Réponse faite","")</f>
        <v/>
      </c>
      <c r="T1119" s="349"/>
      <c r="U1119" s="349"/>
      <c r="V1119" s="349"/>
      <c r="W1119" s="351"/>
      <c r="X1119" s="352"/>
      <c r="Y1119" s="353"/>
      <c r="AA1119" s="63"/>
      <c r="AC1119" s="39"/>
    </row>
    <row r="1120" spans="1:29" ht="38.25" customHeight="1" x14ac:dyDescent="0.25">
      <c r="A1120" s="325">
        <v>1117</v>
      </c>
      <c r="B1120" s="371"/>
      <c r="C1120" s="371"/>
      <c r="D1120" s="371" t="s">
        <v>1485</v>
      </c>
      <c r="E1120" s="325" t="s">
        <v>1824</v>
      </c>
      <c r="F1120" s="372" t="s">
        <v>5655</v>
      </c>
      <c r="G1120" s="361" t="s">
        <v>1102</v>
      </c>
      <c r="H1120" s="354" t="s">
        <v>821</v>
      </c>
      <c r="I1120" s="354">
        <v>13</v>
      </c>
      <c r="J1120" s="354" t="s">
        <v>121</v>
      </c>
      <c r="K1120" s="343"/>
      <c r="L1120" s="344"/>
      <c r="M1120" s="38" t="s">
        <v>5729</v>
      </c>
      <c r="N1120" s="96" t="s">
        <v>1907</v>
      </c>
      <c r="O1120" s="39" t="s">
        <v>4447</v>
      </c>
      <c r="P1120" s="580" t="s">
        <v>3618</v>
      </c>
      <c r="Q1120" s="587">
        <v>43357</v>
      </c>
      <c r="R1120" s="582" t="s">
        <v>5303</v>
      </c>
      <c r="S1120" s="348" t="str">
        <f>IF(OR(TAB_DJD2_FELIN[[#This Row],[Décision DGA]]="OK",TAB_DJD2_FELIN[[#This Row],[Décision DGA]]="AVPE"),"Réponse faite","")</f>
        <v/>
      </c>
      <c r="T1120" s="349"/>
      <c r="U1120" s="349"/>
      <c r="V1120" s="349"/>
      <c r="W1120" s="351"/>
      <c r="X1120" s="352"/>
      <c r="Y1120" s="353"/>
      <c r="AA1120" s="63"/>
      <c r="AC1120" s="39"/>
    </row>
    <row r="1121" spans="1:29" ht="30" customHeight="1" x14ac:dyDescent="0.25">
      <c r="A1121" s="325">
        <v>1118</v>
      </c>
      <c r="B1121" s="371"/>
      <c r="C1121" s="371"/>
      <c r="D1121" s="371" t="s">
        <v>1485</v>
      </c>
      <c r="E1121" s="325" t="s">
        <v>1824</v>
      </c>
      <c r="F1121" s="372" t="s">
        <v>5655</v>
      </c>
      <c r="G1121" s="361" t="s">
        <v>1117</v>
      </c>
      <c r="H1121" s="354" t="s">
        <v>821</v>
      </c>
      <c r="I1121" s="354">
        <v>14</v>
      </c>
      <c r="J1121" s="354" t="s">
        <v>19</v>
      </c>
      <c r="K1121" s="343"/>
      <c r="L1121" s="344"/>
      <c r="M1121" s="38" t="s">
        <v>5729</v>
      </c>
      <c r="N1121" s="96" t="s">
        <v>1907</v>
      </c>
      <c r="O1121" s="39" t="s">
        <v>4448</v>
      </c>
      <c r="P1121" s="580" t="s">
        <v>4455</v>
      </c>
      <c r="Q1121" s="587"/>
      <c r="R1121" s="582" t="s">
        <v>4790</v>
      </c>
      <c r="S1121" s="348" t="str">
        <f>IF(OR(TAB_DJD2_FELIN[[#This Row],[Décision DGA]]="OK",TAB_DJD2_FELIN[[#This Row],[Décision DGA]]="AVPE"),"Réponse faite","")</f>
        <v>Réponse faite</v>
      </c>
      <c r="T1121" s="349"/>
      <c r="U1121" s="349"/>
      <c r="V1121" s="349"/>
      <c r="W1121" s="351"/>
      <c r="X1121" s="352"/>
      <c r="Y1121" s="353"/>
      <c r="AA1121" s="63"/>
      <c r="AC1121" s="39"/>
    </row>
    <row r="1122" spans="1:29" ht="51" customHeight="1" x14ac:dyDescent="0.25">
      <c r="A1122" s="325">
        <v>1119</v>
      </c>
      <c r="B1122" s="371"/>
      <c r="C1122" s="371"/>
      <c r="D1122" s="371" t="s">
        <v>1485</v>
      </c>
      <c r="E1122" s="325" t="s">
        <v>1824</v>
      </c>
      <c r="F1122" s="372" t="s">
        <v>5655</v>
      </c>
      <c r="G1122" s="361" t="s">
        <v>1104</v>
      </c>
      <c r="H1122" s="354" t="s">
        <v>819</v>
      </c>
      <c r="I1122" s="354">
        <v>15</v>
      </c>
      <c r="J1122" s="354" t="s">
        <v>46</v>
      </c>
      <c r="K1122" s="343"/>
      <c r="L1122" s="344"/>
      <c r="M1122" s="38" t="s">
        <v>5729</v>
      </c>
      <c r="N1122" s="96" t="s">
        <v>1907</v>
      </c>
      <c r="O1122" s="39" t="s">
        <v>4442</v>
      </c>
      <c r="P1122" s="580" t="s">
        <v>3618</v>
      </c>
      <c r="Q1122" s="587">
        <v>43357</v>
      </c>
      <c r="R1122" s="582" t="s">
        <v>5304</v>
      </c>
      <c r="S1122" s="348" t="str">
        <f>IF(OR(TAB_DJD2_FELIN[[#This Row],[Décision DGA]]="OK",TAB_DJD2_FELIN[[#This Row],[Décision DGA]]="AVPE"),"Réponse faite","")</f>
        <v/>
      </c>
      <c r="T1122" s="349"/>
      <c r="U1122" s="349"/>
      <c r="V1122" s="349"/>
      <c r="W1122" s="351"/>
      <c r="X1122" s="352"/>
      <c r="Y1122" s="353"/>
      <c r="AA1122" s="63"/>
      <c r="AC1122" s="39"/>
    </row>
    <row r="1123" spans="1:29" ht="45" customHeight="1" x14ac:dyDescent="0.25">
      <c r="A1123" s="325">
        <v>1120</v>
      </c>
      <c r="B1123" s="371"/>
      <c r="C1123" s="371"/>
      <c r="D1123" s="371" t="s">
        <v>1485</v>
      </c>
      <c r="E1123" s="325" t="s">
        <v>1824</v>
      </c>
      <c r="F1123" s="372" t="s">
        <v>5656</v>
      </c>
      <c r="G1123" s="436" t="s">
        <v>1112</v>
      </c>
      <c r="H1123" s="399"/>
      <c r="I1123" s="399"/>
      <c r="J1123" s="399" t="s">
        <v>121</v>
      </c>
      <c r="K1123" s="437"/>
      <c r="L1123" s="438"/>
      <c r="M1123" s="38" t="s">
        <v>5729</v>
      </c>
      <c r="N1123" s="552" t="s">
        <v>1902</v>
      </c>
      <c r="O1123" s="44" t="s">
        <v>2305</v>
      </c>
      <c r="P1123" s="580" t="s">
        <v>4455</v>
      </c>
      <c r="Q1123" s="587">
        <v>43357</v>
      </c>
      <c r="R1123" s="582" t="s">
        <v>5305</v>
      </c>
      <c r="S1123" s="348" t="str">
        <f>IF(OR(TAB_DJD2_FELIN[[#This Row],[Décision DGA]]="OK",TAB_DJD2_FELIN[[#This Row],[Décision DGA]]="AVPE"),"Réponse faite","")</f>
        <v>Réponse faite</v>
      </c>
      <c r="T1123" s="349"/>
      <c r="U1123" s="349"/>
      <c r="V1123" s="349"/>
      <c r="W1123" s="351"/>
      <c r="X1123" s="352"/>
      <c r="Y1123" s="353"/>
      <c r="AA1123" s="63"/>
      <c r="AC1123" s="44"/>
    </row>
    <row r="1124" spans="1:29" ht="72.75" customHeight="1" x14ac:dyDescent="0.25">
      <c r="A1124" s="325">
        <v>1121</v>
      </c>
      <c r="B1124" s="371"/>
      <c r="C1124" s="371"/>
      <c r="D1124" s="371" t="s">
        <v>1485</v>
      </c>
      <c r="E1124" s="325" t="s">
        <v>1824</v>
      </c>
      <c r="F1124" s="372" t="s">
        <v>5656</v>
      </c>
      <c r="G1124" s="436" t="s">
        <v>513</v>
      </c>
      <c r="H1124" s="399"/>
      <c r="I1124" s="399">
        <v>1</v>
      </c>
      <c r="J1124" s="399" t="s">
        <v>46</v>
      </c>
      <c r="K1124" s="437"/>
      <c r="L1124" s="438"/>
      <c r="M1124" s="38" t="s">
        <v>5729</v>
      </c>
      <c r="N1124" s="553" t="s">
        <v>1902</v>
      </c>
      <c r="O1124" s="45" t="s">
        <v>2306</v>
      </c>
      <c r="P1124" s="583" t="s">
        <v>1985</v>
      </c>
      <c r="Q1124" s="588"/>
      <c r="R1124" s="589" t="s">
        <v>5086</v>
      </c>
      <c r="S1124" s="348" t="str">
        <f>IF(OR(TAB_DJD2_FELIN[[#This Row],[Décision DGA]]="OK",TAB_DJD2_FELIN[[#This Row],[Décision DGA]]="AVPE"),"Réponse faite","")</f>
        <v>Réponse faite</v>
      </c>
      <c r="T1124" s="359"/>
      <c r="U1124" s="359"/>
      <c r="V1124" s="359"/>
      <c r="W1124" s="364"/>
      <c r="X1124" s="365"/>
      <c r="Y1124" s="366"/>
      <c r="AA1124" s="63"/>
      <c r="AC1124" s="45"/>
    </row>
    <row r="1125" spans="1:29" ht="84.75" customHeight="1" x14ac:dyDescent="0.25">
      <c r="A1125" s="325">
        <v>1122</v>
      </c>
      <c r="B1125" s="371"/>
      <c r="C1125" s="371"/>
      <c r="D1125" s="371" t="s">
        <v>1485</v>
      </c>
      <c r="E1125" s="325" t="s">
        <v>1824</v>
      </c>
      <c r="F1125" s="372" t="s">
        <v>5656</v>
      </c>
      <c r="G1125" s="436" t="s">
        <v>514</v>
      </c>
      <c r="H1125" s="399"/>
      <c r="I1125" s="484">
        <v>1</v>
      </c>
      <c r="J1125" s="484" t="s">
        <v>46</v>
      </c>
      <c r="K1125" s="437"/>
      <c r="L1125" s="438"/>
      <c r="M1125" s="38" t="s">
        <v>5729</v>
      </c>
      <c r="N1125" s="552" t="s">
        <v>1902</v>
      </c>
      <c r="O1125" s="44" t="s">
        <v>2307</v>
      </c>
      <c r="P1125" s="583" t="s">
        <v>1985</v>
      </c>
      <c r="Q1125" s="588"/>
      <c r="R1125" s="589" t="s">
        <v>5087</v>
      </c>
      <c r="S1125" s="348" t="str">
        <f>IF(OR(TAB_DJD2_FELIN[[#This Row],[Décision DGA]]="OK",TAB_DJD2_FELIN[[#This Row],[Décision DGA]]="AVPE"),"Réponse faite","")</f>
        <v>Réponse faite</v>
      </c>
      <c r="T1125" s="349"/>
      <c r="U1125" s="349"/>
      <c r="V1125" s="349"/>
      <c r="W1125" s="351"/>
      <c r="X1125" s="352"/>
      <c r="Y1125" s="353"/>
      <c r="AA1125" s="63"/>
      <c r="AC1125" s="44"/>
    </row>
    <row r="1126" spans="1:29" ht="45" customHeight="1" x14ac:dyDescent="0.25">
      <c r="A1126" s="325">
        <v>1123</v>
      </c>
      <c r="B1126" s="371"/>
      <c r="C1126" s="371"/>
      <c r="D1126" s="371" t="s">
        <v>1485</v>
      </c>
      <c r="E1126" s="325" t="s">
        <v>1824</v>
      </c>
      <c r="F1126" s="372" t="s">
        <v>5656</v>
      </c>
      <c r="G1126" s="436" t="s">
        <v>515</v>
      </c>
      <c r="H1126" s="399"/>
      <c r="I1126" s="399" t="s">
        <v>1297</v>
      </c>
      <c r="J1126" s="399" t="s">
        <v>19</v>
      </c>
      <c r="K1126" s="437"/>
      <c r="L1126" s="438"/>
      <c r="M1126" s="38" t="s">
        <v>5729</v>
      </c>
      <c r="N1126" s="552" t="s">
        <v>1902</v>
      </c>
      <c r="O1126" s="44" t="s">
        <v>2308</v>
      </c>
      <c r="P1126" s="580" t="s">
        <v>1985</v>
      </c>
      <c r="Q1126" s="581"/>
      <c r="R1126" s="582" t="s">
        <v>4700</v>
      </c>
      <c r="S1126" s="348" t="str">
        <f>IF(OR(TAB_DJD2_FELIN[[#This Row],[Décision DGA]]="OK",TAB_DJD2_FELIN[[#This Row],[Décision DGA]]="AVPE"),"Réponse faite","")</f>
        <v>Réponse faite</v>
      </c>
      <c r="T1126" s="349"/>
      <c r="U1126" s="349"/>
      <c r="V1126" s="349"/>
      <c r="W1126" s="351"/>
      <c r="X1126" s="352"/>
      <c r="Y1126" s="353"/>
      <c r="AA1126" s="63"/>
      <c r="AC1126" s="44"/>
    </row>
    <row r="1127" spans="1:29" ht="45" customHeight="1" x14ac:dyDescent="0.25">
      <c r="A1127" s="325">
        <v>1124</v>
      </c>
      <c r="B1127" s="371"/>
      <c r="C1127" s="371"/>
      <c r="D1127" s="371" t="s">
        <v>1485</v>
      </c>
      <c r="E1127" s="325" t="s">
        <v>1824</v>
      </c>
      <c r="F1127" s="372" t="s">
        <v>5656</v>
      </c>
      <c r="G1127" s="436" t="s">
        <v>521</v>
      </c>
      <c r="H1127" s="399"/>
      <c r="I1127" s="399">
        <v>2</v>
      </c>
      <c r="J1127" s="399" t="s">
        <v>46</v>
      </c>
      <c r="K1127" s="437"/>
      <c r="L1127" s="438"/>
      <c r="M1127" s="38" t="s">
        <v>5729</v>
      </c>
      <c r="N1127" s="552" t="s">
        <v>1902</v>
      </c>
      <c r="O1127" s="44" t="s">
        <v>2309</v>
      </c>
      <c r="P1127" s="580" t="s">
        <v>4455</v>
      </c>
      <c r="Q1127" s="581"/>
      <c r="R1127" s="582" t="s">
        <v>4699</v>
      </c>
      <c r="S1127" s="348" t="str">
        <f>IF(OR(TAB_DJD2_FELIN[[#This Row],[Décision DGA]]="OK",TAB_DJD2_FELIN[[#This Row],[Décision DGA]]="AVPE"),"Réponse faite","")</f>
        <v>Réponse faite</v>
      </c>
      <c r="T1127" s="349"/>
      <c r="U1127" s="349"/>
      <c r="V1127" s="349"/>
      <c r="W1127" s="351"/>
      <c r="X1127" s="352"/>
      <c r="Y1127" s="353"/>
      <c r="AA1127" s="63"/>
      <c r="AC1127" s="44"/>
    </row>
    <row r="1128" spans="1:29" ht="45" customHeight="1" x14ac:dyDescent="0.25">
      <c r="A1128" s="325">
        <v>1125</v>
      </c>
      <c r="B1128" s="371"/>
      <c r="C1128" s="371"/>
      <c r="D1128" s="371" t="s">
        <v>1485</v>
      </c>
      <c r="E1128" s="325" t="s">
        <v>1824</v>
      </c>
      <c r="F1128" s="372" t="s">
        <v>5656</v>
      </c>
      <c r="G1128" s="436" t="s">
        <v>531</v>
      </c>
      <c r="H1128" s="399"/>
      <c r="I1128" s="399">
        <v>2</v>
      </c>
      <c r="J1128" s="399" t="s">
        <v>19</v>
      </c>
      <c r="K1128" s="437"/>
      <c r="L1128" s="438"/>
      <c r="M1128" s="38" t="s">
        <v>5729</v>
      </c>
      <c r="N1128" s="552" t="s">
        <v>1907</v>
      </c>
      <c r="O1128" s="44" t="s">
        <v>2310</v>
      </c>
      <c r="P1128" s="580" t="s">
        <v>4455</v>
      </c>
      <c r="Q1128" s="581"/>
      <c r="R1128" s="582" t="s">
        <v>4699</v>
      </c>
      <c r="S1128" s="348" t="str">
        <f>IF(OR(TAB_DJD2_FELIN[[#This Row],[Décision DGA]]="OK",TAB_DJD2_FELIN[[#This Row],[Décision DGA]]="AVPE"),"Réponse faite","")</f>
        <v>Réponse faite</v>
      </c>
      <c r="T1128" s="349"/>
      <c r="U1128" s="349"/>
      <c r="V1128" s="349"/>
      <c r="W1128" s="351"/>
      <c r="X1128" s="352"/>
      <c r="Y1128" s="353"/>
      <c r="AA1128" s="63"/>
      <c r="AC1128" s="44"/>
    </row>
    <row r="1129" spans="1:29" ht="45" customHeight="1" x14ac:dyDescent="0.25">
      <c r="A1129" s="325">
        <v>1126</v>
      </c>
      <c r="B1129" s="371"/>
      <c r="C1129" s="371"/>
      <c r="D1129" s="371" t="s">
        <v>1485</v>
      </c>
      <c r="E1129" s="325" t="s">
        <v>1824</v>
      </c>
      <c r="F1129" s="372" t="s">
        <v>5656</v>
      </c>
      <c r="G1129" s="436" t="s">
        <v>532</v>
      </c>
      <c r="H1129" s="399"/>
      <c r="I1129" s="399">
        <v>2</v>
      </c>
      <c r="J1129" s="399" t="s">
        <v>19</v>
      </c>
      <c r="K1129" s="437"/>
      <c r="L1129" s="438"/>
      <c r="M1129" s="38" t="s">
        <v>5729</v>
      </c>
      <c r="N1129" s="552" t="s">
        <v>1907</v>
      </c>
      <c r="O1129" s="44" t="s">
        <v>2311</v>
      </c>
      <c r="P1129" s="580" t="s">
        <v>4455</v>
      </c>
      <c r="Q1129" s="581"/>
      <c r="R1129" s="582" t="s">
        <v>4699</v>
      </c>
      <c r="S1129" s="348" t="str">
        <f>IF(OR(TAB_DJD2_FELIN[[#This Row],[Décision DGA]]="OK",TAB_DJD2_FELIN[[#This Row],[Décision DGA]]="AVPE"),"Réponse faite","")</f>
        <v>Réponse faite</v>
      </c>
      <c r="T1129" s="349"/>
      <c r="U1129" s="349"/>
      <c r="V1129" s="349"/>
      <c r="W1129" s="351"/>
      <c r="X1129" s="352"/>
      <c r="Y1129" s="353"/>
      <c r="AA1129" s="63"/>
      <c r="AC1129" s="44"/>
    </row>
    <row r="1130" spans="1:29" ht="45" customHeight="1" x14ac:dyDescent="0.25">
      <c r="A1130" s="325">
        <v>1127</v>
      </c>
      <c r="B1130" s="371"/>
      <c r="C1130" s="371"/>
      <c r="D1130" s="371" t="s">
        <v>1485</v>
      </c>
      <c r="E1130" s="325" t="s">
        <v>1824</v>
      </c>
      <c r="F1130" s="372" t="s">
        <v>5656</v>
      </c>
      <c r="G1130" s="436" t="s">
        <v>535</v>
      </c>
      <c r="H1130" s="484"/>
      <c r="I1130" s="484">
        <v>2</v>
      </c>
      <c r="J1130" s="484" t="s">
        <v>46</v>
      </c>
      <c r="K1130" s="438"/>
      <c r="L1130" s="438"/>
      <c r="M1130" s="38" t="s">
        <v>5729</v>
      </c>
      <c r="N1130" s="552" t="s">
        <v>1907</v>
      </c>
      <c r="O1130" s="44" t="s">
        <v>2313</v>
      </c>
      <c r="P1130" s="580" t="s">
        <v>4455</v>
      </c>
      <c r="Q1130" s="581"/>
      <c r="R1130" s="582" t="s">
        <v>4699</v>
      </c>
      <c r="S1130" s="348" t="str">
        <f>IF(OR(TAB_DJD2_FELIN[[#This Row],[Décision DGA]]="OK",TAB_DJD2_FELIN[[#This Row],[Décision DGA]]="AVPE"),"Réponse faite","")</f>
        <v>Réponse faite</v>
      </c>
      <c r="T1130" s="349"/>
      <c r="U1130" s="349"/>
      <c r="V1130" s="349"/>
      <c r="W1130" s="351"/>
      <c r="X1130" s="352"/>
      <c r="Y1130" s="353"/>
      <c r="AA1130" s="63"/>
      <c r="AC1130" s="44"/>
    </row>
    <row r="1131" spans="1:29" ht="45" customHeight="1" x14ac:dyDescent="0.25">
      <c r="A1131" s="325">
        <v>1128</v>
      </c>
      <c r="B1131" s="371"/>
      <c r="C1131" s="371"/>
      <c r="D1131" s="371" t="s">
        <v>1485</v>
      </c>
      <c r="E1131" s="325" t="s">
        <v>1824</v>
      </c>
      <c r="F1131" s="372" t="s">
        <v>5656</v>
      </c>
      <c r="G1131" s="436" t="s">
        <v>536</v>
      </c>
      <c r="H1131" s="399"/>
      <c r="I1131" s="399">
        <v>6</v>
      </c>
      <c r="J1131" s="399" t="s">
        <v>46</v>
      </c>
      <c r="K1131" s="437"/>
      <c r="L1131" s="438"/>
      <c r="M1131" s="38" t="s">
        <v>5729</v>
      </c>
      <c r="N1131" s="552" t="s">
        <v>1907</v>
      </c>
      <c r="O1131" s="44" t="s">
        <v>2312</v>
      </c>
      <c r="P1131" s="580" t="s">
        <v>1985</v>
      </c>
      <c r="Q1131" s="581"/>
      <c r="R1131" s="582" t="s">
        <v>4700</v>
      </c>
      <c r="S1131" s="348" t="str">
        <f>IF(OR(TAB_DJD2_FELIN[[#This Row],[Décision DGA]]="OK",TAB_DJD2_FELIN[[#This Row],[Décision DGA]]="AVPE"),"Réponse faite","")</f>
        <v>Réponse faite</v>
      </c>
      <c r="T1131" s="349"/>
      <c r="U1131" s="349"/>
      <c r="V1131" s="349"/>
      <c r="W1131" s="351"/>
      <c r="X1131" s="352"/>
      <c r="Y1131" s="353"/>
      <c r="AA1131" s="63"/>
      <c r="AC1131" s="44"/>
    </row>
    <row r="1132" spans="1:29" ht="72" customHeight="1" x14ac:dyDescent="0.25">
      <c r="A1132" s="325">
        <v>1129</v>
      </c>
      <c r="B1132" s="371"/>
      <c r="C1132" s="371"/>
      <c r="D1132" s="371" t="s">
        <v>1485</v>
      </c>
      <c r="E1132" s="325" t="s">
        <v>1824</v>
      </c>
      <c r="F1132" s="372" t="s">
        <v>5657</v>
      </c>
      <c r="G1132" s="361" t="s">
        <v>1116</v>
      </c>
      <c r="H1132" s="354"/>
      <c r="I1132" s="354"/>
      <c r="J1132" s="354" t="s">
        <v>19</v>
      </c>
      <c r="K1132" s="344"/>
      <c r="L1132" s="344"/>
      <c r="M1132" s="38" t="s">
        <v>5729</v>
      </c>
      <c r="N1132" s="96"/>
      <c r="O1132" s="269" t="s">
        <v>4449</v>
      </c>
      <c r="P1132" s="580" t="s">
        <v>1985</v>
      </c>
      <c r="Q1132" s="581"/>
      <c r="R1132" s="582" t="s">
        <v>4791</v>
      </c>
      <c r="S1132" s="348" t="str">
        <f>IF(OR(TAB_DJD2_FELIN[[#This Row],[Décision DGA]]="OK",TAB_DJD2_FELIN[[#This Row],[Décision DGA]]="AVPE"),"Réponse faite","")</f>
        <v>Réponse faite</v>
      </c>
      <c r="T1132" s="349"/>
      <c r="U1132" s="349"/>
      <c r="V1132" s="349"/>
      <c r="W1132" s="351"/>
      <c r="X1132" s="352"/>
      <c r="Y1132" s="353"/>
      <c r="AA1132" s="63"/>
      <c r="AC1132" s="39"/>
    </row>
    <row r="1133" spans="1:29" ht="63.75" customHeight="1" x14ac:dyDescent="0.25">
      <c r="A1133" s="325">
        <v>1130</v>
      </c>
      <c r="B1133" s="371"/>
      <c r="C1133" s="371"/>
      <c r="D1133" s="371" t="s">
        <v>1485</v>
      </c>
      <c r="E1133" s="325" t="s">
        <v>1824</v>
      </c>
      <c r="F1133" s="372" t="s">
        <v>5657</v>
      </c>
      <c r="G1133" s="341" t="s">
        <v>1117</v>
      </c>
      <c r="H1133" s="342"/>
      <c r="I1133" s="342"/>
      <c r="J1133" s="342" t="s">
        <v>121</v>
      </c>
      <c r="K1133" s="373"/>
      <c r="L1133" s="374"/>
      <c r="M1133" s="38" t="s">
        <v>5729</v>
      </c>
      <c r="N1133" s="96"/>
      <c r="O1133" s="269" t="s">
        <v>4449</v>
      </c>
      <c r="P1133" s="580" t="s">
        <v>4456</v>
      </c>
      <c r="Q1133" s="581"/>
      <c r="R1133" s="582" t="s">
        <v>4691</v>
      </c>
      <c r="S1133" s="348" t="str">
        <f>IF(OR(TAB_DJD2_FELIN[[#This Row],[Décision DGA]]="OK",TAB_DJD2_FELIN[[#This Row],[Décision DGA]]="AVPE"),"Réponse faite","")</f>
        <v/>
      </c>
      <c r="T1133" s="349"/>
      <c r="U1133" s="349"/>
      <c r="V1133" s="349"/>
      <c r="W1133" s="351"/>
      <c r="X1133" s="352"/>
      <c r="Y1133" s="353"/>
      <c r="AA1133" s="63"/>
      <c r="AC1133" s="39"/>
    </row>
    <row r="1134" spans="1:29" ht="45" customHeight="1" x14ac:dyDescent="0.25">
      <c r="A1134" s="325">
        <v>1131</v>
      </c>
      <c r="B1134" s="371"/>
      <c r="C1134" s="371"/>
      <c r="D1134" s="371" t="s">
        <v>1485</v>
      </c>
      <c r="E1134" s="325" t="s">
        <v>1824</v>
      </c>
      <c r="F1134" s="372" t="s">
        <v>5657</v>
      </c>
      <c r="G1134" s="341" t="s">
        <v>1118</v>
      </c>
      <c r="H1134" s="342"/>
      <c r="I1134" s="342"/>
      <c r="J1134" s="342" t="s">
        <v>46</v>
      </c>
      <c r="K1134" s="375"/>
      <c r="L1134" s="376"/>
      <c r="M1134" s="38" t="s">
        <v>5729</v>
      </c>
      <c r="N1134" s="96"/>
      <c r="O1134" s="269" t="s">
        <v>4449</v>
      </c>
      <c r="P1134" s="580" t="s">
        <v>4456</v>
      </c>
      <c r="Q1134" s="581"/>
      <c r="R1134" s="582" t="s">
        <v>4691</v>
      </c>
      <c r="S1134" s="348" t="str">
        <f>IF(OR(TAB_DJD2_FELIN[[#This Row],[Décision DGA]]="OK",TAB_DJD2_FELIN[[#This Row],[Décision DGA]]="AVPE"),"Réponse faite","")</f>
        <v/>
      </c>
      <c r="T1134" s="349"/>
      <c r="U1134" s="349"/>
      <c r="V1134" s="349"/>
      <c r="W1134" s="351"/>
      <c r="X1134" s="352"/>
      <c r="Y1134" s="353"/>
      <c r="AA1134" s="63"/>
      <c r="AC1134" s="39"/>
    </row>
    <row r="1135" spans="1:29" ht="45" customHeight="1" x14ac:dyDescent="0.25">
      <c r="A1135" s="325">
        <v>1132</v>
      </c>
      <c r="B1135" s="371"/>
      <c r="C1135" s="371"/>
      <c r="D1135" s="371" t="s">
        <v>1485</v>
      </c>
      <c r="E1135" s="325" t="s">
        <v>1824</v>
      </c>
      <c r="F1135" s="372" t="s">
        <v>5657</v>
      </c>
      <c r="G1135" s="361" t="s">
        <v>1095</v>
      </c>
      <c r="H1135" s="354"/>
      <c r="I1135" s="354"/>
      <c r="J1135" s="354" t="s">
        <v>121</v>
      </c>
      <c r="K1135" s="344"/>
      <c r="L1135" s="344"/>
      <c r="M1135" s="38" t="s">
        <v>5729</v>
      </c>
      <c r="N1135" s="362"/>
      <c r="O1135" s="269" t="s">
        <v>4449</v>
      </c>
      <c r="P1135" s="580" t="s">
        <v>4456</v>
      </c>
      <c r="Q1135" s="581"/>
      <c r="R1135" s="582" t="s">
        <v>4691</v>
      </c>
      <c r="S1135" s="348" t="str">
        <f>IF(OR(TAB_DJD2_FELIN[[#This Row],[Décision DGA]]="OK",TAB_DJD2_FELIN[[#This Row],[Décision DGA]]="AVPE"),"Réponse faite","")</f>
        <v/>
      </c>
      <c r="T1135" s="359"/>
      <c r="U1135" s="359"/>
      <c r="V1135" s="359"/>
      <c r="W1135" s="364"/>
      <c r="X1135" s="365"/>
      <c r="Y1135" s="366"/>
      <c r="AA1135" s="63"/>
      <c r="AC1135" s="122"/>
    </row>
    <row r="1136" spans="1:29" ht="45" customHeight="1" x14ac:dyDescent="0.25">
      <c r="A1136" s="325">
        <v>1133</v>
      </c>
      <c r="B1136" s="371"/>
      <c r="C1136" s="371"/>
      <c r="D1136" s="371" t="s">
        <v>1485</v>
      </c>
      <c r="E1136" s="325" t="s">
        <v>1824</v>
      </c>
      <c r="F1136" s="372" t="s">
        <v>5657</v>
      </c>
      <c r="G1136" s="341" t="s">
        <v>1097</v>
      </c>
      <c r="H1136" s="342"/>
      <c r="I1136" s="342"/>
      <c r="J1136" s="342" t="s">
        <v>46</v>
      </c>
      <c r="K1136" s="373"/>
      <c r="L1136" s="374"/>
      <c r="M1136" s="38" t="s">
        <v>5729</v>
      </c>
      <c r="N1136" s="96"/>
      <c r="O1136" s="269" t="s">
        <v>4449</v>
      </c>
      <c r="P1136" s="580" t="s">
        <v>4456</v>
      </c>
      <c r="Q1136" s="581"/>
      <c r="R1136" s="582" t="s">
        <v>4691</v>
      </c>
      <c r="S1136" s="348" t="str">
        <f>IF(OR(TAB_DJD2_FELIN[[#This Row],[Décision DGA]]="OK",TAB_DJD2_FELIN[[#This Row],[Décision DGA]]="AVPE"),"Réponse faite","")</f>
        <v/>
      </c>
      <c r="T1136" s="349"/>
      <c r="U1136" s="349"/>
      <c r="V1136" s="349"/>
      <c r="W1136" s="351"/>
      <c r="X1136" s="352"/>
      <c r="Y1136" s="353"/>
      <c r="AA1136" s="63"/>
      <c r="AC1136" s="39"/>
    </row>
    <row r="1137" spans="1:29" ht="45" customHeight="1" x14ac:dyDescent="0.25">
      <c r="A1137" s="325">
        <v>1134</v>
      </c>
      <c r="B1137" s="371"/>
      <c r="C1137" s="371"/>
      <c r="D1137" s="371" t="s">
        <v>1485</v>
      </c>
      <c r="E1137" s="325" t="s">
        <v>1824</v>
      </c>
      <c r="F1137" s="372" t="s">
        <v>5657</v>
      </c>
      <c r="G1137" s="341" t="s">
        <v>1098</v>
      </c>
      <c r="H1137" s="342"/>
      <c r="I1137" s="342"/>
      <c r="J1137" s="342" t="s">
        <v>46</v>
      </c>
      <c r="K1137" s="375"/>
      <c r="L1137" s="376"/>
      <c r="M1137" s="38" t="s">
        <v>5729</v>
      </c>
      <c r="N1137" s="96"/>
      <c r="O1137" s="269" t="s">
        <v>4449</v>
      </c>
      <c r="P1137" s="580" t="s">
        <v>4456</v>
      </c>
      <c r="Q1137" s="581"/>
      <c r="R1137" s="582" t="s">
        <v>4691</v>
      </c>
      <c r="S1137" s="348" t="str">
        <f>IF(OR(TAB_DJD2_FELIN[[#This Row],[Décision DGA]]="OK",TAB_DJD2_FELIN[[#This Row],[Décision DGA]]="AVPE"),"Réponse faite","")</f>
        <v/>
      </c>
      <c r="T1137" s="349"/>
      <c r="U1137" s="349"/>
      <c r="V1137" s="349"/>
      <c r="W1137" s="351"/>
      <c r="X1137" s="352"/>
      <c r="Y1137" s="353"/>
      <c r="AA1137" s="63"/>
      <c r="AC1137" s="39"/>
    </row>
    <row r="1138" spans="1:29" ht="45" customHeight="1" x14ac:dyDescent="0.25">
      <c r="A1138" s="325">
        <v>1135</v>
      </c>
      <c r="B1138" s="371"/>
      <c r="C1138" s="371"/>
      <c r="D1138" s="371" t="s">
        <v>1485</v>
      </c>
      <c r="E1138" s="325" t="s">
        <v>1824</v>
      </c>
      <c r="F1138" s="372" t="s">
        <v>5657</v>
      </c>
      <c r="G1138" s="341" t="s">
        <v>1100</v>
      </c>
      <c r="H1138" s="342"/>
      <c r="I1138" s="342"/>
      <c r="J1138" s="342" t="s">
        <v>46</v>
      </c>
      <c r="K1138" s="375"/>
      <c r="L1138" s="376"/>
      <c r="M1138" s="38" t="s">
        <v>5729</v>
      </c>
      <c r="N1138" s="96"/>
      <c r="O1138" s="269" t="s">
        <v>4449</v>
      </c>
      <c r="P1138" s="580" t="s">
        <v>4456</v>
      </c>
      <c r="Q1138" s="581"/>
      <c r="R1138" s="582" t="s">
        <v>4691</v>
      </c>
      <c r="S1138" s="348" t="str">
        <f>IF(OR(TAB_DJD2_FELIN[[#This Row],[Décision DGA]]="OK",TAB_DJD2_FELIN[[#This Row],[Décision DGA]]="AVPE"),"Réponse faite","")</f>
        <v/>
      </c>
      <c r="T1138" s="349"/>
      <c r="U1138" s="349"/>
      <c r="V1138" s="349"/>
      <c r="W1138" s="351"/>
      <c r="X1138" s="352"/>
      <c r="Y1138" s="353"/>
      <c r="AA1138" s="63"/>
      <c r="AC1138" s="39"/>
    </row>
    <row r="1139" spans="1:29" ht="140.25" customHeight="1" x14ac:dyDescent="0.25">
      <c r="A1139" s="325">
        <v>1136</v>
      </c>
      <c r="B1139" s="340" t="s">
        <v>1837</v>
      </c>
      <c r="C1139" s="340" t="s">
        <v>1837</v>
      </c>
      <c r="D1139" s="340" t="s">
        <v>1485</v>
      </c>
      <c r="E1139" s="325" t="s">
        <v>1824</v>
      </c>
      <c r="F1139" s="372" t="s">
        <v>5657</v>
      </c>
      <c r="G1139" s="361" t="s">
        <v>17</v>
      </c>
      <c r="H1139" s="342" t="s">
        <v>584</v>
      </c>
      <c r="I1139" s="342" t="s">
        <v>584</v>
      </c>
      <c r="J1139" s="342" t="s">
        <v>19</v>
      </c>
      <c r="K1139" s="373" t="s">
        <v>20</v>
      </c>
      <c r="L1139" s="374"/>
      <c r="M1139" s="38" t="s">
        <v>5729</v>
      </c>
      <c r="N1139" s="96" t="s">
        <v>1902</v>
      </c>
      <c r="O1139" s="89" t="s">
        <v>1862</v>
      </c>
      <c r="P1139" s="580" t="s">
        <v>1982</v>
      </c>
      <c r="Q1139" s="581"/>
      <c r="R1139" s="582"/>
      <c r="S1139" s="348" t="str">
        <f>IF(OR(TAB_DJD2_FELIN[[#This Row],[Décision DGA]]="OK",TAB_DJD2_FELIN[[#This Row],[Décision DGA]]="AVPE"),"Réponse faite","")</f>
        <v>Réponse faite</v>
      </c>
      <c r="T1139" s="349"/>
      <c r="U1139" s="349"/>
      <c r="V1139" s="349"/>
      <c r="W1139" s="351"/>
      <c r="X1139" s="352"/>
      <c r="Y1139" s="353"/>
      <c r="AA1139" s="63"/>
      <c r="AC1139" s="89"/>
    </row>
    <row r="1140" spans="1:29" ht="45" customHeight="1" x14ac:dyDescent="0.25">
      <c r="A1140" s="325">
        <v>1137</v>
      </c>
      <c r="B1140" s="340" t="s">
        <v>1485</v>
      </c>
      <c r="C1140" s="340" t="s">
        <v>1837</v>
      </c>
      <c r="D1140" s="340" t="s">
        <v>1837</v>
      </c>
      <c r="E1140" s="325" t="s">
        <v>1857</v>
      </c>
      <c r="F1140" s="372" t="s">
        <v>5658</v>
      </c>
      <c r="G1140" s="439" t="s">
        <v>17</v>
      </c>
      <c r="H1140" s="460">
        <v>4</v>
      </c>
      <c r="I1140" s="460"/>
      <c r="J1140" s="460" t="s">
        <v>121</v>
      </c>
      <c r="K1140" s="457"/>
      <c r="L1140" s="457"/>
      <c r="M1140" s="38" t="s">
        <v>5729</v>
      </c>
      <c r="N1140" s="96" t="s">
        <v>1902</v>
      </c>
      <c r="O1140" s="61" t="s">
        <v>3222</v>
      </c>
      <c r="P1140" s="580" t="s">
        <v>1985</v>
      </c>
      <c r="Q1140" s="581"/>
      <c r="R1140" s="582" t="s">
        <v>4724</v>
      </c>
      <c r="S1140" s="348" t="str">
        <f>IF(OR(TAB_DJD2_FELIN[[#This Row],[Décision DGA]]="OK",TAB_DJD2_FELIN[[#This Row],[Décision DGA]]="AVPE"),"Réponse faite","")</f>
        <v>Réponse faite</v>
      </c>
      <c r="T1140" s="349"/>
      <c r="U1140" s="349"/>
      <c r="V1140" s="349"/>
      <c r="W1140" s="351"/>
      <c r="X1140" s="352"/>
      <c r="Y1140" s="353"/>
      <c r="AA1140" s="63"/>
      <c r="AC1140" s="61"/>
    </row>
    <row r="1141" spans="1:29" ht="72" customHeight="1" x14ac:dyDescent="0.25">
      <c r="A1141" s="325">
        <v>1138</v>
      </c>
      <c r="B1141" s="340" t="s">
        <v>1485</v>
      </c>
      <c r="C1141" s="340" t="s">
        <v>1836</v>
      </c>
      <c r="D1141" s="340" t="s">
        <v>1836</v>
      </c>
      <c r="E1141" s="325" t="s">
        <v>1857</v>
      </c>
      <c r="F1141" s="372" t="s">
        <v>5658</v>
      </c>
      <c r="G1141" s="439" t="s">
        <v>21</v>
      </c>
      <c r="H1141" s="460" t="s">
        <v>1298</v>
      </c>
      <c r="I1141" s="460"/>
      <c r="J1141" s="460" t="s">
        <v>19</v>
      </c>
      <c r="K1141" s="456" t="s">
        <v>20</v>
      </c>
      <c r="L1141" s="457"/>
      <c r="M1141" s="38" t="s">
        <v>5729</v>
      </c>
      <c r="N1141" s="96" t="s">
        <v>1902</v>
      </c>
      <c r="O1141" s="39" t="s">
        <v>1933</v>
      </c>
      <c r="P1141" s="580" t="s">
        <v>3618</v>
      </c>
      <c r="Q1141" s="581"/>
      <c r="R1141" s="582" t="s">
        <v>1994</v>
      </c>
      <c r="S1141" s="348" t="s">
        <v>5214</v>
      </c>
      <c r="T1141" s="349"/>
      <c r="U1141" s="414">
        <v>42916</v>
      </c>
      <c r="V1141" s="349"/>
      <c r="W1141" s="351"/>
      <c r="X1141" s="352"/>
      <c r="Y1141" s="353"/>
      <c r="AA1141" s="63"/>
      <c r="AC1141" s="39"/>
    </row>
    <row r="1142" spans="1:29" ht="84" customHeight="1" x14ac:dyDescent="0.25">
      <c r="A1142" s="325">
        <v>1139</v>
      </c>
      <c r="B1142" s="340" t="s">
        <v>1485</v>
      </c>
      <c r="C1142" s="340" t="s">
        <v>1836</v>
      </c>
      <c r="D1142" s="340" t="s">
        <v>1837</v>
      </c>
      <c r="E1142" s="325" t="s">
        <v>1857</v>
      </c>
      <c r="F1142" s="372" t="s">
        <v>5658</v>
      </c>
      <c r="G1142" s="439" t="s">
        <v>24</v>
      </c>
      <c r="H1142" s="460" t="s">
        <v>1299</v>
      </c>
      <c r="I1142" s="460"/>
      <c r="J1142" s="460" t="s">
        <v>19</v>
      </c>
      <c r="K1142" s="456" t="s">
        <v>20</v>
      </c>
      <c r="L1142" s="457"/>
      <c r="M1142" s="38" t="s">
        <v>5729</v>
      </c>
      <c r="N1142" s="96" t="s">
        <v>1902</v>
      </c>
      <c r="O1142" s="39" t="s">
        <v>1933</v>
      </c>
      <c r="P1142" s="580" t="s">
        <v>1979</v>
      </c>
      <c r="Q1142" s="581"/>
      <c r="R1142" s="582" t="s">
        <v>1992</v>
      </c>
      <c r="S1142" s="348" t="s">
        <v>5214</v>
      </c>
      <c r="T1142" s="349"/>
      <c r="U1142" s="414">
        <v>42916</v>
      </c>
      <c r="V1142" s="349"/>
      <c r="W1142" s="351"/>
      <c r="X1142" s="352"/>
      <c r="Y1142" s="353"/>
      <c r="AA1142" s="63"/>
      <c r="AC1142" s="39"/>
    </row>
    <row r="1143" spans="1:29" ht="45" customHeight="1" x14ac:dyDescent="0.25">
      <c r="A1143" s="325">
        <v>1140</v>
      </c>
      <c r="B1143" s="340" t="s">
        <v>1485</v>
      </c>
      <c r="C1143" s="340" t="s">
        <v>1837</v>
      </c>
      <c r="D1143" s="340" t="s">
        <v>1837</v>
      </c>
      <c r="E1143" s="325" t="s">
        <v>1857</v>
      </c>
      <c r="F1143" s="372" t="s">
        <v>5658</v>
      </c>
      <c r="G1143" s="439" t="s">
        <v>26</v>
      </c>
      <c r="H1143" s="460" t="s">
        <v>382</v>
      </c>
      <c r="I1143" s="460"/>
      <c r="J1143" s="460" t="s">
        <v>19</v>
      </c>
      <c r="K1143" s="456"/>
      <c r="L1143" s="457"/>
      <c r="M1143" s="38" t="s">
        <v>5729</v>
      </c>
      <c r="N1143" s="96" t="s">
        <v>1902</v>
      </c>
      <c r="O1143" s="61" t="s">
        <v>3223</v>
      </c>
      <c r="P1143" s="580" t="s">
        <v>1985</v>
      </c>
      <c r="Q1143" s="581"/>
      <c r="R1143" s="582" t="s">
        <v>4726</v>
      </c>
      <c r="S1143" s="348" t="str">
        <f>IF(OR(TAB_DJD2_FELIN[[#This Row],[Décision DGA]]="OK",TAB_DJD2_FELIN[[#This Row],[Décision DGA]]="AVPE"),"Réponse faite","")</f>
        <v>Réponse faite</v>
      </c>
      <c r="T1143" s="349"/>
      <c r="U1143" s="349"/>
      <c r="V1143" s="349"/>
      <c r="W1143" s="351"/>
      <c r="X1143" s="352"/>
      <c r="Y1143" s="353"/>
      <c r="AA1143" s="63"/>
      <c r="AC1143" s="61"/>
    </row>
    <row r="1144" spans="1:29" ht="45" customHeight="1" x14ac:dyDescent="0.25">
      <c r="A1144" s="325">
        <v>1141</v>
      </c>
      <c r="B1144" s="340" t="s">
        <v>1485</v>
      </c>
      <c r="C1144" s="340" t="s">
        <v>1837</v>
      </c>
      <c r="D1144" s="340" t="s">
        <v>1837</v>
      </c>
      <c r="E1144" s="325" t="s">
        <v>1857</v>
      </c>
      <c r="F1144" s="372" t="s">
        <v>5658</v>
      </c>
      <c r="G1144" s="439" t="s">
        <v>27</v>
      </c>
      <c r="H1144" s="349"/>
      <c r="I1144" s="349"/>
      <c r="J1144" s="349" t="s">
        <v>19</v>
      </c>
      <c r="K1144" s="440"/>
      <c r="L1144" s="441"/>
      <c r="M1144" s="38" t="s">
        <v>5729</v>
      </c>
      <c r="N1144" s="96" t="s">
        <v>1902</v>
      </c>
      <c r="O1144" s="61" t="s">
        <v>3224</v>
      </c>
      <c r="P1144" s="580" t="s">
        <v>1985</v>
      </c>
      <c r="Q1144" s="581"/>
      <c r="R1144" s="582" t="s">
        <v>4724</v>
      </c>
      <c r="S1144" s="348" t="str">
        <f>IF(OR(TAB_DJD2_FELIN[[#This Row],[Décision DGA]]="OK",TAB_DJD2_FELIN[[#This Row],[Décision DGA]]="AVPE"),"Réponse faite","")</f>
        <v>Réponse faite</v>
      </c>
      <c r="T1144" s="349"/>
      <c r="U1144" s="349"/>
      <c r="V1144" s="349"/>
      <c r="W1144" s="351"/>
      <c r="X1144" s="352"/>
      <c r="Y1144" s="353"/>
      <c r="AA1144" s="63"/>
      <c r="AC1144" s="61"/>
    </row>
    <row r="1145" spans="1:29" ht="128.25" customHeight="1" x14ac:dyDescent="0.25">
      <c r="A1145" s="325">
        <v>1142</v>
      </c>
      <c r="B1145" s="340" t="s">
        <v>1485</v>
      </c>
      <c r="C1145" s="340" t="s">
        <v>1836</v>
      </c>
      <c r="D1145" s="340" t="s">
        <v>1836</v>
      </c>
      <c r="E1145" s="325" t="s">
        <v>1857</v>
      </c>
      <c r="F1145" s="372" t="s">
        <v>5658</v>
      </c>
      <c r="G1145" s="439" t="s">
        <v>549</v>
      </c>
      <c r="H1145" s="349"/>
      <c r="I1145" s="349">
        <v>43</v>
      </c>
      <c r="J1145" s="349" t="s">
        <v>19</v>
      </c>
      <c r="K1145" s="440" t="s">
        <v>20</v>
      </c>
      <c r="L1145" s="441"/>
      <c r="M1145" s="38" t="s">
        <v>5729</v>
      </c>
      <c r="N1145" s="362" t="s">
        <v>1902</v>
      </c>
      <c r="O1145" s="39" t="s">
        <v>3225</v>
      </c>
      <c r="P1145" s="580" t="s">
        <v>1985</v>
      </c>
      <c r="Q1145" s="587">
        <v>43442</v>
      </c>
      <c r="R1145" s="582" t="s">
        <v>5517</v>
      </c>
      <c r="S1145" s="348" t="s">
        <v>5214</v>
      </c>
      <c r="T1145" s="359"/>
      <c r="U1145" s="414">
        <v>42916</v>
      </c>
      <c r="V1145" s="359"/>
      <c r="W1145" s="364"/>
      <c r="X1145" s="365"/>
      <c r="Y1145" s="366"/>
      <c r="AA1145" s="63"/>
      <c r="AC1145" s="39"/>
    </row>
    <row r="1146" spans="1:29" ht="117.75" customHeight="1" x14ac:dyDescent="0.25">
      <c r="A1146" s="325">
        <v>1143</v>
      </c>
      <c r="B1146" s="340" t="s">
        <v>1485</v>
      </c>
      <c r="C1146" s="340" t="s">
        <v>1836</v>
      </c>
      <c r="D1146" s="340" t="s">
        <v>1836</v>
      </c>
      <c r="E1146" s="325" t="s">
        <v>1857</v>
      </c>
      <c r="F1146" s="372" t="s">
        <v>5658</v>
      </c>
      <c r="G1146" s="439" t="s">
        <v>1300</v>
      </c>
      <c r="H1146" s="349"/>
      <c r="I1146" s="349">
        <v>43</v>
      </c>
      <c r="J1146" s="349" t="s">
        <v>19</v>
      </c>
      <c r="K1146" s="440" t="s">
        <v>20</v>
      </c>
      <c r="L1146" s="441"/>
      <c r="M1146" s="38" t="s">
        <v>5729</v>
      </c>
      <c r="N1146" s="362" t="s">
        <v>1902</v>
      </c>
      <c r="O1146" s="39" t="s">
        <v>3226</v>
      </c>
      <c r="P1146" s="580" t="s">
        <v>1985</v>
      </c>
      <c r="Q1146" s="587">
        <v>43442</v>
      </c>
      <c r="R1146" s="582" t="s">
        <v>5517</v>
      </c>
      <c r="S1146" s="348" t="s">
        <v>5214</v>
      </c>
      <c r="T1146" s="359"/>
      <c r="U1146" s="414">
        <v>42916</v>
      </c>
      <c r="V1146" s="359"/>
      <c r="W1146" s="364"/>
      <c r="X1146" s="365"/>
      <c r="Y1146" s="366"/>
      <c r="AA1146" s="63"/>
      <c r="AC1146" s="39"/>
    </row>
    <row r="1147" spans="1:29" ht="74.25" customHeight="1" x14ac:dyDescent="0.25">
      <c r="A1147" s="325">
        <v>1144</v>
      </c>
      <c r="B1147" s="340" t="s">
        <v>1485</v>
      </c>
      <c r="C1147" s="340" t="s">
        <v>1837</v>
      </c>
      <c r="D1147" s="340" t="s">
        <v>1836</v>
      </c>
      <c r="E1147" s="325" t="s">
        <v>1857</v>
      </c>
      <c r="F1147" s="372" t="s">
        <v>5658</v>
      </c>
      <c r="G1147" s="439" t="s">
        <v>644</v>
      </c>
      <c r="H1147" s="349"/>
      <c r="I1147" s="349">
        <v>37</v>
      </c>
      <c r="J1147" s="349" t="s">
        <v>19</v>
      </c>
      <c r="K1147" s="440" t="s">
        <v>20</v>
      </c>
      <c r="L1147" s="441"/>
      <c r="M1147" s="38" t="s">
        <v>5729</v>
      </c>
      <c r="N1147" s="96" t="s">
        <v>1902</v>
      </c>
      <c r="O1147" s="39" t="s">
        <v>3227</v>
      </c>
      <c r="P1147" s="580" t="s">
        <v>1985</v>
      </c>
      <c r="Q1147" s="581"/>
      <c r="R1147" s="582"/>
      <c r="S1147" s="348" t="str">
        <f>IF(OR(TAB_DJD2_FELIN[[#This Row],[Décision DGA]]="OK",TAB_DJD2_FELIN[[#This Row],[Décision DGA]]="AVPE"),"Réponse faite","")</f>
        <v>Réponse faite</v>
      </c>
      <c r="T1147" s="349"/>
      <c r="U1147" s="349"/>
      <c r="V1147" s="349"/>
      <c r="W1147" s="351"/>
      <c r="X1147" s="352"/>
      <c r="Y1147" s="353"/>
      <c r="AA1147" s="63"/>
      <c r="AC1147" s="39"/>
    </row>
    <row r="1148" spans="1:29" ht="45" customHeight="1" x14ac:dyDescent="0.25">
      <c r="A1148" s="325">
        <v>1145</v>
      </c>
      <c r="B1148" s="340" t="s">
        <v>1485</v>
      </c>
      <c r="C1148" s="340" t="s">
        <v>1837</v>
      </c>
      <c r="D1148" s="340" t="s">
        <v>1837</v>
      </c>
      <c r="E1148" s="325" t="s">
        <v>1857</v>
      </c>
      <c r="F1148" s="372" t="s">
        <v>5658</v>
      </c>
      <c r="G1148" s="439" t="s">
        <v>677</v>
      </c>
      <c r="H1148" s="349"/>
      <c r="I1148" s="349"/>
      <c r="J1148" s="349" t="s">
        <v>46</v>
      </c>
      <c r="K1148" s="440"/>
      <c r="L1148" s="441"/>
      <c r="M1148" s="38" t="s">
        <v>5729</v>
      </c>
      <c r="N1148" s="96"/>
      <c r="O1148" s="61" t="s">
        <v>3228</v>
      </c>
      <c r="P1148" s="580" t="s">
        <v>3618</v>
      </c>
      <c r="Q1148" s="581"/>
      <c r="R1148" s="582" t="s">
        <v>4725</v>
      </c>
      <c r="S1148" s="348" t="s">
        <v>5214</v>
      </c>
      <c r="T1148" s="349"/>
      <c r="U1148" s="349"/>
      <c r="V1148" s="349"/>
      <c r="W1148" s="351"/>
      <c r="X1148" s="352"/>
      <c r="Y1148" s="353"/>
      <c r="AA1148" s="63"/>
      <c r="AC1148" s="61"/>
    </row>
    <row r="1149" spans="1:29" ht="45" customHeight="1" x14ac:dyDescent="0.25">
      <c r="A1149" s="325">
        <v>1146</v>
      </c>
      <c r="B1149" s="340" t="s">
        <v>1485</v>
      </c>
      <c r="C1149" s="340" t="s">
        <v>1837</v>
      </c>
      <c r="D1149" s="340" t="s">
        <v>1837</v>
      </c>
      <c r="E1149" s="325" t="s">
        <v>1857</v>
      </c>
      <c r="F1149" s="372" t="s">
        <v>5658</v>
      </c>
      <c r="G1149" s="439" t="s">
        <v>1301</v>
      </c>
      <c r="H1149" s="349"/>
      <c r="I1149" s="349">
        <v>38</v>
      </c>
      <c r="J1149" s="349" t="s">
        <v>121</v>
      </c>
      <c r="K1149" s="440"/>
      <c r="L1149" s="441"/>
      <c r="M1149" s="38" t="s">
        <v>5729</v>
      </c>
      <c r="N1149" s="96"/>
      <c r="O1149" s="61" t="s">
        <v>3229</v>
      </c>
      <c r="P1149" s="580" t="s">
        <v>3618</v>
      </c>
      <c r="Q1149" s="581"/>
      <c r="R1149" s="582" t="s">
        <v>4725</v>
      </c>
      <c r="S1149" s="348" t="s">
        <v>5214</v>
      </c>
      <c r="T1149" s="349"/>
      <c r="U1149" s="349"/>
      <c r="V1149" s="349"/>
      <c r="W1149" s="351"/>
      <c r="X1149" s="352"/>
      <c r="Y1149" s="353"/>
      <c r="AA1149" s="63"/>
      <c r="AC1149" s="61"/>
    </row>
    <row r="1150" spans="1:29" ht="45" customHeight="1" x14ac:dyDescent="0.25">
      <c r="A1150" s="325">
        <v>1147</v>
      </c>
      <c r="B1150" s="340" t="s">
        <v>1485</v>
      </c>
      <c r="C1150" s="340" t="s">
        <v>1837</v>
      </c>
      <c r="D1150" s="340" t="s">
        <v>1837</v>
      </c>
      <c r="E1150" s="325" t="s">
        <v>1857</v>
      </c>
      <c r="F1150" s="372" t="s">
        <v>5658</v>
      </c>
      <c r="G1150" s="439" t="s">
        <v>1302</v>
      </c>
      <c r="H1150" s="349"/>
      <c r="I1150" s="349"/>
      <c r="J1150" s="349" t="s">
        <v>1303</v>
      </c>
      <c r="K1150" s="440"/>
      <c r="L1150" s="441"/>
      <c r="M1150" s="38" t="s">
        <v>5729</v>
      </c>
      <c r="N1150" s="96"/>
      <c r="O1150" s="61" t="s">
        <v>3230</v>
      </c>
      <c r="P1150" s="580" t="s">
        <v>3618</v>
      </c>
      <c r="Q1150" s="581"/>
      <c r="R1150" s="582" t="s">
        <v>4725</v>
      </c>
      <c r="S1150" s="348" t="s">
        <v>5214</v>
      </c>
      <c r="T1150" s="349"/>
      <c r="U1150" s="349"/>
      <c r="V1150" s="349"/>
      <c r="W1150" s="351"/>
      <c r="X1150" s="352"/>
      <c r="Y1150" s="353"/>
      <c r="AA1150" s="63"/>
      <c r="AC1150" s="61"/>
    </row>
    <row r="1151" spans="1:29" ht="77.25" customHeight="1" x14ac:dyDescent="0.25">
      <c r="A1151" s="325">
        <v>1148</v>
      </c>
      <c r="B1151" s="340" t="s">
        <v>1485</v>
      </c>
      <c r="C1151" s="340" t="s">
        <v>1837</v>
      </c>
      <c r="D1151" s="340" t="s">
        <v>1837</v>
      </c>
      <c r="E1151" s="325" t="s">
        <v>1857</v>
      </c>
      <c r="F1151" s="372" t="s">
        <v>5658</v>
      </c>
      <c r="G1151" s="431" t="s">
        <v>1300</v>
      </c>
      <c r="H1151" s="349"/>
      <c r="I1151" s="349"/>
      <c r="J1151" s="349" t="s">
        <v>19</v>
      </c>
      <c r="K1151" s="440" t="s">
        <v>20</v>
      </c>
      <c r="L1151" s="441"/>
      <c r="M1151" s="38" t="s">
        <v>5729</v>
      </c>
      <c r="N1151" s="96" t="s">
        <v>1902</v>
      </c>
      <c r="O1151" s="39" t="s">
        <v>3231</v>
      </c>
      <c r="P1151" s="580" t="s">
        <v>1979</v>
      </c>
      <c r="Q1151" s="581"/>
      <c r="R1151" s="582" t="s">
        <v>2007</v>
      </c>
      <c r="S1151" s="348" t="str">
        <f>IF(OR(TAB_DJD2_FELIN[[#This Row],[Décision DGA]]="OK",TAB_DJD2_FELIN[[#This Row],[Décision DGA]]="AVPE"),"Réponse faite","")</f>
        <v/>
      </c>
      <c r="T1151" s="349"/>
      <c r="U1151" s="349"/>
      <c r="V1151" s="349"/>
      <c r="W1151" s="351"/>
      <c r="X1151" s="352"/>
      <c r="Y1151" s="353"/>
      <c r="AA1151" s="63"/>
      <c r="AC1151" s="39"/>
    </row>
    <row r="1152" spans="1:29" ht="45" customHeight="1" x14ac:dyDescent="0.25">
      <c r="A1152" s="325">
        <v>1149</v>
      </c>
      <c r="B1152" s="340" t="s">
        <v>1485</v>
      </c>
      <c r="C1152" s="340" t="s">
        <v>1837</v>
      </c>
      <c r="D1152" s="340" t="s">
        <v>1837</v>
      </c>
      <c r="E1152" s="325" t="s">
        <v>1857</v>
      </c>
      <c r="F1152" s="372" t="s">
        <v>5658</v>
      </c>
      <c r="G1152" s="431" t="s">
        <v>561</v>
      </c>
      <c r="H1152" s="349" t="s">
        <v>1304</v>
      </c>
      <c r="I1152" s="349">
        <v>34</v>
      </c>
      <c r="J1152" s="349" t="s">
        <v>121</v>
      </c>
      <c r="K1152" s="441"/>
      <c r="L1152" s="441"/>
      <c r="M1152" s="38" t="s">
        <v>5729</v>
      </c>
      <c r="N1152" s="96"/>
      <c r="O1152" s="61" t="s">
        <v>3232</v>
      </c>
      <c r="P1152" s="580" t="s">
        <v>1979</v>
      </c>
      <c r="Q1152" s="587">
        <v>43441</v>
      </c>
      <c r="R1152" s="582" t="s">
        <v>5474</v>
      </c>
      <c r="S1152" s="348" t="s">
        <v>5214</v>
      </c>
      <c r="T1152" s="349"/>
      <c r="U1152" s="349"/>
      <c r="V1152" s="349"/>
      <c r="W1152" s="351"/>
      <c r="X1152" s="352"/>
      <c r="Y1152" s="353"/>
      <c r="AA1152" s="63"/>
      <c r="AC1152" s="61"/>
    </row>
    <row r="1153" spans="1:29" ht="45" customHeight="1" x14ac:dyDescent="0.25">
      <c r="A1153" s="325">
        <v>1150</v>
      </c>
      <c r="B1153" s="340" t="s">
        <v>1485</v>
      </c>
      <c r="C1153" s="340" t="s">
        <v>1837</v>
      </c>
      <c r="D1153" s="340" t="s">
        <v>1837</v>
      </c>
      <c r="E1153" s="325" t="s">
        <v>1825</v>
      </c>
      <c r="F1153" s="372" t="s">
        <v>5659</v>
      </c>
      <c r="G1153" s="341" t="s">
        <v>17</v>
      </c>
      <c r="H1153" s="342">
        <v>3</v>
      </c>
      <c r="I1153" s="342"/>
      <c r="J1153" s="354" t="s">
        <v>19</v>
      </c>
      <c r="K1153" s="344" t="s">
        <v>20</v>
      </c>
      <c r="L1153" s="344"/>
      <c r="M1153" s="38" t="s">
        <v>5729</v>
      </c>
      <c r="N1153" s="96" t="s">
        <v>1902</v>
      </c>
      <c r="O1153" s="89" t="s">
        <v>1934</v>
      </c>
      <c r="P1153" s="580" t="s">
        <v>1979</v>
      </c>
      <c r="Q1153" s="581"/>
      <c r="R1153" s="582" t="s">
        <v>1995</v>
      </c>
      <c r="S1153" s="348" t="s">
        <v>5214</v>
      </c>
      <c r="T1153" s="349"/>
      <c r="U1153" s="349"/>
      <c r="V1153" s="349"/>
      <c r="W1153" s="351"/>
      <c r="X1153" s="352"/>
      <c r="Y1153" s="353"/>
      <c r="AA1153" s="63"/>
      <c r="AC1153" s="89"/>
    </row>
    <row r="1154" spans="1:29" ht="96.75" customHeight="1" x14ac:dyDescent="0.25">
      <c r="A1154" s="325">
        <v>1151</v>
      </c>
      <c r="B1154" s="340" t="s">
        <v>1485</v>
      </c>
      <c r="C1154" s="340" t="s">
        <v>1836</v>
      </c>
      <c r="D1154" s="340" t="s">
        <v>1836</v>
      </c>
      <c r="E1154" s="325" t="s">
        <v>1825</v>
      </c>
      <c r="F1154" s="372" t="s">
        <v>5659</v>
      </c>
      <c r="G1154" s="341" t="s">
        <v>21</v>
      </c>
      <c r="H1154" s="342" t="s">
        <v>156</v>
      </c>
      <c r="I1154" s="342"/>
      <c r="J1154" s="354" t="s">
        <v>19</v>
      </c>
      <c r="K1154" s="344" t="s">
        <v>20</v>
      </c>
      <c r="L1154" s="344"/>
      <c r="M1154" s="38" t="s">
        <v>5729</v>
      </c>
      <c r="N1154" s="96" t="s">
        <v>1902</v>
      </c>
      <c r="O1154" s="39" t="s">
        <v>1935</v>
      </c>
      <c r="P1154" s="580" t="s">
        <v>4455</v>
      </c>
      <c r="Q1154" s="587">
        <v>43441</v>
      </c>
      <c r="R1154" s="582" t="s">
        <v>5475</v>
      </c>
      <c r="S1154" s="348" t="s">
        <v>5214</v>
      </c>
      <c r="T1154" s="349"/>
      <c r="U1154" s="349"/>
      <c r="V1154" s="349"/>
      <c r="W1154" s="351"/>
      <c r="X1154" s="352"/>
      <c r="Y1154" s="353"/>
      <c r="AA1154" s="63"/>
      <c r="AC1154" s="39"/>
    </row>
    <row r="1155" spans="1:29" ht="45" customHeight="1" x14ac:dyDescent="0.25">
      <c r="A1155" s="325">
        <v>1152</v>
      </c>
      <c r="B1155" s="340" t="s">
        <v>1485</v>
      </c>
      <c r="C1155" s="340" t="s">
        <v>1837</v>
      </c>
      <c r="D1155" s="340" t="s">
        <v>1837</v>
      </c>
      <c r="E1155" s="325" t="s">
        <v>1825</v>
      </c>
      <c r="F1155" s="372" t="s">
        <v>5659</v>
      </c>
      <c r="G1155" s="341" t="s">
        <v>24</v>
      </c>
      <c r="H1155" s="342" t="s">
        <v>181</v>
      </c>
      <c r="I1155" s="342">
        <v>46</v>
      </c>
      <c r="J1155" s="354" t="s">
        <v>46</v>
      </c>
      <c r="K1155" s="344"/>
      <c r="L1155" s="344"/>
      <c r="M1155" s="38" t="s">
        <v>5729</v>
      </c>
      <c r="N1155" s="594" t="s">
        <v>1902</v>
      </c>
      <c r="O1155" s="131" t="s">
        <v>3233</v>
      </c>
      <c r="P1155" s="580" t="s">
        <v>1985</v>
      </c>
      <c r="Q1155" s="581"/>
      <c r="R1155" s="582" t="s">
        <v>4724</v>
      </c>
      <c r="S1155" s="348" t="str">
        <f>IF(OR(TAB_DJD2_FELIN[[#This Row],[Décision DGA]]="OK",TAB_DJD2_FELIN[[#This Row],[Décision DGA]]="AVPE"),"Réponse faite","")</f>
        <v>Réponse faite</v>
      </c>
      <c r="T1155" s="349"/>
      <c r="U1155" s="349"/>
      <c r="V1155" s="349"/>
      <c r="W1155" s="351"/>
      <c r="X1155" s="352"/>
      <c r="Y1155" s="353"/>
      <c r="AA1155" s="63"/>
      <c r="AC1155" s="131"/>
    </row>
    <row r="1156" spans="1:29" ht="94.5" customHeight="1" x14ac:dyDescent="0.25">
      <c r="A1156" s="325">
        <v>1153</v>
      </c>
      <c r="B1156" s="340" t="s">
        <v>1485</v>
      </c>
      <c r="C1156" s="340" t="s">
        <v>1836</v>
      </c>
      <c r="D1156" s="340" t="s">
        <v>1837</v>
      </c>
      <c r="E1156" s="325" t="s">
        <v>1825</v>
      </c>
      <c r="F1156" s="372" t="s">
        <v>5659</v>
      </c>
      <c r="G1156" s="341" t="s">
        <v>26</v>
      </c>
      <c r="H1156" s="342" t="s">
        <v>1305</v>
      </c>
      <c r="I1156" s="342"/>
      <c r="J1156" s="354" t="s">
        <v>19</v>
      </c>
      <c r="K1156" s="343" t="s">
        <v>20</v>
      </c>
      <c r="L1156" s="344"/>
      <c r="M1156" s="38" t="s">
        <v>5729</v>
      </c>
      <c r="N1156" s="463" t="s">
        <v>1902</v>
      </c>
      <c r="O1156" s="131" t="s">
        <v>3234</v>
      </c>
      <c r="P1156" s="580" t="s">
        <v>1985</v>
      </c>
      <c r="Q1156" s="355">
        <v>43410</v>
      </c>
      <c r="R1156" s="582" t="s">
        <v>5423</v>
      </c>
      <c r="S1156" s="348" t="s">
        <v>5214</v>
      </c>
      <c r="T1156" s="349"/>
      <c r="U1156" s="414">
        <v>42916</v>
      </c>
      <c r="V1156" s="349"/>
      <c r="W1156" s="351"/>
      <c r="X1156" s="352"/>
      <c r="Y1156" s="353"/>
      <c r="AA1156" s="63"/>
      <c r="AC1156" s="131"/>
    </row>
    <row r="1157" spans="1:29" ht="119.25" customHeight="1" x14ac:dyDescent="0.25">
      <c r="A1157" s="325">
        <v>1154</v>
      </c>
      <c r="B1157" s="340" t="s">
        <v>1485</v>
      </c>
      <c r="C1157" s="340" t="s">
        <v>1837</v>
      </c>
      <c r="D1157" s="340" t="s">
        <v>1837</v>
      </c>
      <c r="E1157" s="325" t="s">
        <v>1825</v>
      </c>
      <c r="F1157" s="372" t="s">
        <v>5659</v>
      </c>
      <c r="G1157" s="341" t="s">
        <v>27</v>
      </c>
      <c r="H1157" s="342" t="s">
        <v>1305</v>
      </c>
      <c r="I1157" s="342"/>
      <c r="J1157" s="354" t="s">
        <v>46</v>
      </c>
      <c r="K1157" s="343"/>
      <c r="L1157" s="344"/>
      <c r="M1157" s="38" t="s">
        <v>5729</v>
      </c>
      <c r="N1157" s="595" t="s">
        <v>1902</v>
      </c>
      <c r="O1157" s="131" t="s">
        <v>5551</v>
      </c>
      <c r="P1157" s="580" t="s">
        <v>3618</v>
      </c>
      <c r="Q1157" s="581"/>
      <c r="R1157" s="582" t="s">
        <v>4723</v>
      </c>
      <c r="S1157" s="348" t="s">
        <v>5214</v>
      </c>
      <c r="T1157" s="349"/>
      <c r="U1157" s="349"/>
      <c r="V1157" s="349"/>
      <c r="W1157" s="351"/>
      <c r="X1157" s="352"/>
      <c r="Y1157" s="353"/>
      <c r="AA1157" s="63"/>
      <c r="AC1157" s="131"/>
    </row>
    <row r="1158" spans="1:29" ht="114.75" customHeight="1" x14ac:dyDescent="0.25">
      <c r="A1158" s="325">
        <v>1155</v>
      </c>
      <c r="B1158" s="340" t="s">
        <v>1485</v>
      </c>
      <c r="C1158" s="340" t="s">
        <v>1837</v>
      </c>
      <c r="D1158" s="340" t="s">
        <v>1837</v>
      </c>
      <c r="E1158" s="325" t="s">
        <v>1825</v>
      </c>
      <c r="F1158" s="372" t="s">
        <v>5659</v>
      </c>
      <c r="G1158" s="341" t="s">
        <v>44</v>
      </c>
      <c r="H1158" s="342" t="s">
        <v>1306</v>
      </c>
      <c r="I1158" s="342"/>
      <c r="J1158" s="342" t="s">
        <v>19</v>
      </c>
      <c r="K1158" s="375" t="s">
        <v>20</v>
      </c>
      <c r="L1158" s="376"/>
      <c r="M1158" s="38" t="s">
        <v>5729</v>
      </c>
      <c r="N1158" s="96" t="s">
        <v>1907</v>
      </c>
      <c r="O1158" s="37" t="s">
        <v>1905</v>
      </c>
      <c r="P1158" s="580" t="s">
        <v>1985</v>
      </c>
      <c r="Q1158" s="581"/>
      <c r="R1158" s="582" t="s">
        <v>4792</v>
      </c>
      <c r="S1158" s="348" t="s">
        <v>5214</v>
      </c>
      <c r="T1158" s="349"/>
      <c r="U1158" s="349"/>
      <c r="V1158" s="349"/>
      <c r="W1158" s="351"/>
      <c r="X1158" s="352"/>
      <c r="Y1158" s="353"/>
      <c r="AA1158" s="63"/>
      <c r="AC1158" s="37"/>
    </row>
    <row r="1159" spans="1:29" ht="86.25" customHeight="1" x14ac:dyDescent="0.25">
      <c r="A1159" s="325">
        <v>1156</v>
      </c>
      <c r="B1159" s="340" t="s">
        <v>1485</v>
      </c>
      <c r="C1159" s="340" t="s">
        <v>1858</v>
      </c>
      <c r="D1159" s="340" t="s">
        <v>1858</v>
      </c>
      <c r="E1159" s="325" t="s">
        <v>1825</v>
      </c>
      <c r="F1159" s="372" t="s">
        <v>5659</v>
      </c>
      <c r="G1159" s="341" t="s">
        <v>47</v>
      </c>
      <c r="H1159" s="342" t="s">
        <v>1307</v>
      </c>
      <c r="I1159" s="342"/>
      <c r="J1159" s="342" t="s">
        <v>19</v>
      </c>
      <c r="K1159" s="375" t="s">
        <v>20</v>
      </c>
      <c r="L1159" s="376"/>
      <c r="M1159" s="38" t="s">
        <v>5729</v>
      </c>
      <c r="N1159" s="362" t="str">
        <f>N450</f>
        <v>O</v>
      </c>
      <c r="O1159" s="122" t="s">
        <v>1936</v>
      </c>
      <c r="P1159" s="580" t="s">
        <v>1985</v>
      </c>
      <c r="Q1159" s="355">
        <v>43410</v>
      </c>
      <c r="R1159" s="582" t="s">
        <v>5436</v>
      </c>
      <c r="S1159" s="348" t="s">
        <v>5214</v>
      </c>
      <c r="T1159" s="359"/>
      <c r="U1159" s="359"/>
      <c r="V1159" s="359"/>
      <c r="W1159" s="364"/>
      <c r="X1159" s="365"/>
      <c r="Y1159" s="366"/>
      <c r="AA1159" s="63"/>
      <c r="AC1159" s="122"/>
    </row>
    <row r="1160" spans="1:29" ht="51" customHeight="1" x14ac:dyDescent="0.25">
      <c r="A1160" s="325">
        <v>1157</v>
      </c>
      <c r="B1160" s="340" t="s">
        <v>1485</v>
      </c>
      <c r="C1160" s="340" t="s">
        <v>1837</v>
      </c>
      <c r="D1160" s="340" t="s">
        <v>1836</v>
      </c>
      <c r="E1160" s="325" t="s">
        <v>1825</v>
      </c>
      <c r="F1160" s="372" t="s">
        <v>5659</v>
      </c>
      <c r="G1160" s="361" t="s">
        <v>473</v>
      </c>
      <c r="H1160" s="354" t="s">
        <v>1308</v>
      </c>
      <c r="I1160" s="354">
        <v>40</v>
      </c>
      <c r="J1160" s="434" t="s">
        <v>19</v>
      </c>
      <c r="K1160" s="430"/>
      <c r="L1160" s="430"/>
      <c r="M1160" s="38" t="s">
        <v>5729</v>
      </c>
      <c r="N1160" s="96"/>
      <c r="O1160" s="104" t="s">
        <v>5400</v>
      </c>
      <c r="P1160" s="580" t="s">
        <v>1985</v>
      </c>
      <c r="Q1160" s="587">
        <v>43441</v>
      </c>
      <c r="R1160" s="582" t="s">
        <v>5476</v>
      </c>
      <c r="S1160" s="348" t="s">
        <v>5214</v>
      </c>
      <c r="T1160" s="349"/>
      <c r="U1160" s="349"/>
      <c r="V1160" s="349"/>
      <c r="W1160" s="351"/>
      <c r="X1160" s="352"/>
      <c r="Y1160" s="353"/>
      <c r="AA1160" s="63"/>
      <c r="AC1160" s="104"/>
    </row>
    <row r="1161" spans="1:29" ht="57.75" customHeight="1" x14ac:dyDescent="0.25">
      <c r="A1161" s="325">
        <v>1158</v>
      </c>
      <c r="B1161" s="340" t="s">
        <v>1485</v>
      </c>
      <c r="C1161" s="340" t="s">
        <v>1837</v>
      </c>
      <c r="D1161" s="340" t="s">
        <v>1836</v>
      </c>
      <c r="E1161" s="325" t="s">
        <v>1825</v>
      </c>
      <c r="F1161" s="372" t="s">
        <v>5659</v>
      </c>
      <c r="G1161" s="361" t="s">
        <v>474</v>
      </c>
      <c r="H1161" s="354" t="s">
        <v>1309</v>
      </c>
      <c r="I1161" s="354">
        <v>88</v>
      </c>
      <c r="J1161" s="434" t="s">
        <v>46</v>
      </c>
      <c r="K1161" s="430"/>
      <c r="L1161" s="430"/>
      <c r="M1161" s="38" t="s">
        <v>5729</v>
      </c>
      <c r="N1161" s="96" t="s">
        <v>1902</v>
      </c>
      <c r="O1161" s="104" t="s">
        <v>3235</v>
      </c>
      <c r="P1161" s="580" t="s">
        <v>1985</v>
      </c>
      <c r="Q1161" s="355">
        <v>43410</v>
      </c>
      <c r="R1161" s="582" t="s">
        <v>5424</v>
      </c>
      <c r="S1161" s="348" t="str">
        <f>IF(OR(TAB_DJD2_FELIN[[#This Row],[Décision DGA]]="OK",TAB_DJD2_FELIN[[#This Row],[Décision DGA]]="AVPE"),"Réponse faite","")</f>
        <v>Réponse faite</v>
      </c>
      <c r="T1161" s="349"/>
      <c r="U1161" s="349"/>
      <c r="V1161" s="349"/>
      <c r="W1161" s="351"/>
      <c r="X1161" s="352"/>
      <c r="Y1161" s="353"/>
      <c r="AA1161" s="63"/>
      <c r="AC1161" s="104"/>
    </row>
    <row r="1162" spans="1:29" ht="38.25" customHeight="1" x14ac:dyDescent="0.25">
      <c r="A1162" s="325">
        <v>1159</v>
      </c>
      <c r="B1162" s="340" t="s">
        <v>1485</v>
      </c>
      <c r="C1162" s="340" t="s">
        <v>1836</v>
      </c>
      <c r="D1162" s="340" t="s">
        <v>1836</v>
      </c>
      <c r="E1162" s="325" t="s">
        <v>1826</v>
      </c>
      <c r="F1162" s="372" t="s">
        <v>5660</v>
      </c>
      <c r="G1162" s="341" t="s">
        <v>17</v>
      </c>
      <c r="H1162" s="342"/>
      <c r="I1162" s="342"/>
      <c r="J1162" s="342" t="s">
        <v>36</v>
      </c>
      <c r="K1162" s="344"/>
      <c r="L1162" s="344"/>
      <c r="M1162" s="38" t="s">
        <v>5729</v>
      </c>
      <c r="N1162" s="96" t="s">
        <v>1902</v>
      </c>
      <c r="O1162" s="39" t="s">
        <v>5396</v>
      </c>
      <c r="P1162" s="580" t="s">
        <v>3618</v>
      </c>
      <c r="Q1162" s="581"/>
      <c r="R1162" s="582" t="s">
        <v>4721</v>
      </c>
      <c r="S1162" s="348" t="s">
        <v>5214</v>
      </c>
      <c r="T1162" s="349"/>
      <c r="U1162" s="349"/>
      <c r="V1162" s="349"/>
      <c r="W1162" s="351"/>
      <c r="X1162" s="352"/>
      <c r="Y1162" s="353"/>
      <c r="AA1162" s="63"/>
      <c r="AC1162" s="39"/>
    </row>
    <row r="1163" spans="1:29" ht="63.75" customHeight="1" x14ac:dyDescent="0.25">
      <c r="A1163" s="325">
        <v>1160</v>
      </c>
      <c r="B1163" s="340" t="s">
        <v>1485</v>
      </c>
      <c r="C1163" s="340" t="s">
        <v>1836</v>
      </c>
      <c r="D1163" s="340" t="s">
        <v>1836</v>
      </c>
      <c r="E1163" s="325" t="s">
        <v>1826</v>
      </c>
      <c r="F1163" s="372" t="s">
        <v>5660</v>
      </c>
      <c r="G1163" s="341" t="s">
        <v>21</v>
      </c>
      <c r="H1163" s="354"/>
      <c r="I1163" s="354"/>
      <c r="J1163" s="354" t="s">
        <v>19</v>
      </c>
      <c r="K1163" s="343"/>
      <c r="L1163" s="344"/>
      <c r="M1163" s="38" t="s">
        <v>5729</v>
      </c>
      <c r="N1163" s="96" t="s">
        <v>1902</v>
      </c>
      <c r="O1163" s="39" t="s">
        <v>5396</v>
      </c>
      <c r="P1163" s="580" t="s">
        <v>3618</v>
      </c>
      <c r="Q1163" s="581"/>
      <c r="R1163" s="582" t="s">
        <v>4721</v>
      </c>
      <c r="S1163" s="348" t="s">
        <v>5214</v>
      </c>
      <c r="T1163" s="349"/>
      <c r="U1163" s="349"/>
      <c r="V1163" s="349"/>
      <c r="W1163" s="351"/>
      <c r="X1163" s="352"/>
      <c r="Y1163" s="353"/>
      <c r="AA1163" s="63"/>
      <c r="AC1163" s="39"/>
    </row>
    <row r="1164" spans="1:29" ht="51" customHeight="1" x14ac:dyDescent="0.25">
      <c r="A1164" s="325">
        <v>1161</v>
      </c>
      <c r="B1164" s="340" t="s">
        <v>1485</v>
      </c>
      <c r="C1164" s="340" t="s">
        <v>1836</v>
      </c>
      <c r="D1164" s="340" t="s">
        <v>1836</v>
      </c>
      <c r="E1164" s="325" t="s">
        <v>1826</v>
      </c>
      <c r="F1164" s="372" t="s">
        <v>5660</v>
      </c>
      <c r="G1164" s="341" t="s">
        <v>24</v>
      </c>
      <c r="H1164" s="354"/>
      <c r="I1164" s="354"/>
      <c r="J1164" s="354" t="s">
        <v>19</v>
      </c>
      <c r="K1164" s="343" t="s">
        <v>20</v>
      </c>
      <c r="L1164" s="344"/>
      <c r="M1164" s="38" t="s">
        <v>5729</v>
      </c>
      <c r="N1164" s="96" t="s">
        <v>1907</v>
      </c>
      <c r="O1164" s="39" t="s">
        <v>5396</v>
      </c>
      <c r="P1164" s="580" t="s">
        <v>3618</v>
      </c>
      <c r="Q1164" s="581"/>
      <c r="R1164" s="582" t="s">
        <v>4721</v>
      </c>
      <c r="S1164" s="348" t="s">
        <v>5214</v>
      </c>
      <c r="T1164" s="349"/>
      <c r="U1164" s="349"/>
      <c r="V1164" s="349"/>
      <c r="W1164" s="351"/>
      <c r="X1164" s="352"/>
      <c r="Y1164" s="353"/>
      <c r="AA1164" s="63"/>
      <c r="AC1164" s="39"/>
    </row>
    <row r="1165" spans="1:29" ht="51" customHeight="1" x14ac:dyDescent="0.25">
      <c r="A1165" s="325">
        <v>1162</v>
      </c>
      <c r="B1165" s="340" t="s">
        <v>1485</v>
      </c>
      <c r="C1165" s="340" t="s">
        <v>1836</v>
      </c>
      <c r="D1165" s="340" t="s">
        <v>1836</v>
      </c>
      <c r="E1165" s="325" t="s">
        <v>1826</v>
      </c>
      <c r="F1165" s="372" t="s">
        <v>5660</v>
      </c>
      <c r="G1165" s="341" t="s">
        <v>26</v>
      </c>
      <c r="H1165" s="354"/>
      <c r="I1165" s="354"/>
      <c r="J1165" s="354" t="s">
        <v>19</v>
      </c>
      <c r="K1165" s="343" t="s">
        <v>20</v>
      </c>
      <c r="L1165" s="344"/>
      <c r="M1165" s="38" t="s">
        <v>5729</v>
      </c>
      <c r="N1165" s="96" t="s">
        <v>1902</v>
      </c>
      <c r="O1165" s="37" t="s">
        <v>1910</v>
      </c>
      <c r="P1165" s="580" t="s">
        <v>1979</v>
      </c>
      <c r="Q1165" s="581"/>
      <c r="R1165" s="582" t="s">
        <v>2039</v>
      </c>
      <c r="S1165" s="348" t="s">
        <v>5214</v>
      </c>
      <c r="T1165" s="349"/>
      <c r="U1165" s="349"/>
      <c r="V1165" s="349"/>
      <c r="W1165" s="351"/>
      <c r="X1165" s="352"/>
      <c r="Y1165" s="353"/>
      <c r="AA1165" s="63"/>
      <c r="AC1165" s="37"/>
    </row>
    <row r="1166" spans="1:29" ht="30" customHeight="1" x14ac:dyDescent="0.25">
      <c r="A1166" s="325">
        <v>1163</v>
      </c>
      <c r="B1166" s="340" t="s">
        <v>1485</v>
      </c>
      <c r="C1166" s="340" t="s">
        <v>1836</v>
      </c>
      <c r="D1166" s="340" t="s">
        <v>1836</v>
      </c>
      <c r="E1166" s="325" t="s">
        <v>1826</v>
      </c>
      <c r="F1166" s="372" t="s">
        <v>5660</v>
      </c>
      <c r="G1166" s="341" t="s">
        <v>27</v>
      </c>
      <c r="H1166" s="342"/>
      <c r="I1166" s="342"/>
      <c r="J1166" s="342" t="s">
        <v>19</v>
      </c>
      <c r="K1166" s="373" t="s">
        <v>20</v>
      </c>
      <c r="L1166" s="374"/>
      <c r="M1166" s="38" t="s">
        <v>5729</v>
      </c>
      <c r="N1166" s="96" t="s">
        <v>1902</v>
      </c>
      <c r="O1166" s="37" t="s">
        <v>1969</v>
      </c>
      <c r="P1166" s="580" t="s">
        <v>3618</v>
      </c>
      <c r="Q1166" s="581"/>
      <c r="R1166" s="582" t="s">
        <v>2006</v>
      </c>
      <c r="S1166" s="348" t="s">
        <v>5214</v>
      </c>
      <c r="T1166" s="349"/>
      <c r="U1166" s="349"/>
      <c r="V1166" s="349"/>
      <c r="W1166" s="351"/>
      <c r="X1166" s="352"/>
      <c r="Y1166" s="353"/>
      <c r="AA1166" s="63"/>
      <c r="AC1166" s="37"/>
    </row>
    <row r="1167" spans="1:29" ht="51" customHeight="1" x14ac:dyDescent="0.25">
      <c r="A1167" s="325">
        <v>1164</v>
      </c>
      <c r="B1167" s="340" t="s">
        <v>1485</v>
      </c>
      <c r="C1167" s="340" t="s">
        <v>1836</v>
      </c>
      <c r="D1167" s="340" t="s">
        <v>1836</v>
      </c>
      <c r="E1167" s="325" t="s">
        <v>1826</v>
      </c>
      <c r="F1167" s="372" t="s">
        <v>5660</v>
      </c>
      <c r="G1167" s="341" t="s">
        <v>44</v>
      </c>
      <c r="H1167" s="460"/>
      <c r="I1167" s="460"/>
      <c r="J1167" s="342" t="s">
        <v>19</v>
      </c>
      <c r="K1167" s="456"/>
      <c r="L1167" s="457"/>
      <c r="M1167" s="38" t="s">
        <v>5729</v>
      </c>
      <c r="N1167" s="96" t="s">
        <v>1902</v>
      </c>
      <c r="O1167" s="39" t="s">
        <v>5397</v>
      </c>
      <c r="P1167" s="580" t="s">
        <v>3618</v>
      </c>
      <c r="Q1167" s="581"/>
      <c r="R1167" s="582" t="s">
        <v>4722</v>
      </c>
      <c r="S1167" s="348" t="s">
        <v>5214</v>
      </c>
      <c r="T1167" s="349"/>
      <c r="U1167" s="349"/>
      <c r="V1167" s="349"/>
      <c r="W1167" s="351"/>
      <c r="X1167" s="352"/>
      <c r="Y1167" s="353"/>
      <c r="AA1167" s="63"/>
      <c r="AC1167" s="39"/>
    </row>
    <row r="1168" spans="1:29" ht="63.75" customHeight="1" x14ac:dyDescent="0.25">
      <c r="A1168" s="325">
        <v>1165</v>
      </c>
      <c r="B1168" s="340" t="s">
        <v>1485</v>
      </c>
      <c r="C1168" s="340" t="s">
        <v>1836</v>
      </c>
      <c r="D1168" s="340" t="s">
        <v>1836</v>
      </c>
      <c r="E1168" s="325" t="s">
        <v>1826</v>
      </c>
      <c r="F1168" s="372" t="s">
        <v>5660</v>
      </c>
      <c r="G1168" s="341" t="s">
        <v>47</v>
      </c>
      <c r="H1168" s="460"/>
      <c r="I1168" s="460"/>
      <c r="J1168" s="342" t="s">
        <v>19</v>
      </c>
      <c r="K1168" s="456"/>
      <c r="L1168" s="457"/>
      <c r="M1168" s="38" t="s">
        <v>5729</v>
      </c>
      <c r="N1168" s="96"/>
      <c r="O1168" s="39" t="s">
        <v>5396</v>
      </c>
      <c r="P1168" s="580" t="s">
        <v>3618</v>
      </c>
      <c r="Q1168" s="581"/>
      <c r="R1168" s="582" t="s">
        <v>4721</v>
      </c>
      <c r="S1168" s="348" t="s">
        <v>5214</v>
      </c>
      <c r="T1168" s="349"/>
      <c r="U1168" s="349"/>
      <c r="V1168" s="349"/>
      <c r="W1168" s="351"/>
      <c r="X1168" s="352"/>
      <c r="Y1168" s="353"/>
      <c r="AA1168" s="63"/>
      <c r="AC1168" s="39"/>
    </row>
    <row r="1169" spans="1:33" ht="63.75" customHeight="1" x14ac:dyDescent="0.25">
      <c r="A1169" s="325">
        <v>1166</v>
      </c>
      <c r="B1169" s="340" t="s">
        <v>1837</v>
      </c>
      <c r="C1169" s="340" t="s">
        <v>1837</v>
      </c>
      <c r="D1169" s="340" t="s">
        <v>1485</v>
      </c>
      <c r="E1169" s="325" t="s">
        <v>1827</v>
      </c>
      <c r="F1169" s="372" t="s">
        <v>5661</v>
      </c>
      <c r="G1169" s="361" t="s">
        <v>561</v>
      </c>
      <c r="H1169" s="354">
        <v>3.3</v>
      </c>
      <c r="I1169" s="354">
        <v>20</v>
      </c>
      <c r="J1169" s="354" t="s">
        <v>19</v>
      </c>
      <c r="K1169" s="434"/>
      <c r="L1169" s="434"/>
      <c r="M1169" s="38" t="s">
        <v>5729</v>
      </c>
      <c r="N1169" s="96"/>
      <c r="O1169" s="39"/>
      <c r="P1169" s="580" t="s">
        <v>4456</v>
      </c>
      <c r="Q1169" s="581"/>
      <c r="R1169" s="582" t="s">
        <v>4691</v>
      </c>
      <c r="S1169" s="348" t="str">
        <f>IF(OR(TAB_DJD2_FELIN[[#This Row],[Décision DGA]]="OK",TAB_DJD2_FELIN[[#This Row],[Décision DGA]]="AVPE"),"Réponse faite","")</f>
        <v/>
      </c>
      <c r="T1169" s="349"/>
      <c r="U1169" s="349"/>
      <c r="V1169" s="349"/>
      <c r="W1169" s="351"/>
      <c r="X1169" s="352"/>
      <c r="Y1169" s="353"/>
      <c r="AA1169" s="63"/>
      <c r="AC1169" s="39"/>
    </row>
    <row r="1170" spans="1:33" ht="45" customHeight="1" x14ac:dyDescent="0.25">
      <c r="A1170" s="325">
        <v>1167</v>
      </c>
      <c r="B1170" s="340" t="s">
        <v>1837</v>
      </c>
      <c r="C1170" s="340" t="s">
        <v>1837</v>
      </c>
      <c r="D1170" s="340" t="s">
        <v>1485</v>
      </c>
      <c r="E1170" s="325" t="s">
        <v>1827</v>
      </c>
      <c r="F1170" s="372" t="s">
        <v>5661</v>
      </c>
      <c r="G1170" s="341" t="s">
        <v>562</v>
      </c>
      <c r="H1170" s="342">
        <v>3.6</v>
      </c>
      <c r="I1170" s="342">
        <v>21</v>
      </c>
      <c r="J1170" s="342" t="s">
        <v>46</v>
      </c>
      <c r="K1170" s="470"/>
      <c r="L1170" s="402"/>
      <c r="M1170" s="38" t="s">
        <v>5729</v>
      </c>
      <c r="N1170" s="96"/>
      <c r="O1170" s="39"/>
      <c r="P1170" s="580" t="s">
        <v>4456</v>
      </c>
      <c r="Q1170" s="581"/>
      <c r="R1170" s="582" t="s">
        <v>4691</v>
      </c>
      <c r="S1170" s="348" t="str">
        <f>IF(OR(TAB_DJD2_FELIN[[#This Row],[Décision DGA]]="OK",TAB_DJD2_FELIN[[#This Row],[Décision DGA]]="AVPE"),"Réponse faite","")</f>
        <v/>
      </c>
      <c r="T1170" s="349"/>
      <c r="U1170" s="349"/>
      <c r="V1170" s="349"/>
      <c r="W1170" s="351"/>
      <c r="X1170" s="352"/>
      <c r="Y1170" s="353"/>
      <c r="AA1170" s="63"/>
      <c r="AC1170" s="39"/>
    </row>
    <row r="1171" spans="1:33" ht="45" customHeight="1" x14ac:dyDescent="0.25">
      <c r="A1171" s="325">
        <v>1168</v>
      </c>
      <c r="B1171" s="340" t="s">
        <v>1837</v>
      </c>
      <c r="C1171" s="340" t="s">
        <v>1485</v>
      </c>
      <c r="D1171" s="340" t="s">
        <v>1837</v>
      </c>
      <c r="E1171" s="325" t="s">
        <v>1827</v>
      </c>
      <c r="F1171" s="372" t="s">
        <v>5662</v>
      </c>
      <c r="G1171" s="361" t="s">
        <v>17</v>
      </c>
      <c r="H1171" s="354"/>
      <c r="I1171" s="354"/>
      <c r="J1171" s="354" t="s">
        <v>19</v>
      </c>
      <c r="K1171" s="344" t="s">
        <v>20</v>
      </c>
      <c r="L1171" s="344"/>
      <c r="M1171" s="38" t="s">
        <v>5729</v>
      </c>
      <c r="N1171" s="96" t="s">
        <v>1902</v>
      </c>
      <c r="O1171" s="37" t="s">
        <v>1937</v>
      </c>
      <c r="P1171" s="583" t="s">
        <v>1985</v>
      </c>
      <c r="Q1171" s="588"/>
      <c r="R1171" s="589" t="s">
        <v>5088</v>
      </c>
      <c r="S1171" s="348" t="s">
        <v>5214</v>
      </c>
      <c r="T1171" s="349"/>
      <c r="U1171" s="349"/>
      <c r="V1171" s="349"/>
      <c r="W1171" s="351"/>
      <c r="X1171" s="352"/>
      <c r="Y1171" s="353"/>
      <c r="AA1171" s="63"/>
      <c r="AC1171" s="37"/>
    </row>
    <row r="1172" spans="1:33" ht="89.25" customHeight="1" x14ac:dyDescent="0.25">
      <c r="A1172" s="325">
        <v>1169</v>
      </c>
      <c r="B1172" s="340" t="s">
        <v>1837</v>
      </c>
      <c r="C1172" s="340" t="s">
        <v>1485</v>
      </c>
      <c r="D1172" s="340" t="s">
        <v>1837</v>
      </c>
      <c r="E1172" s="325" t="s">
        <v>1827</v>
      </c>
      <c r="F1172" s="372" t="s">
        <v>5662</v>
      </c>
      <c r="G1172" s="361" t="s">
        <v>21</v>
      </c>
      <c r="H1172" s="354"/>
      <c r="I1172" s="354"/>
      <c r="J1172" s="354" t="s">
        <v>19</v>
      </c>
      <c r="K1172" s="343" t="s">
        <v>20</v>
      </c>
      <c r="L1172" s="344"/>
      <c r="M1172" s="38" t="s">
        <v>5729</v>
      </c>
      <c r="N1172" s="96" t="s">
        <v>1902</v>
      </c>
      <c r="O1172" s="37" t="s">
        <v>1938</v>
      </c>
      <c r="P1172" s="583" t="s">
        <v>4455</v>
      </c>
      <c r="Q1172" s="588"/>
      <c r="R1172" s="589" t="s">
        <v>5053</v>
      </c>
      <c r="S1172" s="348" t="s">
        <v>5214</v>
      </c>
      <c r="T1172" s="349"/>
      <c r="U1172" s="349"/>
      <c r="V1172" s="349"/>
      <c r="W1172" s="351"/>
      <c r="X1172" s="352"/>
      <c r="Y1172" s="353"/>
      <c r="AA1172" s="63"/>
      <c r="AC1172" s="37"/>
    </row>
    <row r="1173" spans="1:33" ht="45" customHeight="1" x14ac:dyDescent="0.25">
      <c r="A1173" s="325">
        <v>1170</v>
      </c>
      <c r="B1173" s="340" t="s">
        <v>1836</v>
      </c>
      <c r="C1173" s="340" t="s">
        <v>1485</v>
      </c>
      <c r="D1173" s="340" t="s">
        <v>1837</v>
      </c>
      <c r="E1173" s="325" t="s">
        <v>1827</v>
      </c>
      <c r="F1173" s="372" t="s">
        <v>5662</v>
      </c>
      <c r="G1173" s="361" t="s">
        <v>24</v>
      </c>
      <c r="H1173" s="354" t="s">
        <v>1310</v>
      </c>
      <c r="I1173" s="354"/>
      <c r="J1173" s="354" t="s">
        <v>46</v>
      </c>
      <c r="K1173" s="343"/>
      <c r="L1173" s="344"/>
      <c r="M1173" s="38" t="s">
        <v>5729</v>
      </c>
      <c r="N1173" s="96" t="s">
        <v>1902</v>
      </c>
      <c r="O1173" s="39" t="s">
        <v>3285</v>
      </c>
      <c r="P1173" s="580" t="s">
        <v>4455</v>
      </c>
      <c r="Q1173" s="581"/>
      <c r="R1173" s="582" t="s">
        <v>5044</v>
      </c>
      <c r="S1173" s="348" t="str">
        <f>IF(OR(TAB_DJD2_FELIN[[#This Row],[Décision DGA]]="OK",TAB_DJD2_FELIN[[#This Row],[Décision DGA]]="AVPE"),"Réponse faite","")</f>
        <v>Réponse faite</v>
      </c>
      <c r="T1173" s="349"/>
      <c r="U1173" s="349"/>
      <c r="V1173" s="349"/>
      <c r="W1173" s="351"/>
      <c r="X1173" s="352"/>
      <c r="Y1173" s="353"/>
      <c r="AA1173" s="63"/>
      <c r="AC1173" s="39"/>
    </row>
    <row r="1174" spans="1:33" ht="140.25" customHeight="1" x14ac:dyDescent="0.25">
      <c r="A1174" s="325">
        <v>1171</v>
      </c>
      <c r="B1174" s="340" t="s">
        <v>1836</v>
      </c>
      <c r="C1174" s="340" t="s">
        <v>1485</v>
      </c>
      <c r="D1174" s="340" t="s">
        <v>1836</v>
      </c>
      <c r="E1174" s="325" t="s">
        <v>1827</v>
      </c>
      <c r="F1174" s="372" t="s">
        <v>5662</v>
      </c>
      <c r="G1174" s="361" t="s">
        <v>26</v>
      </c>
      <c r="H1174" s="354"/>
      <c r="I1174" s="354"/>
      <c r="J1174" s="354" t="s">
        <v>19</v>
      </c>
      <c r="K1174" s="343" t="s">
        <v>20</v>
      </c>
      <c r="L1174" s="344"/>
      <c r="M1174" s="38" t="s">
        <v>5729</v>
      </c>
      <c r="N1174" s="96" t="s">
        <v>1902</v>
      </c>
      <c r="O1174" s="89" t="s">
        <v>1939</v>
      </c>
      <c r="P1174" s="580" t="s">
        <v>1985</v>
      </c>
      <c r="Q1174" s="581"/>
      <c r="R1174" s="582"/>
      <c r="S1174" s="348" t="s">
        <v>5214</v>
      </c>
      <c r="T1174" s="349"/>
      <c r="U1174" s="349"/>
      <c r="V1174" s="349"/>
      <c r="W1174" s="351"/>
      <c r="X1174" s="352"/>
      <c r="Y1174" s="353"/>
      <c r="AA1174" s="63"/>
      <c r="AC1174" s="89"/>
    </row>
    <row r="1175" spans="1:33" ht="76.5" customHeight="1" x14ac:dyDescent="0.25">
      <c r="A1175" s="325">
        <v>1172</v>
      </c>
      <c r="B1175" s="340" t="s">
        <v>1837</v>
      </c>
      <c r="C1175" s="340" t="s">
        <v>1485</v>
      </c>
      <c r="D1175" s="340" t="s">
        <v>1837</v>
      </c>
      <c r="E1175" s="325" t="s">
        <v>1827</v>
      </c>
      <c r="F1175" s="372" t="s">
        <v>5662</v>
      </c>
      <c r="G1175" s="361" t="s">
        <v>1112</v>
      </c>
      <c r="H1175" s="354"/>
      <c r="I1175" s="354"/>
      <c r="J1175" s="354" t="s">
        <v>121</v>
      </c>
      <c r="K1175" s="343"/>
      <c r="L1175" s="344"/>
      <c r="M1175" s="38" t="s">
        <v>5729</v>
      </c>
      <c r="N1175" s="96" t="s">
        <v>1902</v>
      </c>
      <c r="O1175" s="39" t="s">
        <v>1985</v>
      </c>
      <c r="P1175" s="346" t="s">
        <v>4455</v>
      </c>
      <c r="Q1175" s="347"/>
      <c r="R1175" s="53" t="s">
        <v>5037</v>
      </c>
      <c r="S1175" s="348" t="str">
        <f>IF(OR(TAB_DJD2_FELIN[[#This Row],[Décision DGA]]="OK",TAB_DJD2_FELIN[[#This Row],[Décision DGA]]="AVPE"),"Réponse faite","")</f>
        <v>Réponse faite</v>
      </c>
      <c r="T1175" s="349"/>
      <c r="U1175" s="349"/>
      <c r="V1175" s="349"/>
      <c r="W1175" s="351"/>
      <c r="X1175" s="352"/>
      <c r="Y1175" s="353"/>
      <c r="Z1175" s="325" t="s">
        <v>1521</v>
      </c>
      <c r="AA1175" s="63"/>
      <c r="AC1175" s="39"/>
    </row>
    <row r="1176" spans="1:33" ht="72" customHeight="1" x14ac:dyDescent="0.25">
      <c r="A1176" s="325">
        <v>1173</v>
      </c>
      <c r="B1176" s="340" t="s">
        <v>1837</v>
      </c>
      <c r="C1176" s="340" t="s">
        <v>1485</v>
      </c>
      <c r="D1176" s="340" t="s">
        <v>1837</v>
      </c>
      <c r="E1176" s="325" t="s">
        <v>1827</v>
      </c>
      <c r="F1176" s="372" t="s">
        <v>5662</v>
      </c>
      <c r="G1176" s="361" t="s">
        <v>1113</v>
      </c>
      <c r="H1176" s="354"/>
      <c r="I1176" s="354"/>
      <c r="J1176" s="354" t="s">
        <v>19</v>
      </c>
      <c r="K1176" s="343"/>
      <c r="L1176" s="344"/>
      <c r="M1176" s="38" t="s">
        <v>5729</v>
      </c>
      <c r="N1176" s="96" t="s">
        <v>1902</v>
      </c>
      <c r="O1176" s="39" t="s">
        <v>3412</v>
      </c>
      <c r="P1176" s="580" t="s">
        <v>1985</v>
      </c>
      <c r="Q1176" s="581"/>
      <c r="R1176" s="582" t="s">
        <v>4793</v>
      </c>
      <c r="S1176" s="348" t="str">
        <f>IF(OR(TAB_DJD2_FELIN[[#This Row],[Décision DGA]]="OK",TAB_DJD2_FELIN[[#This Row],[Décision DGA]]="AVPE"),"Réponse faite","")</f>
        <v>Réponse faite</v>
      </c>
      <c r="T1176" s="349"/>
      <c r="U1176" s="349"/>
      <c r="V1176" s="349"/>
      <c r="W1176" s="351"/>
      <c r="X1176" s="352"/>
      <c r="Y1176" s="353"/>
      <c r="AA1176" s="63"/>
      <c r="AC1176" s="39"/>
    </row>
    <row r="1177" spans="1:33" ht="45" customHeight="1" x14ac:dyDescent="0.25">
      <c r="A1177" s="325">
        <v>1174</v>
      </c>
      <c r="B1177" s="340" t="s">
        <v>1837</v>
      </c>
      <c r="C1177" s="340" t="s">
        <v>1485</v>
      </c>
      <c r="D1177" s="340" t="s">
        <v>1837</v>
      </c>
      <c r="E1177" s="325" t="s">
        <v>1827</v>
      </c>
      <c r="F1177" s="372" t="s">
        <v>5662</v>
      </c>
      <c r="G1177" s="361" t="s">
        <v>1092</v>
      </c>
      <c r="H1177" s="354">
        <v>2</v>
      </c>
      <c r="I1177" s="354">
        <v>6</v>
      </c>
      <c r="J1177" s="354" t="s">
        <v>19</v>
      </c>
      <c r="K1177" s="343"/>
      <c r="L1177" s="344"/>
      <c r="M1177" s="38" t="s">
        <v>5729</v>
      </c>
      <c r="N1177" s="96" t="s">
        <v>1902</v>
      </c>
      <c r="O1177" s="122"/>
      <c r="P1177" s="580" t="s">
        <v>1979</v>
      </c>
      <c r="Q1177" s="587">
        <v>43357</v>
      </c>
      <c r="R1177" s="582" t="s">
        <v>5306</v>
      </c>
      <c r="S1177" s="348" t="str">
        <f>IF(OR(TAB_DJD2_FELIN[[#This Row],[Décision DGA]]="OK",TAB_DJD2_FELIN[[#This Row],[Décision DGA]]="AVPE"),"Réponse faite","")</f>
        <v/>
      </c>
      <c r="T1177" s="359"/>
      <c r="U1177" s="359"/>
      <c r="V1177" s="359"/>
      <c r="W1177" s="364"/>
      <c r="X1177" s="365"/>
      <c r="Y1177" s="366"/>
      <c r="AA1177" s="63"/>
      <c r="AC1177" s="122"/>
    </row>
    <row r="1178" spans="1:33" ht="45" customHeight="1" x14ac:dyDescent="0.25">
      <c r="A1178" s="325">
        <v>1175</v>
      </c>
      <c r="B1178" s="340" t="s">
        <v>1837</v>
      </c>
      <c r="C1178" s="340" t="s">
        <v>1485</v>
      </c>
      <c r="D1178" s="340" t="s">
        <v>1837</v>
      </c>
      <c r="E1178" s="325" t="s">
        <v>1827</v>
      </c>
      <c r="F1178" s="372" t="s">
        <v>5662</v>
      </c>
      <c r="G1178" s="361" t="s">
        <v>1311</v>
      </c>
      <c r="H1178" s="354">
        <v>2</v>
      </c>
      <c r="I1178" s="354">
        <v>6</v>
      </c>
      <c r="J1178" s="354" t="s">
        <v>36</v>
      </c>
      <c r="K1178" s="343"/>
      <c r="L1178" s="344"/>
      <c r="M1178" s="38" t="s">
        <v>5729</v>
      </c>
      <c r="N1178" s="96" t="s">
        <v>1902</v>
      </c>
      <c r="O1178" s="39" t="s">
        <v>3411</v>
      </c>
      <c r="P1178" s="346" t="s">
        <v>1985</v>
      </c>
      <c r="Q1178" s="347"/>
      <c r="R1178" s="53" t="s">
        <v>5164</v>
      </c>
      <c r="S1178" s="348" t="str">
        <f>IF(OR(TAB_DJD2_FELIN[[#This Row],[Décision DGA]]="OK",TAB_DJD2_FELIN[[#This Row],[Décision DGA]]="AVPE"),"Réponse faite","")</f>
        <v>Réponse faite</v>
      </c>
      <c r="T1178" s="349"/>
      <c r="U1178" s="349"/>
      <c r="V1178" s="349"/>
      <c r="W1178" s="351"/>
      <c r="X1178" s="352"/>
      <c r="Y1178" s="353" t="s">
        <v>1521</v>
      </c>
      <c r="AA1178" s="63"/>
      <c r="AC1178" s="39"/>
    </row>
    <row r="1179" spans="1:33" ht="45" customHeight="1" x14ac:dyDescent="0.25">
      <c r="A1179" s="325">
        <v>1176</v>
      </c>
      <c r="B1179" s="340" t="s">
        <v>1837</v>
      </c>
      <c r="C1179" s="340" t="s">
        <v>1485</v>
      </c>
      <c r="D1179" s="340" t="s">
        <v>1837</v>
      </c>
      <c r="E1179" s="325" t="s">
        <v>1827</v>
      </c>
      <c r="F1179" s="372" t="s">
        <v>5662</v>
      </c>
      <c r="G1179" s="361" t="s">
        <v>1312</v>
      </c>
      <c r="H1179" s="354">
        <v>2</v>
      </c>
      <c r="I1179" s="354">
        <v>7</v>
      </c>
      <c r="J1179" s="354" t="s">
        <v>36</v>
      </c>
      <c r="K1179" s="343"/>
      <c r="L1179" s="344"/>
      <c r="M1179" s="38" t="s">
        <v>5729</v>
      </c>
      <c r="N1179" s="96" t="s">
        <v>1902</v>
      </c>
      <c r="O1179" s="39" t="s">
        <v>3411</v>
      </c>
      <c r="P1179" s="346" t="s">
        <v>1985</v>
      </c>
      <c r="Q1179" s="347"/>
      <c r="R1179" s="53" t="s">
        <v>5164</v>
      </c>
      <c r="S1179" s="348" t="str">
        <f>IF(OR(TAB_DJD2_FELIN[[#This Row],[Décision DGA]]="OK",TAB_DJD2_FELIN[[#This Row],[Décision DGA]]="AVPE"),"Réponse faite","")</f>
        <v>Réponse faite</v>
      </c>
      <c r="T1179" s="349"/>
      <c r="U1179" s="349"/>
      <c r="V1179" s="349"/>
      <c r="W1179" s="351"/>
      <c r="X1179" s="352"/>
      <c r="Y1179" s="353" t="s">
        <v>1521</v>
      </c>
      <c r="AA1179" s="63"/>
      <c r="AC1179" s="39"/>
    </row>
    <row r="1180" spans="1:33" ht="45" customHeight="1" x14ac:dyDescent="0.25">
      <c r="A1180" s="325">
        <v>1177</v>
      </c>
      <c r="B1180" s="340" t="s">
        <v>1837</v>
      </c>
      <c r="C1180" s="340" t="s">
        <v>1485</v>
      </c>
      <c r="D1180" s="340" t="s">
        <v>1837</v>
      </c>
      <c r="E1180" s="325" t="s">
        <v>1827</v>
      </c>
      <c r="F1180" s="372" t="s">
        <v>5662</v>
      </c>
      <c r="G1180" s="361" t="s">
        <v>1313</v>
      </c>
      <c r="H1180" s="354">
        <v>4</v>
      </c>
      <c r="I1180" s="354">
        <v>9</v>
      </c>
      <c r="J1180" s="354" t="s">
        <v>19</v>
      </c>
      <c r="K1180" s="343"/>
      <c r="L1180" s="344"/>
      <c r="M1180" s="38" t="s">
        <v>5729</v>
      </c>
      <c r="N1180" s="96" t="s">
        <v>1902</v>
      </c>
      <c r="O1180" s="39"/>
      <c r="P1180" s="580" t="s">
        <v>1985</v>
      </c>
      <c r="Q1180" s="587">
        <v>43357</v>
      </c>
      <c r="R1180" s="582" t="s">
        <v>5307</v>
      </c>
      <c r="S1180" s="348" t="str">
        <f>IF(OR(TAB_DJD2_FELIN[[#This Row],[Décision DGA]]="OK",TAB_DJD2_FELIN[[#This Row],[Décision DGA]]="AVPE"),"Réponse faite","")</f>
        <v>Réponse faite</v>
      </c>
      <c r="T1180" s="349"/>
      <c r="U1180" s="349"/>
      <c r="V1180" s="349"/>
      <c r="W1180" s="351"/>
      <c r="X1180" s="352"/>
      <c r="Y1180" s="353"/>
      <c r="AA1180" s="63"/>
      <c r="AC1180" s="39"/>
    </row>
    <row r="1181" spans="1:33" ht="45" customHeight="1" x14ac:dyDescent="0.25">
      <c r="A1181" s="325">
        <v>1178</v>
      </c>
      <c r="B1181" s="340" t="s">
        <v>1837</v>
      </c>
      <c r="C1181" s="340" t="s">
        <v>1485</v>
      </c>
      <c r="D1181" s="340" t="s">
        <v>1837</v>
      </c>
      <c r="E1181" s="325" t="s">
        <v>1827</v>
      </c>
      <c r="F1181" s="372" t="s">
        <v>5662</v>
      </c>
      <c r="G1181" s="361" t="s">
        <v>1314</v>
      </c>
      <c r="H1181" s="354" t="s">
        <v>1315</v>
      </c>
      <c r="I1181" s="354">
        <v>33</v>
      </c>
      <c r="J1181" s="354" t="s">
        <v>121</v>
      </c>
      <c r="K1181" s="343"/>
      <c r="L1181" s="344"/>
      <c r="M1181" s="38" t="s">
        <v>5729</v>
      </c>
      <c r="N1181" s="96" t="s">
        <v>1907</v>
      </c>
      <c r="O1181" s="39" t="s">
        <v>3410</v>
      </c>
      <c r="P1181" s="490" t="s">
        <v>1985</v>
      </c>
      <c r="Q1181" s="491"/>
      <c r="R1181" s="492" t="s">
        <v>5035</v>
      </c>
      <c r="S1181" s="348" t="str">
        <f>IF(OR(TAB_DJD2_FELIN[[#This Row],[Décision DGA]]="OK",TAB_DJD2_FELIN[[#This Row],[Décision DGA]]="AVPE"),"Réponse faite","")</f>
        <v>Réponse faite</v>
      </c>
      <c r="T1181" s="349"/>
      <c r="U1181" s="349"/>
      <c r="V1181" s="349"/>
      <c r="W1181" s="351"/>
      <c r="X1181" s="352"/>
      <c r="Y1181" s="353"/>
      <c r="Z1181" s="325" t="s">
        <v>1521</v>
      </c>
      <c r="AA1181" s="63"/>
      <c r="AC1181" s="39"/>
    </row>
    <row r="1182" spans="1:33" ht="45" customHeight="1" x14ac:dyDescent="0.25">
      <c r="A1182" s="325">
        <v>1179</v>
      </c>
      <c r="B1182" s="340" t="s">
        <v>1837</v>
      </c>
      <c r="C1182" s="340" t="s">
        <v>1485</v>
      </c>
      <c r="D1182" s="340" t="s">
        <v>1837</v>
      </c>
      <c r="E1182" s="325" t="s">
        <v>1827</v>
      </c>
      <c r="F1182" s="372" t="s">
        <v>5662</v>
      </c>
      <c r="G1182" s="361" t="s">
        <v>27</v>
      </c>
      <c r="H1182" s="354"/>
      <c r="I1182" s="354" t="s">
        <v>559</v>
      </c>
      <c r="J1182" s="354"/>
      <c r="K1182" s="343"/>
      <c r="L1182" s="344"/>
      <c r="M1182" s="38" t="s">
        <v>5729</v>
      </c>
      <c r="N1182" s="96" t="s">
        <v>1902</v>
      </c>
      <c r="O1182" s="39" t="s">
        <v>3721</v>
      </c>
      <c r="P1182" s="580" t="s">
        <v>1985</v>
      </c>
      <c r="Q1182" s="581"/>
      <c r="R1182" s="582" t="s">
        <v>4720</v>
      </c>
      <c r="S1182" s="348" t="str">
        <f>IF(OR(TAB_DJD2_FELIN[[#This Row],[Décision DGA]]="OK",TAB_DJD2_FELIN[[#This Row],[Décision DGA]]="AVPE"),"Réponse faite","")</f>
        <v>Réponse faite</v>
      </c>
      <c r="T1182" s="349"/>
      <c r="U1182" s="349"/>
      <c r="V1182" s="349"/>
      <c r="W1182" s="351"/>
      <c r="X1182" s="352"/>
      <c r="Y1182" s="353"/>
      <c r="AA1182" s="63"/>
      <c r="AC1182" s="39"/>
      <c r="AG1182" s="328" t="s">
        <v>1902</v>
      </c>
    </row>
    <row r="1183" spans="1:33" ht="45" customHeight="1" x14ac:dyDescent="0.25">
      <c r="A1183" s="325">
        <v>1180</v>
      </c>
      <c r="B1183" s="340" t="s">
        <v>1837</v>
      </c>
      <c r="C1183" s="340" t="s">
        <v>1485</v>
      </c>
      <c r="D1183" s="340" t="s">
        <v>1837</v>
      </c>
      <c r="E1183" s="325" t="s">
        <v>1827</v>
      </c>
      <c r="F1183" s="372" t="s">
        <v>5663</v>
      </c>
      <c r="G1183" s="361" t="s">
        <v>201</v>
      </c>
      <c r="H1183" s="354" t="s">
        <v>564</v>
      </c>
      <c r="I1183" s="354"/>
      <c r="J1183" s="354" t="s">
        <v>36</v>
      </c>
      <c r="K1183" s="343"/>
      <c r="L1183" s="344"/>
      <c r="M1183" s="38" t="s">
        <v>5729</v>
      </c>
      <c r="N1183" s="96" t="s">
        <v>1902</v>
      </c>
      <c r="O1183" s="96" t="s">
        <v>2808</v>
      </c>
      <c r="P1183" s="490" t="s">
        <v>1985</v>
      </c>
      <c r="Q1183" s="491"/>
      <c r="R1183" s="492" t="s">
        <v>5158</v>
      </c>
      <c r="S1183" s="348" t="str">
        <f>IF(OR(TAB_DJD2_FELIN[[#This Row],[Décision DGA]]="OK",TAB_DJD2_FELIN[[#This Row],[Décision DGA]]="AVPE"),"Réponse faite","")</f>
        <v>Réponse faite</v>
      </c>
      <c r="T1183" s="349"/>
      <c r="U1183" s="349"/>
      <c r="V1183" s="349"/>
      <c r="W1183" s="351"/>
      <c r="X1183" s="352"/>
      <c r="Y1183" s="353" t="s">
        <v>1521</v>
      </c>
      <c r="AA1183" s="63"/>
      <c r="AC1183" s="96"/>
    </row>
    <row r="1184" spans="1:33" ht="45" customHeight="1" x14ac:dyDescent="0.25">
      <c r="A1184" s="325">
        <v>1181</v>
      </c>
      <c r="B1184" s="340" t="s">
        <v>1837</v>
      </c>
      <c r="C1184" s="340" t="s">
        <v>1485</v>
      </c>
      <c r="D1184" s="340" t="s">
        <v>1837</v>
      </c>
      <c r="E1184" s="325" t="s">
        <v>1827</v>
      </c>
      <c r="F1184" s="372" t="s">
        <v>5663</v>
      </c>
      <c r="G1184" s="361" t="s">
        <v>202</v>
      </c>
      <c r="H1184" s="354" t="s">
        <v>564</v>
      </c>
      <c r="I1184" s="354"/>
      <c r="J1184" s="354" t="s">
        <v>19</v>
      </c>
      <c r="K1184" s="343"/>
      <c r="L1184" s="344"/>
      <c r="M1184" s="38" t="s">
        <v>5729</v>
      </c>
      <c r="N1184" s="96" t="s">
        <v>1902</v>
      </c>
      <c r="O1184" s="38" t="s">
        <v>2809</v>
      </c>
      <c r="P1184" s="580" t="s">
        <v>1985</v>
      </c>
      <c r="Q1184" s="581"/>
      <c r="R1184" s="582" t="s">
        <v>5166</v>
      </c>
      <c r="S1184" s="348" t="str">
        <f>IF(OR(TAB_DJD2_FELIN[[#This Row],[Décision DGA]]="OK",TAB_DJD2_FELIN[[#This Row],[Décision DGA]]="AVPE"),"Réponse faite","")</f>
        <v>Réponse faite</v>
      </c>
      <c r="T1184" s="349"/>
      <c r="U1184" s="349"/>
      <c r="V1184" s="349"/>
      <c r="W1184" s="351"/>
      <c r="X1184" s="352"/>
      <c r="Y1184" s="353" t="s">
        <v>1521</v>
      </c>
      <c r="AA1184" s="63"/>
      <c r="AC1184" s="38"/>
    </row>
    <row r="1185" spans="1:29" ht="45" customHeight="1" x14ac:dyDescent="0.25">
      <c r="A1185" s="325">
        <v>1182</v>
      </c>
      <c r="B1185" s="340" t="s">
        <v>1837</v>
      </c>
      <c r="C1185" s="340" t="s">
        <v>1485</v>
      </c>
      <c r="D1185" s="340" t="s">
        <v>1837</v>
      </c>
      <c r="E1185" s="325" t="s">
        <v>1827</v>
      </c>
      <c r="F1185" s="372" t="s">
        <v>5663</v>
      </c>
      <c r="G1185" s="361" t="s">
        <v>204</v>
      </c>
      <c r="H1185" s="354" t="s">
        <v>1316</v>
      </c>
      <c r="I1185" s="354"/>
      <c r="J1185" s="354" t="s">
        <v>121</v>
      </c>
      <c r="K1185" s="343"/>
      <c r="L1185" s="344"/>
      <c r="M1185" s="38" t="s">
        <v>5729</v>
      </c>
      <c r="N1185" s="96" t="s">
        <v>1902</v>
      </c>
      <c r="O1185" s="38" t="s">
        <v>2809</v>
      </c>
      <c r="P1185" s="580" t="s">
        <v>3618</v>
      </c>
      <c r="Q1185" s="581"/>
      <c r="R1185" s="582" t="s">
        <v>4719</v>
      </c>
      <c r="S1185" s="348" t="str">
        <f>IF(OR(TAB_DJD2_FELIN[[#This Row],[Décision DGA]]="OK",TAB_DJD2_FELIN[[#This Row],[Décision DGA]]="AVPE"),"Réponse faite","")</f>
        <v/>
      </c>
      <c r="T1185" s="349"/>
      <c r="U1185" s="349"/>
      <c r="V1185" s="349"/>
      <c r="W1185" s="351"/>
      <c r="X1185" s="352"/>
      <c r="Y1185" s="353"/>
      <c r="AA1185" s="63"/>
      <c r="AC1185" s="38"/>
    </row>
    <row r="1186" spans="1:29" ht="45" customHeight="1" x14ac:dyDescent="0.25">
      <c r="A1186" s="325">
        <v>1183</v>
      </c>
      <c r="B1186" s="340" t="s">
        <v>1837</v>
      </c>
      <c r="C1186" s="340" t="s">
        <v>1485</v>
      </c>
      <c r="D1186" s="340" t="s">
        <v>1837</v>
      </c>
      <c r="E1186" s="325" t="s">
        <v>1827</v>
      </c>
      <c r="F1186" s="372" t="s">
        <v>5663</v>
      </c>
      <c r="G1186" s="361" t="s">
        <v>206</v>
      </c>
      <c r="H1186" s="354" t="s">
        <v>1317</v>
      </c>
      <c r="I1186" s="354"/>
      <c r="J1186" s="354" t="s">
        <v>121</v>
      </c>
      <c r="K1186" s="343"/>
      <c r="L1186" s="344"/>
      <c r="M1186" s="38" t="s">
        <v>5729</v>
      </c>
      <c r="N1186" s="96" t="s">
        <v>1902</v>
      </c>
      <c r="O1186" s="38" t="s">
        <v>2809</v>
      </c>
      <c r="P1186" s="580" t="s">
        <v>3618</v>
      </c>
      <c r="Q1186" s="581"/>
      <c r="R1186" s="582" t="s">
        <v>4719</v>
      </c>
      <c r="S1186" s="348" t="str">
        <f>IF(OR(TAB_DJD2_FELIN[[#This Row],[Décision DGA]]="OK",TAB_DJD2_FELIN[[#This Row],[Décision DGA]]="AVPE"),"Réponse faite","")</f>
        <v/>
      </c>
      <c r="T1186" s="359"/>
      <c r="U1186" s="359"/>
      <c r="V1186" s="359"/>
      <c r="W1186" s="364"/>
      <c r="X1186" s="365"/>
      <c r="Y1186" s="366"/>
      <c r="AA1186" s="63"/>
      <c r="AC1186" s="38"/>
    </row>
    <row r="1187" spans="1:29" ht="45" customHeight="1" x14ac:dyDescent="0.25">
      <c r="A1187" s="325">
        <v>1184</v>
      </c>
      <c r="B1187" s="340" t="s">
        <v>1837</v>
      </c>
      <c r="C1187" s="340" t="s">
        <v>1485</v>
      </c>
      <c r="D1187" s="340" t="s">
        <v>1837</v>
      </c>
      <c r="E1187" s="325" t="s">
        <v>1827</v>
      </c>
      <c r="F1187" s="372" t="s">
        <v>5663</v>
      </c>
      <c r="G1187" s="361" t="s">
        <v>208</v>
      </c>
      <c r="H1187" s="354" t="s">
        <v>1318</v>
      </c>
      <c r="I1187" s="354"/>
      <c r="J1187" s="354" t="s">
        <v>121</v>
      </c>
      <c r="K1187" s="343"/>
      <c r="L1187" s="344"/>
      <c r="M1187" s="38" t="s">
        <v>5729</v>
      </c>
      <c r="N1187" s="96" t="s">
        <v>1902</v>
      </c>
      <c r="O1187" s="38" t="s">
        <v>2809</v>
      </c>
      <c r="P1187" s="580" t="s">
        <v>3618</v>
      </c>
      <c r="Q1187" s="581"/>
      <c r="R1187" s="582" t="s">
        <v>4719</v>
      </c>
      <c r="S1187" s="348" t="str">
        <f>IF(OR(TAB_DJD2_FELIN[[#This Row],[Décision DGA]]="OK",TAB_DJD2_FELIN[[#This Row],[Décision DGA]]="AVPE"),"Réponse faite","")</f>
        <v/>
      </c>
      <c r="T1187" s="349"/>
      <c r="U1187" s="349"/>
      <c r="V1187" s="349"/>
      <c r="W1187" s="351"/>
      <c r="X1187" s="352"/>
      <c r="Y1187" s="353"/>
      <c r="AA1187" s="63"/>
      <c r="AC1187" s="38"/>
    </row>
    <row r="1188" spans="1:29" ht="45" customHeight="1" x14ac:dyDescent="0.25">
      <c r="A1188" s="325">
        <v>1185</v>
      </c>
      <c r="B1188" s="340" t="s">
        <v>1837</v>
      </c>
      <c r="C1188" s="340" t="s">
        <v>1485</v>
      </c>
      <c r="D1188" s="340" t="s">
        <v>1837</v>
      </c>
      <c r="E1188" s="325" t="s">
        <v>1827</v>
      </c>
      <c r="F1188" s="372" t="s">
        <v>5663</v>
      </c>
      <c r="G1188" s="361" t="s">
        <v>791</v>
      </c>
      <c r="H1188" s="354" t="s">
        <v>307</v>
      </c>
      <c r="I1188" s="354">
        <v>21</v>
      </c>
      <c r="J1188" s="354" t="s">
        <v>46</v>
      </c>
      <c r="K1188" s="343"/>
      <c r="L1188" s="344"/>
      <c r="M1188" s="38" t="s">
        <v>5729</v>
      </c>
      <c r="N1188" s="96" t="s">
        <v>1902</v>
      </c>
      <c r="O1188" s="38" t="s">
        <v>2819</v>
      </c>
      <c r="P1188" s="580" t="s">
        <v>1985</v>
      </c>
      <c r="Q1188" s="581"/>
      <c r="R1188" s="582" t="s">
        <v>4700</v>
      </c>
      <c r="S1188" s="348" t="str">
        <f>IF(OR(TAB_DJD2_FELIN[[#This Row],[Décision DGA]]="OK",TAB_DJD2_FELIN[[#This Row],[Décision DGA]]="AVPE"),"Réponse faite","")</f>
        <v>Réponse faite</v>
      </c>
      <c r="T1188" s="349"/>
      <c r="U1188" s="349"/>
      <c r="V1188" s="349"/>
      <c r="W1188" s="351"/>
      <c r="X1188" s="352"/>
      <c r="Y1188" s="353"/>
      <c r="AA1188" s="63"/>
      <c r="AC1188" s="38"/>
    </row>
    <row r="1189" spans="1:29" ht="63.75" customHeight="1" x14ac:dyDescent="0.25">
      <c r="A1189" s="325">
        <v>1186</v>
      </c>
      <c r="B1189" s="340" t="s">
        <v>1837</v>
      </c>
      <c r="C1189" s="340" t="s">
        <v>1485</v>
      </c>
      <c r="D1189" s="340" t="s">
        <v>1837</v>
      </c>
      <c r="E1189" s="325" t="s">
        <v>1827</v>
      </c>
      <c r="F1189" s="372" t="s">
        <v>5663</v>
      </c>
      <c r="G1189" s="361" t="s">
        <v>792</v>
      </c>
      <c r="H1189" s="354" t="s">
        <v>57</v>
      </c>
      <c r="I1189" s="354">
        <v>41</v>
      </c>
      <c r="J1189" s="354" t="s">
        <v>46</v>
      </c>
      <c r="K1189" s="343"/>
      <c r="L1189" s="344"/>
      <c r="M1189" s="38" t="s">
        <v>5729</v>
      </c>
      <c r="N1189" s="96" t="s">
        <v>1902</v>
      </c>
      <c r="O1189" s="38" t="s">
        <v>2820</v>
      </c>
      <c r="P1189" s="580" t="s">
        <v>3618</v>
      </c>
      <c r="Q1189" s="587">
        <v>43375</v>
      </c>
      <c r="R1189" s="308" t="s">
        <v>5308</v>
      </c>
      <c r="S1189" s="348" t="str">
        <f>IF(OR(TAB_DJD2_FELIN[[#This Row],[Décision DGA]]="OK",TAB_DJD2_FELIN[[#This Row],[Décision DGA]]="AVPE"),"Réponse faite","")</f>
        <v/>
      </c>
      <c r="T1189" s="349"/>
      <c r="U1189" s="349"/>
      <c r="V1189" s="349"/>
      <c r="W1189" s="351"/>
      <c r="X1189" s="352"/>
      <c r="Y1189" s="353"/>
      <c r="AA1189" s="63"/>
      <c r="AC1189" s="38"/>
    </row>
    <row r="1190" spans="1:29" ht="45" customHeight="1" x14ac:dyDescent="0.25">
      <c r="A1190" s="325">
        <v>1187</v>
      </c>
      <c r="B1190" s="340" t="s">
        <v>1837</v>
      </c>
      <c r="C1190" s="340" t="s">
        <v>1485</v>
      </c>
      <c r="D1190" s="340" t="s">
        <v>1837</v>
      </c>
      <c r="E1190" s="325" t="s">
        <v>1827</v>
      </c>
      <c r="F1190" s="372" t="s">
        <v>5663</v>
      </c>
      <c r="G1190" s="361" t="s">
        <v>793</v>
      </c>
      <c r="H1190" s="354" t="s">
        <v>1319</v>
      </c>
      <c r="I1190" s="354">
        <v>139</v>
      </c>
      <c r="J1190" s="354" t="s">
        <v>19</v>
      </c>
      <c r="K1190" s="343"/>
      <c r="L1190" s="344"/>
      <c r="M1190" s="38" t="s">
        <v>5729</v>
      </c>
      <c r="N1190" s="96" t="s">
        <v>1902</v>
      </c>
      <c r="O1190" s="96" t="s">
        <v>2824</v>
      </c>
      <c r="P1190" s="580" t="s">
        <v>1985</v>
      </c>
      <c r="Q1190" s="581"/>
      <c r="R1190" s="582" t="s">
        <v>4718</v>
      </c>
      <c r="S1190" s="348" t="str">
        <f>IF(OR(TAB_DJD2_FELIN[[#This Row],[Décision DGA]]="OK",TAB_DJD2_FELIN[[#This Row],[Décision DGA]]="AVPE"),"Réponse faite","")</f>
        <v>Réponse faite</v>
      </c>
      <c r="T1190" s="349"/>
      <c r="U1190" s="349"/>
      <c r="V1190" s="349"/>
      <c r="W1190" s="351"/>
      <c r="X1190" s="352"/>
      <c r="Y1190" s="353"/>
      <c r="AA1190" s="63"/>
      <c r="AC1190" s="96"/>
    </row>
    <row r="1191" spans="1:29" ht="51" customHeight="1" x14ac:dyDescent="0.25">
      <c r="A1191" s="325">
        <v>1188</v>
      </c>
      <c r="B1191" s="340" t="s">
        <v>1837</v>
      </c>
      <c r="C1191" s="340" t="s">
        <v>1485</v>
      </c>
      <c r="D1191" s="340" t="s">
        <v>1837</v>
      </c>
      <c r="E1191" s="325" t="s">
        <v>1827</v>
      </c>
      <c r="F1191" s="372" t="s">
        <v>5663</v>
      </c>
      <c r="G1191" s="361" t="s">
        <v>794</v>
      </c>
      <c r="H1191" s="354" t="s">
        <v>1320</v>
      </c>
      <c r="I1191" s="354">
        <v>139</v>
      </c>
      <c r="J1191" s="354" t="s">
        <v>121</v>
      </c>
      <c r="K1191" s="343"/>
      <c r="L1191" s="344"/>
      <c r="M1191" s="38" t="s">
        <v>5729</v>
      </c>
      <c r="N1191" s="96" t="s">
        <v>1902</v>
      </c>
      <c r="O1191" s="96" t="s">
        <v>2824</v>
      </c>
      <c r="P1191" s="580" t="s">
        <v>1985</v>
      </c>
      <c r="Q1191" s="587">
        <v>43369</v>
      </c>
      <c r="R1191" s="582" t="s">
        <v>5309</v>
      </c>
      <c r="S1191" s="348" t="str">
        <f>IF(OR(TAB_DJD2_FELIN[[#This Row],[Décision DGA]]="OK",TAB_DJD2_FELIN[[#This Row],[Décision DGA]]="AVPE"),"Réponse faite","")</f>
        <v>Réponse faite</v>
      </c>
      <c r="T1191" s="349"/>
      <c r="U1191" s="349"/>
      <c r="V1191" s="349"/>
      <c r="W1191" s="351"/>
      <c r="X1191" s="352"/>
      <c r="Y1191" s="353"/>
      <c r="AA1191" s="63"/>
      <c r="AC1191" s="96"/>
    </row>
    <row r="1192" spans="1:29" ht="45" customHeight="1" x14ac:dyDescent="0.25">
      <c r="A1192" s="325">
        <v>1189</v>
      </c>
      <c r="B1192" s="340" t="s">
        <v>1837</v>
      </c>
      <c r="C1192" s="340" t="s">
        <v>1485</v>
      </c>
      <c r="D1192" s="340" t="s">
        <v>1837</v>
      </c>
      <c r="E1192" s="325" t="s">
        <v>1827</v>
      </c>
      <c r="F1192" s="372" t="s">
        <v>5663</v>
      </c>
      <c r="G1192" s="361" t="s">
        <v>1095</v>
      </c>
      <c r="H1192" s="354" t="s">
        <v>1321</v>
      </c>
      <c r="I1192" s="354">
        <v>27</v>
      </c>
      <c r="J1192" s="354" t="s">
        <v>121</v>
      </c>
      <c r="K1192" s="343"/>
      <c r="L1192" s="344"/>
      <c r="M1192" s="38" t="s">
        <v>5729</v>
      </c>
      <c r="N1192" s="96" t="s">
        <v>1902</v>
      </c>
      <c r="O1192" s="96" t="s">
        <v>2810</v>
      </c>
      <c r="P1192" s="580" t="s">
        <v>3618</v>
      </c>
      <c r="Q1192" s="587">
        <v>43357</v>
      </c>
      <c r="R1192" s="582" t="s">
        <v>5310</v>
      </c>
      <c r="S1192" s="348" t="str">
        <f>IF(OR(TAB_DJD2_FELIN[[#This Row],[Décision DGA]]="OK",TAB_DJD2_FELIN[[#This Row],[Décision DGA]]="AVPE"),"Réponse faite","")</f>
        <v/>
      </c>
      <c r="T1192" s="349"/>
      <c r="U1192" s="349"/>
      <c r="V1192" s="349"/>
      <c r="W1192" s="351"/>
      <c r="X1192" s="352"/>
      <c r="Y1192" s="353"/>
      <c r="Z1192" s="325" t="s">
        <v>1521</v>
      </c>
      <c r="AA1192" s="63"/>
      <c r="AC1192" s="96"/>
    </row>
    <row r="1193" spans="1:29" ht="76.5" customHeight="1" x14ac:dyDescent="0.25">
      <c r="A1193" s="325">
        <v>1190</v>
      </c>
      <c r="B1193" s="340" t="s">
        <v>1837</v>
      </c>
      <c r="C1193" s="340" t="s">
        <v>1485</v>
      </c>
      <c r="D1193" s="340" t="s">
        <v>1837</v>
      </c>
      <c r="E1193" s="325" t="s">
        <v>1827</v>
      </c>
      <c r="F1193" s="372" t="s">
        <v>5663</v>
      </c>
      <c r="G1193" s="361" t="s">
        <v>1097</v>
      </c>
      <c r="H1193" s="354" t="s">
        <v>1121</v>
      </c>
      <c r="I1193" s="354">
        <v>65</v>
      </c>
      <c r="J1193" s="354" t="s">
        <v>121</v>
      </c>
      <c r="K1193" s="343"/>
      <c r="L1193" s="344"/>
      <c r="M1193" s="38" t="s">
        <v>5729</v>
      </c>
      <c r="N1193" s="96" t="s">
        <v>1902</v>
      </c>
      <c r="O1193" s="96" t="s">
        <v>2821</v>
      </c>
      <c r="P1193" s="580" t="s">
        <v>1985</v>
      </c>
      <c r="Q1193" s="581"/>
      <c r="R1193" s="582"/>
      <c r="S1193" s="348" t="str">
        <f>IF(OR(TAB_DJD2_FELIN[[#This Row],[Décision DGA]]="OK",TAB_DJD2_FELIN[[#This Row],[Décision DGA]]="AVPE"),"Réponse faite","")</f>
        <v>Réponse faite</v>
      </c>
      <c r="T1193" s="349"/>
      <c r="U1193" s="349"/>
      <c r="V1193" s="349"/>
      <c r="W1193" s="351"/>
      <c r="X1193" s="352"/>
      <c r="Y1193" s="353"/>
      <c r="Z1193" s="325" t="s">
        <v>1521</v>
      </c>
      <c r="AA1193" s="63"/>
      <c r="AC1193" s="96"/>
    </row>
    <row r="1194" spans="1:29" ht="45" customHeight="1" x14ac:dyDescent="0.25">
      <c r="A1194" s="325">
        <v>1191</v>
      </c>
      <c r="B1194" s="340" t="s">
        <v>1837</v>
      </c>
      <c r="C1194" s="340" t="s">
        <v>1485</v>
      </c>
      <c r="D1194" s="340" t="s">
        <v>1837</v>
      </c>
      <c r="E1194" s="325" t="s">
        <v>1827</v>
      </c>
      <c r="F1194" s="372" t="s">
        <v>5663</v>
      </c>
      <c r="G1194" s="361" t="s">
        <v>1098</v>
      </c>
      <c r="H1194" s="354" t="s">
        <v>176</v>
      </c>
      <c r="I1194" s="354">
        <v>76</v>
      </c>
      <c r="J1194" s="354" t="s">
        <v>121</v>
      </c>
      <c r="K1194" s="343"/>
      <c r="L1194" s="344"/>
      <c r="M1194" s="38" t="s">
        <v>5729</v>
      </c>
      <c r="N1194" s="96" t="s">
        <v>1902</v>
      </c>
      <c r="O1194" s="96" t="s">
        <v>2811</v>
      </c>
      <c r="P1194" s="580" t="s">
        <v>1985</v>
      </c>
      <c r="Q1194" s="581"/>
      <c r="R1194" s="582"/>
      <c r="S1194" s="348" t="str">
        <f>IF(OR(TAB_DJD2_FELIN[[#This Row],[Décision DGA]]="OK",TAB_DJD2_FELIN[[#This Row],[Décision DGA]]="AVPE"),"Réponse faite","")</f>
        <v>Réponse faite</v>
      </c>
      <c r="T1194" s="349"/>
      <c r="U1194" s="349"/>
      <c r="V1194" s="349"/>
      <c r="W1194" s="351"/>
      <c r="X1194" s="352"/>
      <c r="Y1194" s="353"/>
      <c r="Z1194" s="325" t="s">
        <v>1521</v>
      </c>
      <c r="AA1194" s="63"/>
      <c r="AC1194" s="96"/>
    </row>
    <row r="1195" spans="1:29" ht="191.25" customHeight="1" x14ac:dyDescent="0.25">
      <c r="A1195" s="325">
        <v>1192</v>
      </c>
      <c r="B1195" s="340" t="s">
        <v>1837</v>
      </c>
      <c r="C1195" s="340" t="s">
        <v>1485</v>
      </c>
      <c r="D1195" s="340" t="s">
        <v>1837</v>
      </c>
      <c r="E1195" s="325" t="s">
        <v>1827</v>
      </c>
      <c r="F1195" s="372" t="s">
        <v>5663</v>
      </c>
      <c r="G1195" s="361" t="s">
        <v>1322</v>
      </c>
      <c r="H1195" s="354" t="s">
        <v>156</v>
      </c>
      <c r="I1195" s="354"/>
      <c r="J1195" s="354" t="s">
        <v>19</v>
      </c>
      <c r="K1195" s="343"/>
      <c r="L1195" s="344"/>
      <c r="M1195" s="38" t="s">
        <v>5729</v>
      </c>
      <c r="N1195" s="96" t="s">
        <v>1902</v>
      </c>
      <c r="O1195" s="96" t="s">
        <v>2812</v>
      </c>
      <c r="P1195" s="580" t="s">
        <v>1979</v>
      </c>
      <c r="Q1195" s="581"/>
      <c r="R1195" s="582" t="s">
        <v>4698</v>
      </c>
      <c r="S1195" s="348" t="str">
        <f>IF(OR(TAB_DJD2_FELIN[[#This Row],[Décision DGA]]="OK",TAB_DJD2_FELIN[[#This Row],[Décision DGA]]="AVPE"),"Réponse faite","")</f>
        <v/>
      </c>
      <c r="T1195" s="349"/>
      <c r="U1195" s="349"/>
      <c r="V1195" s="349"/>
      <c r="W1195" s="351"/>
      <c r="X1195" s="352"/>
      <c r="Y1195" s="353"/>
      <c r="AA1195" s="63"/>
      <c r="AC1195" s="96"/>
    </row>
    <row r="1196" spans="1:29" ht="153" customHeight="1" x14ac:dyDescent="0.25">
      <c r="A1196" s="325">
        <v>1193</v>
      </c>
      <c r="B1196" s="340" t="s">
        <v>1837</v>
      </c>
      <c r="C1196" s="340" t="s">
        <v>1485</v>
      </c>
      <c r="D1196" s="340" t="s">
        <v>1837</v>
      </c>
      <c r="E1196" s="325" t="s">
        <v>1827</v>
      </c>
      <c r="F1196" s="372" t="s">
        <v>5663</v>
      </c>
      <c r="G1196" s="361" t="s">
        <v>1323</v>
      </c>
      <c r="H1196" s="354" t="s">
        <v>1324</v>
      </c>
      <c r="I1196" s="354"/>
      <c r="J1196" s="354" t="s">
        <v>19</v>
      </c>
      <c r="K1196" s="343" t="s">
        <v>20</v>
      </c>
      <c r="L1196" s="344"/>
      <c r="M1196" s="38" t="s">
        <v>5729</v>
      </c>
      <c r="N1196" s="96" t="s">
        <v>1907</v>
      </c>
      <c r="O1196" s="37" t="s">
        <v>1978</v>
      </c>
      <c r="P1196" s="580" t="s">
        <v>1985</v>
      </c>
      <c r="Q1196" s="581"/>
      <c r="R1196" s="582"/>
      <c r="S1196" s="348" t="s">
        <v>5214</v>
      </c>
      <c r="T1196" s="349"/>
      <c r="U1196" s="349"/>
      <c r="V1196" s="349"/>
      <c r="W1196" s="351"/>
      <c r="X1196" s="352"/>
      <c r="Y1196" s="353"/>
      <c r="AA1196" s="63"/>
      <c r="AC1196" s="37"/>
    </row>
    <row r="1197" spans="1:29" ht="45" customHeight="1" x14ac:dyDescent="0.25">
      <c r="A1197" s="325">
        <v>1194</v>
      </c>
      <c r="B1197" s="340" t="s">
        <v>1837</v>
      </c>
      <c r="C1197" s="340" t="s">
        <v>1485</v>
      </c>
      <c r="D1197" s="340" t="s">
        <v>1837</v>
      </c>
      <c r="E1197" s="325" t="s">
        <v>1827</v>
      </c>
      <c r="F1197" s="372" t="s">
        <v>5663</v>
      </c>
      <c r="G1197" s="361" t="s">
        <v>1325</v>
      </c>
      <c r="H1197" s="354"/>
      <c r="I1197" s="354"/>
      <c r="J1197" s="354" t="s">
        <v>19</v>
      </c>
      <c r="K1197" s="343"/>
      <c r="L1197" s="344"/>
      <c r="M1197" s="38" t="s">
        <v>5729</v>
      </c>
      <c r="N1197" s="96" t="s">
        <v>1907</v>
      </c>
      <c r="O1197" s="38" t="s">
        <v>2813</v>
      </c>
      <c r="P1197" s="580" t="s">
        <v>1979</v>
      </c>
      <c r="Q1197" s="581"/>
      <c r="R1197" s="582" t="s">
        <v>4698</v>
      </c>
      <c r="S1197" s="348" t="str">
        <f>IF(OR(TAB_DJD2_FELIN[[#This Row],[Décision DGA]]="OK",TAB_DJD2_FELIN[[#This Row],[Décision DGA]]="AVPE"),"Réponse faite","")</f>
        <v/>
      </c>
      <c r="T1197" s="349"/>
      <c r="U1197" s="349"/>
      <c r="V1197" s="349"/>
      <c r="W1197" s="351"/>
      <c r="X1197" s="352"/>
      <c r="Y1197" s="353"/>
      <c r="AA1197" s="63"/>
      <c r="AC1197" s="38"/>
    </row>
    <row r="1198" spans="1:29" ht="192.75" customHeight="1" x14ac:dyDescent="0.25">
      <c r="A1198" s="325">
        <v>1195</v>
      </c>
      <c r="B1198" s="340" t="s">
        <v>1485</v>
      </c>
      <c r="C1198" s="340" t="s">
        <v>1836</v>
      </c>
      <c r="D1198" s="340" t="s">
        <v>1836</v>
      </c>
      <c r="E1198" s="325" t="s">
        <v>1827</v>
      </c>
      <c r="F1198" s="77" t="s">
        <v>5664</v>
      </c>
      <c r="G1198" s="596" t="s">
        <v>1114</v>
      </c>
      <c r="H1198" s="434" t="s">
        <v>1288</v>
      </c>
      <c r="I1198" s="434">
        <v>0</v>
      </c>
      <c r="J1198" s="586" t="s">
        <v>1326</v>
      </c>
      <c r="K1198" s="344"/>
      <c r="L1198" s="344"/>
      <c r="M1198" s="38" t="s">
        <v>5729</v>
      </c>
      <c r="N1198" s="362" t="s">
        <v>1907</v>
      </c>
      <c r="O1198" s="39" t="s">
        <v>3243</v>
      </c>
      <c r="P1198" s="583" t="s">
        <v>4455</v>
      </c>
      <c r="Q1198" s="588"/>
      <c r="R1198" s="589" t="s">
        <v>5054</v>
      </c>
      <c r="S1198" s="369" t="s">
        <v>5214</v>
      </c>
      <c r="T1198" s="359"/>
      <c r="U1198" s="359"/>
      <c r="V1198" s="359"/>
      <c r="W1198" s="364"/>
      <c r="X1198" s="365"/>
      <c r="Y1198" s="366"/>
      <c r="AA1198" s="63"/>
      <c r="AC1198" s="597"/>
    </row>
    <row r="1199" spans="1:29" ht="204.75" customHeight="1" x14ac:dyDescent="0.25">
      <c r="A1199" s="325">
        <v>1196</v>
      </c>
      <c r="B1199" s="340" t="s">
        <v>1485</v>
      </c>
      <c r="C1199" s="340" t="s">
        <v>1836</v>
      </c>
      <c r="D1199" s="340" t="s">
        <v>1836</v>
      </c>
      <c r="E1199" s="325" t="s">
        <v>1827</v>
      </c>
      <c r="F1199" s="77" t="s">
        <v>5664</v>
      </c>
      <c r="G1199" s="361" t="s">
        <v>1095</v>
      </c>
      <c r="H1199" s="354" t="s">
        <v>559</v>
      </c>
      <c r="I1199" s="354">
        <v>0</v>
      </c>
      <c r="J1199" s="354" t="s">
        <v>19</v>
      </c>
      <c r="K1199" s="344"/>
      <c r="L1199" s="344"/>
      <c r="M1199" s="38" t="s">
        <v>5729</v>
      </c>
      <c r="N1199" s="96" t="s">
        <v>1907</v>
      </c>
      <c r="O1199" s="39" t="s">
        <v>3244</v>
      </c>
      <c r="P1199" s="583" t="s">
        <v>4455</v>
      </c>
      <c r="Q1199" s="588"/>
      <c r="R1199" s="589" t="s">
        <v>5055</v>
      </c>
      <c r="S1199" s="369" t="s">
        <v>5214</v>
      </c>
      <c r="T1199" s="349"/>
      <c r="U1199" s="349"/>
      <c r="V1199" s="349"/>
      <c r="W1199" s="351"/>
      <c r="X1199" s="352"/>
      <c r="Y1199" s="353"/>
      <c r="AA1199" s="63"/>
      <c r="AC1199" s="597"/>
    </row>
    <row r="1200" spans="1:29" ht="33.75" customHeight="1" x14ac:dyDescent="0.25">
      <c r="A1200" s="325">
        <v>1197</v>
      </c>
      <c r="B1200" s="340" t="s">
        <v>1485</v>
      </c>
      <c r="C1200" s="340" t="s">
        <v>1836</v>
      </c>
      <c r="D1200" s="340" t="s">
        <v>1836</v>
      </c>
      <c r="E1200" s="325" t="s">
        <v>1827</v>
      </c>
      <c r="F1200" s="77" t="s">
        <v>5664</v>
      </c>
      <c r="G1200" s="361" t="s">
        <v>1327</v>
      </c>
      <c r="H1200" s="354" t="s">
        <v>873</v>
      </c>
      <c r="I1200" s="354">
        <v>5</v>
      </c>
      <c r="J1200" s="354" t="s">
        <v>121</v>
      </c>
      <c r="K1200" s="343"/>
      <c r="L1200" s="344"/>
      <c r="M1200" s="38" t="s">
        <v>5729</v>
      </c>
      <c r="N1200" s="96" t="s">
        <v>1902</v>
      </c>
      <c r="O1200" s="270" t="s">
        <v>3245</v>
      </c>
      <c r="P1200" s="580" t="s">
        <v>4455</v>
      </c>
      <c r="Q1200" s="581"/>
      <c r="R1200" s="582" t="s">
        <v>4690</v>
      </c>
      <c r="S1200" s="369" t="s">
        <v>5214</v>
      </c>
      <c r="T1200" s="349"/>
      <c r="U1200" s="349"/>
      <c r="V1200" s="349"/>
      <c r="W1200" s="351"/>
      <c r="X1200" s="352"/>
      <c r="Y1200" s="353"/>
      <c r="AA1200" s="63"/>
      <c r="AC1200" s="597"/>
    </row>
    <row r="1201" spans="1:31" ht="33.75" customHeight="1" x14ac:dyDescent="0.25">
      <c r="A1201" s="325">
        <v>1198</v>
      </c>
      <c r="B1201" s="340" t="s">
        <v>1485</v>
      </c>
      <c r="C1201" s="340" t="s">
        <v>1837</v>
      </c>
      <c r="D1201" s="340" t="s">
        <v>1837</v>
      </c>
      <c r="E1201" s="325" t="s">
        <v>1827</v>
      </c>
      <c r="F1201" s="77" t="s">
        <v>5664</v>
      </c>
      <c r="G1201" s="361" t="s">
        <v>1311</v>
      </c>
      <c r="H1201" s="354" t="s">
        <v>873</v>
      </c>
      <c r="I1201" s="354">
        <v>5</v>
      </c>
      <c r="J1201" s="354" t="s">
        <v>46</v>
      </c>
      <c r="K1201" s="343"/>
      <c r="L1201" s="344"/>
      <c r="M1201" s="38" t="s">
        <v>5729</v>
      </c>
      <c r="N1201" s="96" t="s">
        <v>1902</v>
      </c>
      <c r="O1201" s="270" t="s">
        <v>3245</v>
      </c>
      <c r="P1201" s="580" t="s">
        <v>4455</v>
      </c>
      <c r="Q1201" s="581"/>
      <c r="R1201" s="582" t="s">
        <v>4690</v>
      </c>
      <c r="S1201" s="369" t="s">
        <v>5214</v>
      </c>
      <c r="T1201" s="349"/>
      <c r="U1201" s="349"/>
      <c r="V1201" s="349"/>
      <c r="W1201" s="351"/>
      <c r="X1201" s="352"/>
      <c r="Y1201" s="353"/>
      <c r="AA1201" s="63"/>
      <c r="AC1201" s="597"/>
    </row>
    <row r="1202" spans="1:31" ht="33.75" customHeight="1" x14ac:dyDescent="0.25">
      <c r="A1202" s="325">
        <v>1199</v>
      </c>
      <c r="B1202" s="340" t="s">
        <v>1485</v>
      </c>
      <c r="C1202" s="340" t="s">
        <v>1837</v>
      </c>
      <c r="D1202" s="340" t="s">
        <v>1836</v>
      </c>
      <c r="E1202" s="325" t="s">
        <v>1827</v>
      </c>
      <c r="F1202" s="77" t="s">
        <v>5664</v>
      </c>
      <c r="G1202" s="361" t="s">
        <v>1312</v>
      </c>
      <c r="H1202" s="354" t="s">
        <v>873</v>
      </c>
      <c r="I1202" s="354">
        <v>5</v>
      </c>
      <c r="J1202" s="354" t="s">
        <v>121</v>
      </c>
      <c r="K1202" s="343"/>
      <c r="L1202" s="344"/>
      <c r="M1202" s="38" t="s">
        <v>5729</v>
      </c>
      <c r="N1202" s="96" t="s">
        <v>1902</v>
      </c>
      <c r="O1202" s="270" t="s">
        <v>3245</v>
      </c>
      <c r="P1202" s="580" t="s">
        <v>1985</v>
      </c>
      <c r="Q1202" s="587">
        <v>43357</v>
      </c>
      <c r="R1202" s="582" t="s">
        <v>5311</v>
      </c>
      <c r="S1202" s="369" t="s">
        <v>5214</v>
      </c>
      <c r="T1202" s="357"/>
      <c r="U1202" s="357"/>
      <c r="V1202" s="357"/>
      <c r="W1202" s="360"/>
      <c r="X1202" s="352"/>
      <c r="Y1202" s="353"/>
      <c r="AA1202" s="63"/>
      <c r="AC1202" s="597"/>
    </row>
    <row r="1203" spans="1:31" ht="38.25" customHeight="1" x14ac:dyDescent="0.25">
      <c r="A1203" s="325">
        <v>1200</v>
      </c>
      <c r="B1203" s="340" t="s">
        <v>1485</v>
      </c>
      <c r="C1203" s="340" t="s">
        <v>1837</v>
      </c>
      <c r="D1203" s="340" t="s">
        <v>1837</v>
      </c>
      <c r="E1203" s="325" t="s">
        <v>1827</v>
      </c>
      <c r="F1203" s="77" t="s">
        <v>5664</v>
      </c>
      <c r="G1203" s="361" t="s">
        <v>1313</v>
      </c>
      <c r="H1203" s="354" t="s">
        <v>153</v>
      </c>
      <c r="I1203" s="354">
        <v>7</v>
      </c>
      <c r="J1203" s="354" t="s">
        <v>121</v>
      </c>
      <c r="K1203" s="343"/>
      <c r="L1203" s="344"/>
      <c r="M1203" s="38" t="s">
        <v>5729</v>
      </c>
      <c r="N1203" s="96" t="s">
        <v>1902</v>
      </c>
      <c r="O1203" s="270" t="s">
        <v>3245</v>
      </c>
      <c r="P1203" s="580" t="s">
        <v>1985</v>
      </c>
      <c r="Q1203" s="587">
        <v>43357</v>
      </c>
      <c r="R1203" s="582" t="s">
        <v>5312</v>
      </c>
      <c r="S1203" s="369" t="s">
        <v>5214</v>
      </c>
      <c r="T1203" s="367"/>
      <c r="U1203" s="367"/>
      <c r="V1203" s="367"/>
      <c r="W1203" s="368"/>
      <c r="X1203" s="365"/>
      <c r="Y1203" s="366"/>
      <c r="AA1203" s="63"/>
      <c r="AC1203" s="597"/>
    </row>
    <row r="1204" spans="1:31" ht="33.75" customHeight="1" x14ac:dyDescent="0.25">
      <c r="A1204" s="325">
        <v>1201</v>
      </c>
      <c r="B1204" s="340" t="s">
        <v>1485</v>
      </c>
      <c r="C1204" s="340" t="s">
        <v>1837</v>
      </c>
      <c r="D1204" s="340" t="s">
        <v>1837</v>
      </c>
      <c r="E1204" s="325" t="s">
        <v>1827</v>
      </c>
      <c r="F1204" s="77" t="s">
        <v>5664</v>
      </c>
      <c r="G1204" s="361" t="s">
        <v>1314</v>
      </c>
      <c r="H1204" s="354" t="s">
        <v>153</v>
      </c>
      <c r="I1204" s="354">
        <v>7</v>
      </c>
      <c r="J1204" s="354" t="s">
        <v>121</v>
      </c>
      <c r="K1204" s="343"/>
      <c r="L1204" s="344"/>
      <c r="M1204" s="38" t="s">
        <v>5729</v>
      </c>
      <c r="N1204" s="96" t="s">
        <v>1902</v>
      </c>
      <c r="O1204" s="270" t="s">
        <v>3246</v>
      </c>
      <c r="P1204" s="580" t="s">
        <v>1985</v>
      </c>
      <c r="Q1204" s="587">
        <v>43357</v>
      </c>
      <c r="R1204" s="582" t="s">
        <v>5313</v>
      </c>
      <c r="S1204" s="369" t="s">
        <v>5214</v>
      </c>
      <c r="T1204" s="349"/>
      <c r="U1204" s="349"/>
      <c r="V1204" s="349"/>
      <c r="W1204" s="351"/>
      <c r="X1204" s="352"/>
      <c r="Y1204" s="353"/>
      <c r="AA1204" s="63"/>
      <c r="AC1204" s="597"/>
    </row>
    <row r="1205" spans="1:31" ht="309" customHeight="1" x14ac:dyDescent="0.25">
      <c r="A1205" s="325">
        <v>1202</v>
      </c>
      <c r="B1205" s="340" t="s">
        <v>1485</v>
      </c>
      <c r="C1205" s="340" t="s">
        <v>1836</v>
      </c>
      <c r="D1205" s="340" t="s">
        <v>1836</v>
      </c>
      <c r="E1205" s="325" t="s">
        <v>1827</v>
      </c>
      <c r="F1205" s="77" t="s">
        <v>5664</v>
      </c>
      <c r="G1205" s="361" t="s">
        <v>1328</v>
      </c>
      <c r="H1205" s="354" t="s">
        <v>153</v>
      </c>
      <c r="I1205" s="354">
        <v>7</v>
      </c>
      <c r="J1205" s="354" t="s">
        <v>19</v>
      </c>
      <c r="K1205" s="343"/>
      <c r="L1205" s="344"/>
      <c r="M1205" s="38" t="s">
        <v>5729</v>
      </c>
      <c r="N1205" s="96" t="s">
        <v>1902</v>
      </c>
      <c r="O1205" s="39" t="s">
        <v>3247</v>
      </c>
      <c r="P1205" s="583" t="s">
        <v>4455</v>
      </c>
      <c r="Q1205" s="588"/>
      <c r="R1205" s="589" t="s">
        <v>5056</v>
      </c>
      <c r="S1205" s="369" t="s">
        <v>5214</v>
      </c>
      <c r="T1205" s="349"/>
      <c r="U1205" s="349"/>
      <c r="V1205" s="349"/>
      <c r="W1205" s="351"/>
      <c r="X1205" s="352"/>
      <c r="Y1205" s="353"/>
      <c r="AA1205" s="63"/>
      <c r="AC1205" s="597"/>
    </row>
    <row r="1206" spans="1:31" ht="108" customHeight="1" x14ac:dyDescent="0.25">
      <c r="A1206" s="325">
        <v>1203</v>
      </c>
      <c r="B1206" s="340" t="s">
        <v>1485</v>
      </c>
      <c r="C1206" s="340" t="s">
        <v>1836</v>
      </c>
      <c r="D1206" s="340" t="s">
        <v>1836</v>
      </c>
      <c r="E1206" s="325" t="s">
        <v>1827</v>
      </c>
      <c r="F1206" s="77" t="s">
        <v>5664</v>
      </c>
      <c r="G1206" s="361" t="s">
        <v>1097</v>
      </c>
      <c r="H1206" s="354" t="s">
        <v>153</v>
      </c>
      <c r="I1206" s="354">
        <v>7</v>
      </c>
      <c r="J1206" s="354" t="s">
        <v>46</v>
      </c>
      <c r="K1206" s="344"/>
      <c r="L1206" s="344"/>
      <c r="M1206" s="38" t="s">
        <v>5729</v>
      </c>
      <c r="N1206" s="96" t="s">
        <v>1902</v>
      </c>
      <c r="O1206" s="270" t="s">
        <v>3248</v>
      </c>
      <c r="P1206" s="583" t="s">
        <v>4455</v>
      </c>
      <c r="Q1206" s="588"/>
      <c r="R1206" s="589" t="s">
        <v>5057</v>
      </c>
      <c r="S1206" s="369" t="s">
        <v>5214</v>
      </c>
      <c r="T1206" s="349"/>
      <c r="U1206" s="349"/>
      <c r="V1206" s="349"/>
      <c r="W1206" s="351"/>
      <c r="X1206" s="352"/>
      <c r="Y1206" s="353"/>
      <c r="Z1206" s="325" t="s">
        <v>1521</v>
      </c>
      <c r="AA1206" s="63"/>
      <c r="AC1206" s="597"/>
    </row>
    <row r="1207" spans="1:31" ht="255.75" customHeight="1" x14ac:dyDescent="0.25">
      <c r="A1207" s="325">
        <v>1204</v>
      </c>
      <c r="B1207" s="340" t="s">
        <v>1485</v>
      </c>
      <c r="C1207" s="340" t="s">
        <v>1837</v>
      </c>
      <c r="D1207" s="340" t="s">
        <v>1837</v>
      </c>
      <c r="E1207" s="325" t="s">
        <v>1827</v>
      </c>
      <c r="F1207" s="77" t="s">
        <v>5664</v>
      </c>
      <c r="G1207" s="361" t="s">
        <v>1329</v>
      </c>
      <c r="H1207" s="354" t="s">
        <v>1330</v>
      </c>
      <c r="I1207" s="354">
        <v>11</v>
      </c>
      <c r="J1207" s="354" t="s">
        <v>19</v>
      </c>
      <c r="K1207" s="343"/>
      <c r="L1207" s="344"/>
      <c r="M1207" s="38" t="s">
        <v>5729</v>
      </c>
      <c r="N1207" s="96" t="s">
        <v>1902</v>
      </c>
      <c r="O1207" s="39" t="s">
        <v>3249</v>
      </c>
      <c r="P1207" s="583" t="s">
        <v>4455</v>
      </c>
      <c r="Q1207" s="588"/>
      <c r="R1207" s="589" t="s">
        <v>5058</v>
      </c>
      <c r="S1207" s="369" t="s">
        <v>5214</v>
      </c>
      <c r="T1207" s="349"/>
      <c r="U1207" s="349"/>
      <c r="V1207" s="349"/>
      <c r="W1207" s="351"/>
      <c r="X1207" s="352"/>
      <c r="Y1207" s="353"/>
      <c r="AA1207" s="63"/>
      <c r="AC1207" s="597"/>
    </row>
    <row r="1208" spans="1:31" ht="45" customHeight="1" x14ac:dyDescent="0.25">
      <c r="A1208" s="325">
        <v>1205</v>
      </c>
      <c r="B1208" s="371" t="s">
        <v>1837</v>
      </c>
      <c r="C1208" s="371" t="s">
        <v>1837</v>
      </c>
      <c r="D1208" s="371" t="s">
        <v>1485</v>
      </c>
      <c r="E1208" s="325" t="s">
        <v>1827</v>
      </c>
      <c r="F1208" s="372" t="s">
        <v>5665</v>
      </c>
      <c r="G1208" s="436" t="s">
        <v>1331</v>
      </c>
      <c r="H1208" s="399" t="s">
        <v>1332</v>
      </c>
      <c r="I1208" s="399">
        <v>18</v>
      </c>
      <c r="J1208" s="399" t="s">
        <v>121</v>
      </c>
      <c r="K1208" s="438"/>
      <c r="L1208" s="438"/>
      <c r="M1208" s="38" t="s">
        <v>5729</v>
      </c>
      <c r="N1208" s="598" t="s">
        <v>1902</v>
      </c>
      <c r="O1208" s="95" t="s">
        <v>3419</v>
      </c>
      <c r="P1208" s="580" t="s">
        <v>1985</v>
      </c>
      <c r="Q1208" s="581"/>
      <c r="R1208" s="582" t="s">
        <v>4717</v>
      </c>
      <c r="S1208" s="348" t="str">
        <f>IF(OR(TAB_DJD2_FELIN[[#This Row],[Décision DGA]]="OK",TAB_DJD2_FELIN[[#This Row],[Décision DGA]]="AVPE"),"Réponse faite","")</f>
        <v>Réponse faite</v>
      </c>
      <c r="T1208" s="349"/>
      <c r="U1208" s="349"/>
      <c r="V1208" s="349"/>
      <c r="W1208" s="351"/>
      <c r="X1208" s="352"/>
      <c r="Y1208" s="353"/>
      <c r="AA1208" s="63"/>
      <c r="AC1208" s="39"/>
      <c r="AE1208" s="325" t="s">
        <v>1521</v>
      </c>
    </row>
    <row r="1209" spans="1:31" ht="45" customHeight="1" x14ac:dyDescent="0.25">
      <c r="A1209" s="325">
        <v>1206</v>
      </c>
      <c r="B1209" s="371" t="s">
        <v>1837</v>
      </c>
      <c r="C1209" s="371" t="s">
        <v>1837</v>
      </c>
      <c r="D1209" s="371" t="s">
        <v>1485</v>
      </c>
      <c r="E1209" s="325" t="s">
        <v>1827</v>
      </c>
      <c r="F1209" s="372" t="s">
        <v>5665</v>
      </c>
      <c r="G1209" s="436" t="s">
        <v>1333</v>
      </c>
      <c r="H1209" s="399" t="s">
        <v>397</v>
      </c>
      <c r="I1209" s="399">
        <v>20</v>
      </c>
      <c r="J1209" s="399" t="s">
        <v>121</v>
      </c>
      <c r="K1209" s="438"/>
      <c r="L1209" s="438"/>
      <c r="M1209" s="38" t="s">
        <v>5729</v>
      </c>
      <c r="N1209" s="598" t="s">
        <v>1902</v>
      </c>
      <c r="O1209" s="95" t="s">
        <v>3419</v>
      </c>
      <c r="P1209" s="580" t="s">
        <v>1985</v>
      </c>
      <c r="Q1209" s="581"/>
      <c r="R1209" s="582" t="s">
        <v>4717</v>
      </c>
      <c r="S1209" s="348" t="str">
        <f>IF(OR(TAB_DJD2_FELIN[[#This Row],[Décision DGA]]="OK",TAB_DJD2_FELIN[[#This Row],[Décision DGA]]="AVPE"),"Réponse faite","")</f>
        <v>Réponse faite</v>
      </c>
      <c r="T1209" s="349"/>
      <c r="U1209" s="349"/>
      <c r="V1209" s="349"/>
      <c r="W1209" s="351"/>
      <c r="X1209" s="352"/>
      <c r="Y1209" s="353"/>
      <c r="AA1209" s="63"/>
      <c r="AC1209" s="39"/>
      <c r="AE1209" s="325" t="s">
        <v>1521</v>
      </c>
    </row>
    <row r="1210" spans="1:31" ht="63.75" customHeight="1" x14ac:dyDescent="0.25">
      <c r="A1210" s="325">
        <v>1207</v>
      </c>
      <c r="B1210" s="371" t="s">
        <v>1837</v>
      </c>
      <c r="C1210" s="371" t="s">
        <v>1837</v>
      </c>
      <c r="D1210" s="371" t="s">
        <v>1485</v>
      </c>
      <c r="E1210" s="325" t="s">
        <v>1827</v>
      </c>
      <c r="F1210" s="372" t="s">
        <v>5665</v>
      </c>
      <c r="G1210" s="436" t="s">
        <v>1334</v>
      </c>
      <c r="H1210" s="399" t="s">
        <v>1335</v>
      </c>
      <c r="I1210" s="399">
        <v>22</v>
      </c>
      <c r="J1210" s="399" t="s">
        <v>121</v>
      </c>
      <c r="K1210" s="438"/>
      <c r="L1210" s="438"/>
      <c r="M1210" s="38" t="s">
        <v>5729</v>
      </c>
      <c r="N1210" s="598" t="s">
        <v>1902</v>
      </c>
      <c r="O1210" s="95" t="s">
        <v>3420</v>
      </c>
      <c r="P1210" s="580" t="s">
        <v>1985</v>
      </c>
      <c r="Q1210" s="581"/>
      <c r="R1210" s="582" t="s">
        <v>4716</v>
      </c>
      <c r="S1210" s="348" t="str">
        <f>IF(OR(TAB_DJD2_FELIN[[#This Row],[Décision DGA]]="OK",TAB_DJD2_FELIN[[#This Row],[Décision DGA]]="AVPE"),"Réponse faite","")</f>
        <v>Réponse faite</v>
      </c>
      <c r="T1210" s="349"/>
      <c r="U1210" s="349"/>
      <c r="V1210" s="349"/>
      <c r="W1210" s="351"/>
      <c r="X1210" s="352"/>
      <c r="Y1210" s="353"/>
      <c r="AA1210" s="63"/>
      <c r="AC1210" s="39"/>
      <c r="AE1210" s="325" t="s">
        <v>1521</v>
      </c>
    </row>
    <row r="1211" spans="1:31" ht="45" customHeight="1" x14ac:dyDescent="0.25">
      <c r="A1211" s="325">
        <v>1208</v>
      </c>
      <c r="B1211" s="371" t="s">
        <v>1837</v>
      </c>
      <c r="C1211" s="371" t="s">
        <v>1837</v>
      </c>
      <c r="D1211" s="371" t="s">
        <v>1485</v>
      </c>
      <c r="E1211" s="325" t="s">
        <v>1827</v>
      </c>
      <c r="F1211" s="372" t="s">
        <v>5665</v>
      </c>
      <c r="G1211" s="436" t="s">
        <v>1336</v>
      </c>
      <c r="H1211" s="399" t="s">
        <v>1337</v>
      </c>
      <c r="I1211" s="399">
        <v>22</v>
      </c>
      <c r="J1211" s="399" t="s">
        <v>121</v>
      </c>
      <c r="K1211" s="438"/>
      <c r="L1211" s="438"/>
      <c r="M1211" s="38" t="s">
        <v>5729</v>
      </c>
      <c r="N1211" s="598" t="s">
        <v>1902</v>
      </c>
      <c r="O1211" s="95" t="s">
        <v>3419</v>
      </c>
      <c r="P1211" s="580" t="s">
        <v>1985</v>
      </c>
      <c r="Q1211" s="581"/>
      <c r="R1211" s="582" t="s">
        <v>4715</v>
      </c>
      <c r="S1211" s="348" t="str">
        <f>IF(OR(TAB_DJD2_FELIN[[#This Row],[Décision DGA]]="OK",TAB_DJD2_FELIN[[#This Row],[Décision DGA]]="AVPE"),"Réponse faite","")</f>
        <v>Réponse faite</v>
      </c>
      <c r="T1211" s="349"/>
      <c r="U1211" s="349"/>
      <c r="V1211" s="349"/>
      <c r="W1211" s="351"/>
      <c r="X1211" s="352"/>
      <c r="Y1211" s="353"/>
      <c r="AA1211" s="63"/>
      <c r="AC1211" s="39"/>
      <c r="AE1211" s="325" t="s">
        <v>1521</v>
      </c>
    </row>
    <row r="1212" spans="1:31" ht="45" customHeight="1" x14ac:dyDescent="0.25">
      <c r="A1212" s="325">
        <v>1209</v>
      </c>
      <c r="B1212" s="371" t="s">
        <v>1837</v>
      </c>
      <c r="C1212" s="371" t="s">
        <v>1837</v>
      </c>
      <c r="D1212" s="371" t="s">
        <v>1485</v>
      </c>
      <c r="E1212" s="325" t="s">
        <v>1827</v>
      </c>
      <c r="F1212" s="372" t="s">
        <v>5665</v>
      </c>
      <c r="G1212" s="436" t="s">
        <v>1338</v>
      </c>
      <c r="H1212" s="399" t="s">
        <v>1339</v>
      </c>
      <c r="I1212" s="399">
        <v>23</v>
      </c>
      <c r="J1212" s="399" t="s">
        <v>121</v>
      </c>
      <c r="K1212" s="438"/>
      <c r="L1212" s="438"/>
      <c r="M1212" s="38" t="s">
        <v>5729</v>
      </c>
      <c r="N1212" s="598" t="s">
        <v>1902</v>
      </c>
      <c r="O1212" s="95" t="s">
        <v>3419</v>
      </c>
      <c r="P1212" s="580" t="s">
        <v>1985</v>
      </c>
      <c r="Q1212" s="581"/>
      <c r="R1212" s="582" t="s">
        <v>4715</v>
      </c>
      <c r="S1212" s="348" t="str">
        <f>IF(OR(TAB_DJD2_FELIN[[#This Row],[Décision DGA]]="OK",TAB_DJD2_FELIN[[#This Row],[Décision DGA]]="AVPE"),"Réponse faite","")</f>
        <v>Réponse faite</v>
      </c>
      <c r="T1212" s="349"/>
      <c r="U1212" s="349"/>
      <c r="V1212" s="349"/>
      <c r="W1212" s="351"/>
      <c r="X1212" s="352"/>
      <c r="Y1212" s="353"/>
      <c r="AA1212" s="63"/>
      <c r="AC1212" s="39"/>
      <c r="AE1212" s="325" t="s">
        <v>1521</v>
      </c>
    </row>
    <row r="1213" spans="1:31" ht="45" customHeight="1" x14ac:dyDescent="0.25">
      <c r="A1213" s="325">
        <v>1210</v>
      </c>
      <c r="B1213" s="371" t="s">
        <v>1837</v>
      </c>
      <c r="C1213" s="371" t="s">
        <v>1837</v>
      </c>
      <c r="D1213" s="371" t="s">
        <v>1485</v>
      </c>
      <c r="E1213" s="325" t="s">
        <v>1827</v>
      </c>
      <c r="F1213" s="372" t="s">
        <v>5665</v>
      </c>
      <c r="G1213" s="436" t="s">
        <v>1340</v>
      </c>
      <c r="H1213" s="399" t="s">
        <v>1341</v>
      </c>
      <c r="I1213" s="399">
        <v>26</v>
      </c>
      <c r="J1213" s="399" t="s">
        <v>121</v>
      </c>
      <c r="K1213" s="438"/>
      <c r="L1213" s="438"/>
      <c r="M1213" s="38" t="s">
        <v>5729</v>
      </c>
      <c r="N1213" s="598" t="s">
        <v>1902</v>
      </c>
      <c r="O1213" s="271" t="s">
        <v>3419</v>
      </c>
      <c r="P1213" s="580" t="s">
        <v>4455</v>
      </c>
      <c r="Q1213" s="581"/>
      <c r="R1213" s="582" t="s">
        <v>4714</v>
      </c>
      <c r="S1213" s="348" t="str">
        <f>IF(OR(TAB_DJD2_FELIN[[#This Row],[Décision DGA]]="OK",TAB_DJD2_FELIN[[#This Row],[Décision DGA]]="AVPE"),"Réponse faite","")</f>
        <v>Réponse faite</v>
      </c>
      <c r="T1213" s="349"/>
      <c r="U1213" s="349"/>
      <c r="V1213" s="349"/>
      <c r="W1213" s="351"/>
      <c r="X1213" s="352"/>
      <c r="Y1213" s="353"/>
      <c r="AA1213" s="63"/>
      <c r="AC1213" s="39"/>
      <c r="AE1213" s="325" t="s">
        <v>1521</v>
      </c>
    </row>
    <row r="1214" spans="1:31" ht="45" customHeight="1" x14ac:dyDescent="0.25">
      <c r="A1214" s="325">
        <v>1211</v>
      </c>
      <c r="B1214" s="371" t="s">
        <v>1837</v>
      </c>
      <c r="C1214" s="371" t="s">
        <v>1837</v>
      </c>
      <c r="D1214" s="371" t="s">
        <v>1485</v>
      </c>
      <c r="E1214" s="325" t="s">
        <v>1827</v>
      </c>
      <c r="F1214" s="372" t="s">
        <v>5665</v>
      </c>
      <c r="G1214" s="436" t="s">
        <v>1342</v>
      </c>
      <c r="H1214" s="399" t="s">
        <v>1341</v>
      </c>
      <c r="I1214" s="399">
        <v>26</v>
      </c>
      <c r="J1214" s="399" t="s">
        <v>46</v>
      </c>
      <c r="K1214" s="438"/>
      <c r="L1214" s="438"/>
      <c r="M1214" s="38" t="s">
        <v>5729</v>
      </c>
      <c r="N1214" s="598" t="s">
        <v>1902</v>
      </c>
      <c r="O1214" s="95" t="s">
        <v>3421</v>
      </c>
      <c r="P1214" s="580" t="s">
        <v>1985</v>
      </c>
      <c r="Q1214" s="581"/>
      <c r="R1214" s="582" t="s">
        <v>4713</v>
      </c>
      <c r="S1214" s="348" t="str">
        <f>IF(OR(TAB_DJD2_FELIN[[#This Row],[Décision DGA]]="OK",TAB_DJD2_FELIN[[#This Row],[Décision DGA]]="AVPE"),"Réponse faite","")</f>
        <v>Réponse faite</v>
      </c>
      <c r="T1214" s="349"/>
      <c r="U1214" s="349"/>
      <c r="V1214" s="349"/>
      <c r="W1214" s="351"/>
      <c r="X1214" s="352"/>
      <c r="Y1214" s="353"/>
      <c r="AA1214" s="63"/>
      <c r="AC1214" s="39"/>
      <c r="AE1214" s="325" t="s">
        <v>1521</v>
      </c>
    </row>
    <row r="1215" spans="1:31" ht="45" customHeight="1" x14ac:dyDescent="0.25">
      <c r="A1215" s="325">
        <v>1212</v>
      </c>
      <c r="B1215" s="371" t="s">
        <v>1837</v>
      </c>
      <c r="C1215" s="371" t="s">
        <v>1837</v>
      </c>
      <c r="D1215" s="371" t="s">
        <v>1485</v>
      </c>
      <c r="E1215" s="325" t="s">
        <v>1827</v>
      </c>
      <c r="F1215" s="372" t="s">
        <v>5665</v>
      </c>
      <c r="G1215" s="436" t="s">
        <v>1343</v>
      </c>
      <c r="H1215" s="399" t="s">
        <v>1344</v>
      </c>
      <c r="I1215" s="399">
        <v>27</v>
      </c>
      <c r="J1215" s="399" t="s">
        <v>121</v>
      </c>
      <c r="K1215" s="438"/>
      <c r="L1215" s="438"/>
      <c r="M1215" s="38" t="s">
        <v>5729</v>
      </c>
      <c r="N1215" s="598" t="s">
        <v>1902</v>
      </c>
      <c r="O1215" s="95" t="s">
        <v>3419</v>
      </c>
      <c r="P1215" s="580" t="s">
        <v>1985</v>
      </c>
      <c r="Q1215" s="581"/>
      <c r="R1215" s="582" t="s">
        <v>4712</v>
      </c>
      <c r="S1215" s="348" t="str">
        <f>IF(OR(TAB_DJD2_FELIN[[#This Row],[Décision DGA]]="OK",TAB_DJD2_FELIN[[#This Row],[Décision DGA]]="AVPE"),"Réponse faite","")</f>
        <v>Réponse faite</v>
      </c>
      <c r="T1215" s="349"/>
      <c r="U1215" s="349"/>
      <c r="V1215" s="349"/>
      <c r="W1215" s="351"/>
      <c r="X1215" s="352"/>
      <c r="Y1215" s="353"/>
      <c r="AA1215" s="63"/>
      <c r="AC1215" s="39"/>
      <c r="AE1215" s="325" t="s">
        <v>1521</v>
      </c>
    </row>
    <row r="1216" spans="1:31" ht="45" customHeight="1" x14ac:dyDescent="0.25">
      <c r="A1216" s="325">
        <v>1213</v>
      </c>
      <c r="B1216" s="371" t="s">
        <v>1837</v>
      </c>
      <c r="C1216" s="371" t="s">
        <v>1837</v>
      </c>
      <c r="D1216" s="371" t="s">
        <v>1485</v>
      </c>
      <c r="E1216" s="325" t="s">
        <v>1827</v>
      </c>
      <c r="F1216" s="372" t="s">
        <v>5665</v>
      </c>
      <c r="G1216" s="436" t="s">
        <v>1345</v>
      </c>
      <c r="H1216" s="399" t="s">
        <v>1344</v>
      </c>
      <c r="I1216" s="399">
        <v>27</v>
      </c>
      <c r="J1216" s="399" t="s">
        <v>121</v>
      </c>
      <c r="K1216" s="437"/>
      <c r="L1216" s="438"/>
      <c r="M1216" s="38" t="s">
        <v>5729</v>
      </c>
      <c r="N1216" s="598" t="s">
        <v>1902</v>
      </c>
      <c r="O1216" s="95" t="s">
        <v>3419</v>
      </c>
      <c r="P1216" s="580" t="s">
        <v>4455</v>
      </c>
      <c r="Q1216" s="581"/>
      <c r="R1216" s="582" t="s">
        <v>4711</v>
      </c>
      <c r="S1216" s="348" t="str">
        <f>IF(OR(TAB_DJD2_FELIN[[#This Row],[Décision DGA]]="OK",TAB_DJD2_FELIN[[#This Row],[Décision DGA]]="AVPE"),"Réponse faite","")</f>
        <v>Réponse faite</v>
      </c>
      <c r="T1216" s="349"/>
      <c r="U1216" s="349"/>
      <c r="V1216" s="349"/>
      <c r="W1216" s="351"/>
      <c r="X1216" s="352"/>
      <c r="Y1216" s="353"/>
      <c r="AA1216" s="63"/>
      <c r="AC1216" s="39"/>
      <c r="AE1216" s="325" t="s">
        <v>1521</v>
      </c>
    </row>
    <row r="1217" spans="1:31" ht="45" customHeight="1" x14ac:dyDescent="0.25">
      <c r="A1217" s="325">
        <v>1214</v>
      </c>
      <c r="B1217" s="371" t="s">
        <v>1837</v>
      </c>
      <c r="C1217" s="371" t="s">
        <v>1837</v>
      </c>
      <c r="D1217" s="371" t="s">
        <v>1485</v>
      </c>
      <c r="E1217" s="325" t="s">
        <v>1827</v>
      </c>
      <c r="F1217" s="372" t="s">
        <v>5665</v>
      </c>
      <c r="G1217" s="436" t="s">
        <v>1346</v>
      </c>
      <c r="H1217" s="399" t="s">
        <v>1347</v>
      </c>
      <c r="I1217" s="399">
        <v>29</v>
      </c>
      <c r="J1217" s="399" t="s">
        <v>46</v>
      </c>
      <c r="K1217" s="437"/>
      <c r="L1217" s="438"/>
      <c r="M1217" s="38" t="s">
        <v>5729</v>
      </c>
      <c r="N1217" s="598" t="s">
        <v>1902</v>
      </c>
      <c r="O1217" s="95" t="s">
        <v>3419</v>
      </c>
      <c r="P1217" s="580" t="s">
        <v>1985</v>
      </c>
      <c r="Q1217" s="581"/>
      <c r="R1217" s="582" t="s">
        <v>4710</v>
      </c>
      <c r="S1217" s="348" t="str">
        <f>IF(OR(TAB_DJD2_FELIN[[#This Row],[Décision DGA]]="OK",TAB_DJD2_FELIN[[#This Row],[Décision DGA]]="AVPE"),"Réponse faite","")</f>
        <v>Réponse faite</v>
      </c>
      <c r="T1217" s="349"/>
      <c r="U1217" s="349"/>
      <c r="V1217" s="349"/>
      <c r="W1217" s="351"/>
      <c r="X1217" s="352"/>
      <c r="Y1217" s="353"/>
      <c r="AA1217" s="63"/>
      <c r="AC1217" s="39"/>
      <c r="AE1217" s="325" t="s">
        <v>1521</v>
      </c>
    </row>
    <row r="1218" spans="1:31" ht="45" customHeight="1" x14ac:dyDescent="0.25">
      <c r="A1218" s="325">
        <v>1215</v>
      </c>
      <c r="B1218" s="371" t="s">
        <v>1837</v>
      </c>
      <c r="C1218" s="371" t="s">
        <v>1837</v>
      </c>
      <c r="D1218" s="371" t="s">
        <v>1485</v>
      </c>
      <c r="E1218" s="325" t="s">
        <v>1827</v>
      </c>
      <c r="F1218" s="372" t="s">
        <v>5665</v>
      </c>
      <c r="G1218" s="436" t="s">
        <v>1348</v>
      </c>
      <c r="H1218" s="599" t="s">
        <v>1292</v>
      </c>
      <c r="I1218" s="599">
        <v>31</v>
      </c>
      <c r="J1218" s="599" t="s">
        <v>46</v>
      </c>
      <c r="K1218" s="344"/>
      <c r="L1218" s="344"/>
      <c r="M1218" s="38" t="s">
        <v>5729</v>
      </c>
      <c r="N1218" s="598" t="s">
        <v>1902</v>
      </c>
      <c r="O1218" s="95" t="s">
        <v>3419</v>
      </c>
      <c r="P1218" s="580" t="s">
        <v>1985</v>
      </c>
      <c r="Q1218" s="581"/>
      <c r="R1218" s="582" t="s">
        <v>4709</v>
      </c>
      <c r="S1218" s="348" t="str">
        <f>IF(OR(TAB_DJD2_FELIN[[#This Row],[Décision DGA]]="OK",TAB_DJD2_FELIN[[#This Row],[Décision DGA]]="AVPE"),"Réponse faite","")</f>
        <v>Réponse faite</v>
      </c>
      <c r="T1218" s="349"/>
      <c r="U1218" s="349"/>
      <c r="V1218" s="349"/>
      <c r="W1218" s="351"/>
      <c r="X1218" s="352"/>
      <c r="Y1218" s="353"/>
      <c r="AA1218" s="63"/>
      <c r="AC1218" s="39"/>
      <c r="AE1218" s="325" t="s">
        <v>1521</v>
      </c>
    </row>
    <row r="1219" spans="1:31" ht="45" customHeight="1" x14ac:dyDescent="0.25">
      <c r="A1219" s="325">
        <v>1216</v>
      </c>
      <c r="B1219" s="371" t="s">
        <v>1837</v>
      </c>
      <c r="C1219" s="371" t="s">
        <v>1837</v>
      </c>
      <c r="D1219" s="371" t="s">
        <v>1485</v>
      </c>
      <c r="E1219" s="325" t="s">
        <v>1827</v>
      </c>
      <c r="F1219" s="372" t="s">
        <v>5665</v>
      </c>
      <c r="G1219" s="436" t="s">
        <v>1349</v>
      </c>
      <c r="H1219" s="399" t="s">
        <v>1350</v>
      </c>
      <c r="I1219" s="399">
        <v>32</v>
      </c>
      <c r="J1219" s="399" t="s">
        <v>121</v>
      </c>
      <c r="K1219" s="437"/>
      <c r="L1219" s="438"/>
      <c r="M1219" s="38" t="s">
        <v>5729</v>
      </c>
      <c r="N1219" s="598" t="s">
        <v>1902</v>
      </c>
      <c r="O1219" s="271" t="s">
        <v>3422</v>
      </c>
      <c r="P1219" s="580" t="s">
        <v>1985</v>
      </c>
      <c r="Q1219" s="581"/>
      <c r="R1219" s="582" t="s">
        <v>4697</v>
      </c>
      <c r="S1219" s="348" t="str">
        <f>IF(OR(TAB_DJD2_FELIN[[#This Row],[Décision DGA]]="OK",TAB_DJD2_FELIN[[#This Row],[Décision DGA]]="AVPE"),"Réponse faite","")</f>
        <v>Réponse faite</v>
      </c>
      <c r="T1219" s="349"/>
      <c r="U1219" s="349"/>
      <c r="V1219" s="349"/>
      <c r="W1219" s="351"/>
      <c r="X1219" s="352"/>
      <c r="Y1219" s="353"/>
      <c r="AA1219" s="63"/>
      <c r="AC1219" s="39"/>
    </row>
    <row r="1220" spans="1:31" ht="45" customHeight="1" x14ac:dyDescent="0.25">
      <c r="A1220" s="325">
        <v>1217</v>
      </c>
      <c r="B1220" s="371" t="s">
        <v>1837</v>
      </c>
      <c r="C1220" s="371" t="s">
        <v>1837</v>
      </c>
      <c r="D1220" s="371" t="s">
        <v>1485</v>
      </c>
      <c r="E1220" s="325" t="s">
        <v>1827</v>
      </c>
      <c r="F1220" s="372" t="s">
        <v>5665</v>
      </c>
      <c r="G1220" s="436" t="s">
        <v>1351</v>
      </c>
      <c r="H1220" s="399" t="s">
        <v>1350</v>
      </c>
      <c r="I1220" s="399">
        <v>32</v>
      </c>
      <c r="J1220" s="399" t="s">
        <v>19</v>
      </c>
      <c r="K1220" s="437"/>
      <c r="L1220" s="438"/>
      <c r="M1220" s="38" t="s">
        <v>5729</v>
      </c>
      <c r="N1220" s="598" t="s">
        <v>1902</v>
      </c>
      <c r="O1220" s="271" t="s">
        <v>3423</v>
      </c>
      <c r="P1220" s="580" t="s">
        <v>4455</v>
      </c>
      <c r="Q1220" s="581"/>
      <c r="R1220" s="582" t="s">
        <v>4708</v>
      </c>
      <c r="S1220" s="348" t="str">
        <f>IF(OR(TAB_DJD2_FELIN[[#This Row],[Décision DGA]]="OK",TAB_DJD2_FELIN[[#This Row],[Décision DGA]]="AVPE"),"Réponse faite","")</f>
        <v>Réponse faite</v>
      </c>
      <c r="T1220" s="349"/>
      <c r="U1220" s="349"/>
      <c r="V1220" s="349"/>
      <c r="W1220" s="351"/>
      <c r="X1220" s="352"/>
      <c r="Y1220" s="353"/>
      <c r="AA1220" s="63"/>
      <c r="AC1220" s="39"/>
      <c r="AE1220" s="325" t="s">
        <v>1521</v>
      </c>
    </row>
    <row r="1221" spans="1:31" ht="51" customHeight="1" x14ac:dyDescent="0.25">
      <c r="A1221" s="325">
        <v>1218</v>
      </c>
      <c r="B1221" s="371" t="s">
        <v>1837</v>
      </c>
      <c r="C1221" s="371" t="s">
        <v>1837</v>
      </c>
      <c r="D1221" s="371" t="s">
        <v>1485</v>
      </c>
      <c r="E1221" s="325" t="s">
        <v>1827</v>
      </c>
      <c r="F1221" s="372" t="s">
        <v>5665</v>
      </c>
      <c r="G1221" s="436" t="s">
        <v>1352</v>
      </c>
      <c r="H1221" s="399" t="s">
        <v>1350</v>
      </c>
      <c r="I1221" s="399">
        <v>32</v>
      </c>
      <c r="J1221" s="399" t="s">
        <v>19</v>
      </c>
      <c r="K1221" s="437"/>
      <c r="L1221" s="438"/>
      <c r="M1221" s="38" t="s">
        <v>5729</v>
      </c>
      <c r="N1221" s="598" t="s">
        <v>1902</v>
      </c>
      <c r="O1221" s="271" t="s">
        <v>3424</v>
      </c>
      <c r="P1221" s="580" t="s">
        <v>4455</v>
      </c>
      <c r="Q1221" s="581"/>
      <c r="R1221" s="582" t="s">
        <v>4708</v>
      </c>
      <c r="S1221" s="348" t="str">
        <f>IF(OR(TAB_DJD2_FELIN[[#This Row],[Décision DGA]]="OK",TAB_DJD2_FELIN[[#This Row],[Décision DGA]]="AVPE"),"Réponse faite","")</f>
        <v>Réponse faite</v>
      </c>
      <c r="T1221" s="349"/>
      <c r="U1221" s="349"/>
      <c r="V1221" s="349"/>
      <c r="W1221" s="351"/>
      <c r="X1221" s="352"/>
      <c r="Y1221" s="353"/>
      <c r="AA1221" s="63"/>
      <c r="AC1221" s="39"/>
      <c r="AE1221" s="325" t="s">
        <v>1521</v>
      </c>
    </row>
    <row r="1222" spans="1:31" ht="51" customHeight="1" x14ac:dyDescent="0.25">
      <c r="A1222" s="325">
        <v>1219</v>
      </c>
      <c r="B1222" s="371" t="s">
        <v>1837</v>
      </c>
      <c r="C1222" s="371" t="s">
        <v>1837</v>
      </c>
      <c r="D1222" s="371" t="s">
        <v>1485</v>
      </c>
      <c r="E1222" s="325" t="s">
        <v>1827</v>
      </c>
      <c r="F1222" s="372" t="s">
        <v>5665</v>
      </c>
      <c r="G1222" s="436" t="s">
        <v>1353</v>
      </c>
      <c r="H1222" s="399" t="s">
        <v>1350</v>
      </c>
      <c r="I1222" s="399">
        <v>32</v>
      </c>
      <c r="J1222" s="399" t="s">
        <v>19</v>
      </c>
      <c r="K1222" s="437"/>
      <c r="L1222" s="438"/>
      <c r="M1222" s="38" t="s">
        <v>5729</v>
      </c>
      <c r="N1222" s="96" t="s">
        <v>1902</v>
      </c>
      <c r="O1222" s="39" t="s">
        <v>3427</v>
      </c>
      <c r="P1222" s="580" t="s">
        <v>4455</v>
      </c>
      <c r="Q1222" s="581"/>
      <c r="R1222" s="582" t="s">
        <v>4708</v>
      </c>
      <c r="S1222" s="348" t="str">
        <f>IF(OR(TAB_DJD2_FELIN[[#This Row],[Décision DGA]]="OK",TAB_DJD2_FELIN[[#This Row],[Décision DGA]]="AVPE"),"Réponse faite","")</f>
        <v>Réponse faite</v>
      </c>
      <c r="T1222" s="349"/>
      <c r="U1222" s="349"/>
      <c r="V1222" s="349"/>
      <c r="W1222" s="351"/>
      <c r="X1222" s="352"/>
      <c r="Y1222" s="353"/>
      <c r="AA1222" s="63"/>
      <c r="AC1222" s="39"/>
      <c r="AE1222" s="325" t="s">
        <v>1521</v>
      </c>
    </row>
    <row r="1223" spans="1:31" ht="45" customHeight="1" x14ac:dyDescent="0.25">
      <c r="A1223" s="325">
        <v>1220</v>
      </c>
      <c r="B1223" s="371" t="s">
        <v>1837</v>
      </c>
      <c r="C1223" s="371" t="s">
        <v>1837</v>
      </c>
      <c r="D1223" s="371" t="s">
        <v>1485</v>
      </c>
      <c r="E1223" s="325" t="s">
        <v>1827</v>
      </c>
      <c r="F1223" s="372" t="s">
        <v>5665</v>
      </c>
      <c r="G1223" s="436" t="s">
        <v>1354</v>
      </c>
      <c r="H1223" s="399" t="s">
        <v>1355</v>
      </c>
      <c r="I1223" s="399">
        <v>33</v>
      </c>
      <c r="J1223" s="399" t="s">
        <v>121</v>
      </c>
      <c r="K1223" s="437"/>
      <c r="L1223" s="438"/>
      <c r="M1223" s="38" t="s">
        <v>5729</v>
      </c>
      <c r="N1223" s="598" t="s">
        <v>1902</v>
      </c>
      <c r="O1223" s="95" t="s">
        <v>3419</v>
      </c>
      <c r="P1223" s="580" t="s">
        <v>1985</v>
      </c>
      <c r="Q1223" s="581"/>
      <c r="R1223" s="582" t="s">
        <v>4707</v>
      </c>
      <c r="S1223" s="348" t="str">
        <f>IF(OR(TAB_DJD2_FELIN[[#This Row],[Décision DGA]]="OK",TAB_DJD2_FELIN[[#This Row],[Décision DGA]]="AVPE"),"Réponse faite","")</f>
        <v>Réponse faite</v>
      </c>
      <c r="T1223" s="349"/>
      <c r="U1223" s="349"/>
      <c r="V1223" s="349"/>
      <c r="W1223" s="351"/>
      <c r="X1223" s="352"/>
      <c r="Y1223" s="353"/>
      <c r="AA1223" s="63"/>
      <c r="AC1223" s="39"/>
      <c r="AE1223" s="325" t="s">
        <v>1521</v>
      </c>
    </row>
    <row r="1224" spans="1:31" ht="45" customHeight="1" x14ac:dyDescent="0.25">
      <c r="A1224" s="325">
        <v>1221</v>
      </c>
      <c r="B1224" s="371" t="s">
        <v>1837</v>
      </c>
      <c r="C1224" s="371" t="s">
        <v>1837</v>
      </c>
      <c r="D1224" s="371" t="s">
        <v>1485</v>
      </c>
      <c r="E1224" s="325" t="s">
        <v>1827</v>
      </c>
      <c r="F1224" s="372" t="s">
        <v>5665</v>
      </c>
      <c r="G1224" s="436" t="s">
        <v>1356</v>
      </c>
      <c r="H1224" s="399" t="s">
        <v>1355</v>
      </c>
      <c r="I1224" s="399">
        <v>33</v>
      </c>
      <c r="J1224" s="399" t="s">
        <v>121</v>
      </c>
      <c r="K1224" s="437"/>
      <c r="L1224" s="438"/>
      <c r="M1224" s="38" t="s">
        <v>5729</v>
      </c>
      <c r="N1224" s="598" t="s">
        <v>1902</v>
      </c>
      <c r="O1224" s="95" t="s">
        <v>3419</v>
      </c>
      <c r="P1224" s="580" t="s">
        <v>1985</v>
      </c>
      <c r="Q1224" s="581"/>
      <c r="R1224" s="582" t="s">
        <v>4706</v>
      </c>
      <c r="S1224" s="348" t="str">
        <f>IF(OR(TAB_DJD2_FELIN[[#This Row],[Décision DGA]]="OK",TAB_DJD2_FELIN[[#This Row],[Décision DGA]]="AVPE"),"Réponse faite","")</f>
        <v>Réponse faite</v>
      </c>
      <c r="T1224" s="349"/>
      <c r="U1224" s="349"/>
      <c r="V1224" s="349"/>
      <c r="W1224" s="351"/>
      <c r="X1224" s="352"/>
      <c r="Y1224" s="353"/>
      <c r="AA1224" s="63"/>
      <c r="AC1224" s="39"/>
      <c r="AE1224" s="325" t="s">
        <v>1521</v>
      </c>
    </row>
    <row r="1225" spans="1:31" ht="45" customHeight="1" x14ac:dyDescent="0.25">
      <c r="A1225" s="325">
        <v>1222</v>
      </c>
      <c r="B1225" s="371" t="s">
        <v>1837</v>
      </c>
      <c r="C1225" s="371" t="s">
        <v>1837</v>
      </c>
      <c r="D1225" s="371" t="s">
        <v>1485</v>
      </c>
      <c r="E1225" s="325" t="s">
        <v>1827</v>
      </c>
      <c r="F1225" s="372" t="s">
        <v>5665</v>
      </c>
      <c r="G1225" s="436" t="s">
        <v>1357</v>
      </c>
      <c r="H1225" s="399" t="s">
        <v>1358</v>
      </c>
      <c r="I1225" s="399">
        <v>41</v>
      </c>
      <c r="J1225" s="399" t="s">
        <v>46</v>
      </c>
      <c r="K1225" s="437"/>
      <c r="L1225" s="438"/>
      <c r="M1225" s="38" t="s">
        <v>5729</v>
      </c>
      <c r="N1225" s="96" t="s">
        <v>1902</v>
      </c>
      <c r="O1225" s="95" t="s">
        <v>5191</v>
      </c>
      <c r="P1225" s="580" t="s">
        <v>4455</v>
      </c>
      <c r="Q1225" s="581"/>
      <c r="R1225" s="582" t="s">
        <v>4691</v>
      </c>
      <c r="S1225" s="348" t="str">
        <f>IF(OR(TAB_DJD2_FELIN[[#This Row],[Décision DGA]]="OK",TAB_DJD2_FELIN[[#This Row],[Décision DGA]]="AVPE"),"Réponse faite","")</f>
        <v>Réponse faite</v>
      </c>
      <c r="T1225" s="349"/>
      <c r="U1225" s="349"/>
      <c r="V1225" s="349"/>
      <c r="W1225" s="351"/>
      <c r="X1225" s="352"/>
      <c r="Y1225" s="353"/>
      <c r="AA1225" s="63"/>
      <c r="AC1225" s="39"/>
      <c r="AE1225" s="325" t="s">
        <v>1521</v>
      </c>
    </row>
    <row r="1226" spans="1:31" ht="76.5" customHeight="1" x14ac:dyDescent="0.25">
      <c r="A1226" s="325">
        <v>1223</v>
      </c>
      <c r="B1226" s="371" t="s">
        <v>1837</v>
      </c>
      <c r="C1226" s="371" t="s">
        <v>1837</v>
      </c>
      <c r="D1226" s="371" t="s">
        <v>1485</v>
      </c>
      <c r="E1226" s="325" t="s">
        <v>1827</v>
      </c>
      <c r="F1226" s="372" t="s">
        <v>5665</v>
      </c>
      <c r="G1226" s="436" t="s">
        <v>1359</v>
      </c>
      <c r="H1226" s="399" t="s">
        <v>1360</v>
      </c>
      <c r="I1226" s="399">
        <v>52</v>
      </c>
      <c r="J1226" s="399" t="s">
        <v>121</v>
      </c>
      <c r="K1226" s="437"/>
      <c r="L1226" s="438"/>
      <c r="M1226" s="38" t="s">
        <v>5729</v>
      </c>
      <c r="N1226" s="96" t="s">
        <v>1902</v>
      </c>
      <c r="O1226" s="271" t="s">
        <v>5192</v>
      </c>
      <c r="P1226" s="580" t="s">
        <v>4455</v>
      </c>
      <c r="Q1226" s="581"/>
      <c r="R1226" s="582" t="s">
        <v>4691</v>
      </c>
      <c r="S1226" s="348" t="str">
        <f>IF(OR(TAB_DJD2_FELIN[[#This Row],[Décision DGA]]="OK",TAB_DJD2_FELIN[[#This Row],[Décision DGA]]="AVPE"),"Réponse faite","")</f>
        <v>Réponse faite</v>
      </c>
      <c r="T1226" s="349"/>
      <c r="U1226" s="349"/>
      <c r="V1226" s="349"/>
      <c r="W1226" s="351"/>
      <c r="X1226" s="352"/>
      <c r="Y1226" s="353"/>
      <c r="AA1226" s="63"/>
      <c r="AC1226" s="39"/>
      <c r="AE1226" s="325" t="s">
        <v>1521</v>
      </c>
    </row>
    <row r="1227" spans="1:31" ht="45" customHeight="1" x14ac:dyDescent="0.25">
      <c r="A1227" s="325">
        <v>1224</v>
      </c>
      <c r="B1227" s="371" t="s">
        <v>1837</v>
      </c>
      <c r="C1227" s="371" t="s">
        <v>1837</v>
      </c>
      <c r="D1227" s="371" t="s">
        <v>1485</v>
      </c>
      <c r="E1227" s="325" t="s">
        <v>1827</v>
      </c>
      <c r="F1227" s="372" t="s">
        <v>5665</v>
      </c>
      <c r="G1227" s="436" t="s">
        <v>1361</v>
      </c>
      <c r="H1227" s="399" t="s">
        <v>1360</v>
      </c>
      <c r="I1227" s="399">
        <v>55</v>
      </c>
      <c r="J1227" s="399" t="s">
        <v>121</v>
      </c>
      <c r="K1227" s="437"/>
      <c r="L1227" s="438"/>
      <c r="M1227" s="38" t="s">
        <v>5729</v>
      </c>
      <c r="N1227" s="598" t="s">
        <v>1902</v>
      </c>
      <c r="O1227" s="95" t="s">
        <v>5193</v>
      </c>
      <c r="P1227" s="580" t="s">
        <v>4455</v>
      </c>
      <c r="Q1227" s="581"/>
      <c r="R1227" s="582" t="s">
        <v>4705</v>
      </c>
      <c r="S1227" s="348" t="str">
        <f>IF(OR(TAB_DJD2_FELIN[[#This Row],[Décision DGA]]="OK",TAB_DJD2_FELIN[[#This Row],[Décision DGA]]="AVPE"),"Réponse faite","")</f>
        <v>Réponse faite</v>
      </c>
      <c r="T1227" s="349"/>
      <c r="U1227" s="349"/>
      <c r="V1227" s="349"/>
      <c r="W1227" s="351"/>
      <c r="X1227" s="352"/>
      <c r="Y1227" s="353"/>
      <c r="AA1227" s="63"/>
      <c r="AC1227" s="39"/>
      <c r="AE1227" s="325" t="s">
        <v>1521</v>
      </c>
    </row>
    <row r="1228" spans="1:31" ht="45" customHeight="1" x14ac:dyDescent="0.25">
      <c r="A1228" s="325">
        <v>1225</v>
      </c>
      <c r="B1228" s="371" t="s">
        <v>1837</v>
      </c>
      <c r="C1228" s="371" t="s">
        <v>1837</v>
      </c>
      <c r="D1228" s="371" t="s">
        <v>1485</v>
      </c>
      <c r="E1228" s="325" t="s">
        <v>1827</v>
      </c>
      <c r="F1228" s="372" t="s">
        <v>5665</v>
      </c>
      <c r="G1228" s="436" t="s">
        <v>1362</v>
      </c>
      <c r="H1228" s="399" t="s">
        <v>1363</v>
      </c>
      <c r="I1228" s="399">
        <v>59</v>
      </c>
      <c r="J1228" s="399" t="s">
        <v>121</v>
      </c>
      <c r="K1228" s="437"/>
      <c r="L1228" s="438"/>
      <c r="M1228" s="38" t="s">
        <v>5729</v>
      </c>
      <c r="N1228" s="598" t="s">
        <v>1902</v>
      </c>
      <c r="O1228" s="271" t="s">
        <v>3425</v>
      </c>
      <c r="P1228" s="580" t="s">
        <v>1985</v>
      </c>
      <c r="Q1228" s="581"/>
      <c r="R1228" s="582" t="s">
        <v>4697</v>
      </c>
      <c r="S1228" s="348" t="str">
        <f>IF(OR(TAB_DJD2_FELIN[[#This Row],[Décision DGA]]="OK",TAB_DJD2_FELIN[[#This Row],[Décision DGA]]="AVPE"),"Réponse faite","")</f>
        <v>Réponse faite</v>
      </c>
      <c r="T1228" s="349"/>
      <c r="U1228" s="349"/>
      <c r="V1228" s="349"/>
      <c r="W1228" s="351"/>
      <c r="X1228" s="352"/>
      <c r="Y1228" s="353"/>
      <c r="AA1228" s="63"/>
      <c r="AC1228" s="39"/>
      <c r="AE1228" s="325" t="s">
        <v>1521</v>
      </c>
    </row>
    <row r="1229" spans="1:31" ht="76.5" customHeight="1" x14ac:dyDescent="0.25">
      <c r="A1229" s="325">
        <v>1226</v>
      </c>
      <c r="B1229" s="371" t="s">
        <v>1837</v>
      </c>
      <c r="C1229" s="371" t="s">
        <v>1837</v>
      </c>
      <c r="D1229" s="371" t="s">
        <v>1485</v>
      </c>
      <c r="E1229" s="325" t="s">
        <v>1827</v>
      </c>
      <c r="F1229" s="372" t="s">
        <v>5665</v>
      </c>
      <c r="G1229" s="436" t="s">
        <v>1364</v>
      </c>
      <c r="H1229" s="399" t="s">
        <v>1365</v>
      </c>
      <c r="I1229" s="399">
        <v>76</v>
      </c>
      <c r="J1229" s="399" t="s">
        <v>46</v>
      </c>
      <c r="K1229" s="437"/>
      <c r="L1229" s="438"/>
      <c r="M1229" s="38" t="s">
        <v>5729</v>
      </c>
      <c r="N1229" s="598" t="s">
        <v>1902</v>
      </c>
      <c r="O1229" s="271" t="s">
        <v>3426</v>
      </c>
      <c r="P1229" s="580" t="s">
        <v>1985</v>
      </c>
      <c r="Q1229" s="581"/>
      <c r="R1229" s="582" t="s">
        <v>4704</v>
      </c>
      <c r="S1229" s="348" t="str">
        <f>IF(OR(TAB_DJD2_FELIN[[#This Row],[Décision DGA]]="OK",TAB_DJD2_FELIN[[#This Row],[Décision DGA]]="AVPE"),"Réponse faite","")</f>
        <v>Réponse faite</v>
      </c>
      <c r="T1229" s="349"/>
      <c r="U1229" s="349"/>
      <c r="V1229" s="349"/>
      <c r="W1229" s="351"/>
      <c r="X1229" s="352"/>
      <c r="Y1229" s="353"/>
      <c r="AA1229" s="63"/>
      <c r="AC1229" s="39"/>
      <c r="AE1229" s="325" t="s">
        <v>1521</v>
      </c>
    </row>
    <row r="1230" spans="1:31" ht="99" customHeight="1" x14ac:dyDescent="0.25">
      <c r="A1230" s="325">
        <v>1227</v>
      </c>
      <c r="B1230" s="371" t="s">
        <v>1837</v>
      </c>
      <c r="C1230" s="371" t="s">
        <v>1837</v>
      </c>
      <c r="D1230" s="371" t="s">
        <v>1485</v>
      </c>
      <c r="E1230" s="325" t="s">
        <v>1827</v>
      </c>
      <c r="F1230" s="372" t="s">
        <v>5665</v>
      </c>
      <c r="G1230" s="436" t="s">
        <v>549</v>
      </c>
      <c r="H1230" s="359"/>
      <c r="I1230" s="359"/>
      <c r="J1230" s="399" t="s">
        <v>19</v>
      </c>
      <c r="K1230" s="600"/>
      <c r="L1230" s="600"/>
      <c r="M1230" s="38" t="s">
        <v>5729</v>
      </c>
      <c r="N1230" s="598" t="s">
        <v>1902</v>
      </c>
      <c r="O1230" s="271" t="s">
        <v>3428</v>
      </c>
      <c r="P1230" s="580" t="s">
        <v>4455</v>
      </c>
      <c r="Q1230" s="581"/>
      <c r="R1230" s="582" t="s">
        <v>4690</v>
      </c>
      <c r="S1230" s="348" t="str">
        <f>IF(OR(TAB_DJD2_FELIN[[#This Row],[Décision DGA]]="OK",TAB_DJD2_FELIN[[#This Row],[Décision DGA]]="AVPE"),"Réponse faite","")</f>
        <v>Réponse faite</v>
      </c>
      <c r="T1230" s="349"/>
      <c r="U1230" s="349"/>
      <c r="V1230" s="349"/>
      <c r="W1230" s="351"/>
      <c r="X1230" s="352"/>
      <c r="Y1230" s="353"/>
      <c r="AA1230" s="63"/>
      <c r="AC1230" s="39"/>
      <c r="AE1230" s="325" t="s">
        <v>1521</v>
      </c>
    </row>
    <row r="1231" spans="1:31" ht="150" customHeight="1" x14ac:dyDescent="0.25">
      <c r="A1231" s="325">
        <v>1228</v>
      </c>
      <c r="B1231" s="340" t="s">
        <v>1837</v>
      </c>
      <c r="C1231" s="340" t="s">
        <v>1837</v>
      </c>
      <c r="D1231" s="340" t="s">
        <v>1485</v>
      </c>
      <c r="E1231" s="325" t="s">
        <v>1827</v>
      </c>
      <c r="F1231" s="372" t="s">
        <v>5665</v>
      </c>
      <c r="G1231" s="431" t="s">
        <v>644</v>
      </c>
      <c r="H1231" s="349"/>
      <c r="I1231" s="349"/>
      <c r="J1231" s="349" t="s">
        <v>19</v>
      </c>
      <c r="K1231" s="437" t="s">
        <v>20</v>
      </c>
      <c r="L1231" s="438"/>
      <c r="M1231" s="38" t="s">
        <v>5729</v>
      </c>
      <c r="N1231" s="96" t="s">
        <v>1902</v>
      </c>
      <c r="O1231" s="89" t="s">
        <v>1940</v>
      </c>
      <c r="P1231" s="580" t="s">
        <v>1980</v>
      </c>
      <c r="Q1231" s="581"/>
      <c r="R1231" s="582" t="s">
        <v>1981</v>
      </c>
      <c r="S1231" s="348" t="str">
        <f>IF(OR(TAB_DJD2_FELIN[[#This Row],[Décision DGA]]="OK",TAB_DJD2_FELIN[[#This Row],[Décision DGA]]="AVPE"),"Réponse faite","")</f>
        <v>Réponse faite</v>
      </c>
      <c r="T1231" s="349"/>
      <c r="U1231" s="349"/>
      <c r="V1231" s="349"/>
      <c r="W1231" s="351"/>
      <c r="X1231" s="352"/>
      <c r="Y1231" s="353"/>
      <c r="AA1231" s="63"/>
      <c r="AC1231" s="89"/>
    </row>
    <row r="1232" spans="1:31" ht="38.25" customHeight="1" x14ac:dyDescent="0.25">
      <c r="A1232" s="325">
        <v>1229</v>
      </c>
      <c r="B1232" s="340" t="s">
        <v>1837</v>
      </c>
      <c r="C1232" s="340" t="s">
        <v>1485</v>
      </c>
      <c r="D1232" s="340" t="s">
        <v>1837</v>
      </c>
      <c r="E1232" s="325" t="s">
        <v>1827</v>
      </c>
      <c r="F1232" s="372" t="s">
        <v>5666</v>
      </c>
      <c r="G1232" s="436" t="s">
        <v>791</v>
      </c>
      <c r="H1232" s="399" t="s">
        <v>1366</v>
      </c>
      <c r="I1232" s="399">
        <v>18</v>
      </c>
      <c r="J1232" s="399" t="s">
        <v>46</v>
      </c>
      <c r="K1232" s="438"/>
      <c r="L1232" s="438"/>
      <c r="M1232" s="38" t="s">
        <v>5729</v>
      </c>
      <c r="N1232" s="96" t="s">
        <v>1902</v>
      </c>
      <c r="O1232" s="96" t="s">
        <v>2824</v>
      </c>
      <c r="P1232" s="580" t="s">
        <v>3618</v>
      </c>
      <c r="Q1232" s="587">
        <v>43375</v>
      </c>
      <c r="R1232" s="308" t="s">
        <v>5314</v>
      </c>
      <c r="S1232" s="348" t="str">
        <f>IF(OR(TAB_DJD2_FELIN[[#This Row],[Décision DGA]]="OK",TAB_DJD2_FELIN[[#This Row],[Décision DGA]]="AVPE"),"Réponse faite","")</f>
        <v/>
      </c>
      <c r="T1232" s="349"/>
      <c r="U1232" s="349"/>
      <c r="V1232" s="349"/>
      <c r="W1232" s="351"/>
      <c r="X1232" s="352"/>
      <c r="Y1232" s="353"/>
      <c r="AA1232" s="63"/>
      <c r="AC1232" s="96"/>
    </row>
    <row r="1233" spans="1:29" ht="51" customHeight="1" x14ac:dyDescent="0.25">
      <c r="A1233" s="325">
        <v>1230</v>
      </c>
      <c r="B1233" s="340" t="s">
        <v>1837</v>
      </c>
      <c r="C1233" s="340" t="s">
        <v>1485</v>
      </c>
      <c r="D1233" s="340" t="s">
        <v>1837</v>
      </c>
      <c r="E1233" s="325" t="s">
        <v>1827</v>
      </c>
      <c r="F1233" s="372" t="s">
        <v>5666</v>
      </c>
      <c r="G1233" s="436" t="s">
        <v>792</v>
      </c>
      <c r="H1233" s="399" t="s">
        <v>1366</v>
      </c>
      <c r="I1233" s="399">
        <v>18</v>
      </c>
      <c r="J1233" s="399" t="s">
        <v>46</v>
      </c>
      <c r="K1233" s="438"/>
      <c r="L1233" s="438"/>
      <c r="M1233" s="38" t="s">
        <v>5729</v>
      </c>
      <c r="N1233" s="96" t="s">
        <v>1902</v>
      </c>
      <c r="O1233" s="39" t="s">
        <v>2822</v>
      </c>
      <c r="P1233" s="580" t="s">
        <v>3618</v>
      </c>
      <c r="Q1233" s="587">
        <v>43375</v>
      </c>
      <c r="R1233" s="308" t="s">
        <v>5315</v>
      </c>
      <c r="S1233" s="348" t="str">
        <f>IF(OR(TAB_DJD2_FELIN[[#This Row],[Décision DGA]]="OK",TAB_DJD2_FELIN[[#This Row],[Décision DGA]]="AVPE"),"Réponse faite","")</f>
        <v/>
      </c>
      <c r="T1233" s="349"/>
      <c r="U1233" s="349"/>
      <c r="V1233" s="349"/>
      <c r="W1233" s="351"/>
      <c r="X1233" s="352"/>
      <c r="Y1233" s="353"/>
      <c r="AA1233" s="63"/>
      <c r="AC1233" s="39"/>
    </row>
    <row r="1234" spans="1:29" ht="101.25" customHeight="1" x14ac:dyDescent="0.25">
      <c r="A1234" s="325">
        <v>1231</v>
      </c>
      <c r="B1234" s="340" t="s">
        <v>1837</v>
      </c>
      <c r="C1234" s="340" t="s">
        <v>1485</v>
      </c>
      <c r="D1234" s="340" t="s">
        <v>1837</v>
      </c>
      <c r="E1234" s="325" t="s">
        <v>1827</v>
      </c>
      <c r="F1234" s="372" t="s">
        <v>5667</v>
      </c>
      <c r="G1234" s="361" t="s">
        <v>258</v>
      </c>
      <c r="H1234" s="354" t="s">
        <v>1367</v>
      </c>
      <c r="I1234" s="354">
        <v>36</v>
      </c>
      <c r="J1234" s="354" t="s">
        <v>46</v>
      </c>
      <c r="K1234" s="344"/>
      <c r="L1234" s="344"/>
      <c r="M1234" s="38" t="s">
        <v>5729</v>
      </c>
      <c r="N1234" s="96" t="s">
        <v>1902</v>
      </c>
      <c r="O1234" s="96" t="s">
        <v>2788</v>
      </c>
      <c r="P1234" s="583" t="s">
        <v>4455</v>
      </c>
      <c r="Q1234" s="588"/>
      <c r="R1234" s="589" t="s">
        <v>5059</v>
      </c>
      <c r="S1234" s="348" t="str">
        <f>IF(OR(TAB_DJD2_FELIN[[#This Row],[Décision DGA]]="OK",TAB_DJD2_FELIN[[#This Row],[Décision DGA]]="AVPE"),"Réponse faite","")</f>
        <v>Réponse faite</v>
      </c>
      <c r="T1234" s="349"/>
      <c r="U1234" s="349"/>
      <c r="V1234" s="349"/>
      <c r="W1234" s="351"/>
      <c r="X1234" s="352"/>
      <c r="Y1234" s="353"/>
      <c r="AA1234" s="63"/>
      <c r="AC1234" s="96"/>
    </row>
    <row r="1235" spans="1:29" ht="96.75" customHeight="1" x14ac:dyDescent="0.25">
      <c r="A1235" s="325">
        <v>1232</v>
      </c>
      <c r="B1235" s="340" t="s">
        <v>1837</v>
      </c>
      <c r="C1235" s="340" t="s">
        <v>1485</v>
      </c>
      <c r="D1235" s="340" t="s">
        <v>1837</v>
      </c>
      <c r="E1235" s="325" t="s">
        <v>1827</v>
      </c>
      <c r="F1235" s="372" t="s">
        <v>5667</v>
      </c>
      <c r="G1235" s="361" t="s">
        <v>260</v>
      </c>
      <c r="H1235" s="354" t="s">
        <v>1367</v>
      </c>
      <c r="I1235" s="354">
        <v>37</v>
      </c>
      <c r="J1235" s="354" t="s">
        <v>19</v>
      </c>
      <c r="K1235" s="344"/>
      <c r="L1235" s="344"/>
      <c r="M1235" s="38" t="s">
        <v>5729</v>
      </c>
      <c r="N1235" s="96" t="s">
        <v>1907</v>
      </c>
      <c r="O1235" s="96" t="s">
        <v>2789</v>
      </c>
      <c r="P1235" s="583" t="s">
        <v>4455</v>
      </c>
      <c r="Q1235" s="588"/>
      <c r="R1235" s="589" t="s">
        <v>5060</v>
      </c>
      <c r="S1235" s="348" t="str">
        <f>IF(OR(TAB_DJD2_FELIN[[#This Row],[Décision DGA]]="OK",TAB_DJD2_FELIN[[#This Row],[Décision DGA]]="AVPE"),"Réponse faite","")</f>
        <v>Réponse faite</v>
      </c>
      <c r="T1235" s="349"/>
      <c r="U1235" s="349"/>
      <c r="V1235" s="349"/>
      <c r="W1235" s="351"/>
      <c r="X1235" s="352"/>
      <c r="Y1235" s="353"/>
      <c r="AA1235" s="63"/>
      <c r="AC1235" s="96"/>
    </row>
    <row r="1236" spans="1:29" ht="108" customHeight="1" x14ac:dyDescent="0.25">
      <c r="A1236" s="325">
        <v>1233</v>
      </c>
      <c r="B1236" s="340" t="s">
        <v>1837</v>
      </c>
      <c r="C1236" s="340" t="s">
        <v>1485</v>
      </c>
      <c r="D1236" s="340" t="s">
        <v>1837</v>
      </c>
      <c r="E1236" s="325" t="s">
        <v>1827</v>
      </c>
      <c r="F1236" s="372" t="s">
        <v>5667</v>
      </c>
      <c r="G1236" s="361" t="s">
        <v>459</v>
      </c>
      <c r="H1236" s="354" t="s">
        <v>1367</v>
      </c>
      <c r="I1236" s="354">
        <v>38</v>
      </c>
      <c r="J1236" s="354" t="s">
        <v>506</v>
      </c>
      <c r="K1236" s="343"/>
      <c r="L1236" s="344"/>
      <c r="M1236" s="38" t="s">
        <v>5729</v>
      </c>
      <c r="N1236" s="96" t="s">
        <v>1907</v>
      </c>
      <c r="O1236" s="96" t="s">
        <v>2790</v>
      </c>
      <c r="P1236" s="583" t="s">
        <v>4455</v>
      </c>
      <c r="Q1236" s="588"/>
      <c r="R1236" s="589" t="s">
        <v>5062</v>
      </c>
      <c r="S1236" s="348" t="str">
        <f>IF(OR(TAB_DJD2_FELIN[[#This Row],[Décision DGA]]="OK",TAB_DJD2_FELIN[[#This Row],[Décision DGA]]="AVPE"),"Réponse faite","")</f>
        <v>Réponse faite</v>
      </c>
      <c r="T1236" s="349"/>
      <c r="U1236" s="349"/>
      <c r="V1236" s="349"/>
      <c r="W1236" s="351"/>
      <c r="X1236" s="352"/>
      <c r="Y1236" s="353"/>
      <c r="AA1236" s="63"/>
      <c r="AC1236" s="96"/>
    </row>
    <row r="1237" spans="1:29" ht="72.75" customHeight="1" x14ac:dyDescent="0.25">
      <c r="A1237" s="325">
        <v>1234</v>
      </c>
      <c r="B1237" s="340" t="s">
        <v>1837</v>
      </c>
      <c r="C1237" s="340" t="s">
        <v>1485</v>
      </c>
      <c r="D1237" s="340" t="s">
        <v>1837</v>
      </c>
      <c r="E1237" s="325" t="s">
        <v>1827</v>
      </c>
      <c r="F1237" s="372" t="s">
        <v>5667</v>
      </c>
      <c r="G1237" s="361" t="s">
        <v>262</v>
      </c>
      <c r="H1237" s="354" t="s">
        <v>1367</v>
      </c>
      <c r="I1237" s="354">
        <v>39</v>
      </c>
      <c r="J1237" s="354" t="s">
        <v>19</v>
      </c>
      <c r="K1237" s="343"/>
      <c r="L1237" s="344"/>
      <c r="M1237" s="38" t="s">
        <v>5729</v>
      </c>
      <c r="N1237" s="362" t="s">
        <v>1907</v>
      </c>
      <c r="O1237" s="96" t="s">
        <v>2790</v>
      </c>
      <c r="P1237" s="583" t="s">
        <v>4455</v>
      </c>
      <c r="Q1237" s="588"/>
      <c r="R1237" s="589" t="s">
        <v>5061</v>
      </c>
      <c r="S1237" s="348" t="str">
        <f>IF(OR(TAB_DJD2_FELIN[[#This Row],[Décision DGA]]="OK",TAB_DJD2_FELIN[[#This Row],[Décision DGA]]="AVPE"),"Réponse faite","")</f>
        <v>Réponse faite</v>
      </c>
      <c r="T1237" s="359"/>
      <c r="U1237" s="359"/>
      <c r="V1237" s="359"/>
      <c r="W1237" s="364"/>
      <c r="X1237" s="365"/>
      <c r="Y1237" s="366"/>
      <c r="AA1237" s="63"/>
      <c r="AC1237" s="96"/>
    </row>
    <row r="1238" spans="1:29" ht="127.5" customHeight="1" x14ac:dyDescent="0.25">
      <c r="A1238" s="325">
        <v>1235</v>
      </c>
      <c r="B1238" s="340" t="s">
        <v>1837</v>
      </c>
      <c r="C1238" s="340" t="s">
        <v>1485</v>
      </c>
      <c r="D1238" s="340" t="s">
        <v>1837</v>
      </c>
      <c r="E1238" s="325" t="s">
        <v>1827</v>
      </c>
      <c r="F1238" s="372" t="s">
        <v>5667</v>
      </c>
      <c r="G1238" s="361" t="s">
        <v>264</v>
      </c>
      <c r="H1238" s="354" t="s">
        <v>1368</v>
      </c>
      <c r="I1238" s="354">
        <v>42</v>
      </c>
      <c r="J1238" s="354" t="s">
        <v>121</v>
      </c>
      <c r="K1238" s="343"/>
      <c r="L1238" s="344"/>
      <c r="M1238" s="38" t="s">
        <v>5729</v>
      </c>
      <c r="N1238" s="96" t="s">
        <v>1902</v>
      </c>
      <c r="O1238" s="96" t="s">
        <v>1927</v>
      </c>
      <c r="P1238" s="580" t="s">
        <v>4455</v>
      </c>
      <c r="Q1238" s="581"/>
      <c r="R1238" s="582" t="s">
        <v>4699</v>
      </c>
      <c r="S1238" s="348" t="str">
        <f>IF(OR(TAB_DJD2_FELIN[[#This Row],[Décision DGA]]="OK",TAB_DJD2_FELIN[[#This Row],[Décision DGA]]="AVPE"),"Réponse faite","")</f>
        <v>Réponse faite</v>
      </c>
      <c r="T1238" s="349"/>
      <c r="U1238" s="349"/>
      <c r="V1238" s="349"/>
      <c r="W1238" s="351"/>
      <c r="X1238" s="352"/>
      <c r="Y1238" s="353"/>
      <c r="AA1238" s="63"/>
      <c r="AC1238" s="96"/>
    </row>
    <row r="1239" spans="1:29" ht="102" customHeight="1" x14ac:dyDescent="0.25">
      <c r="A1239" s="325">
        <v>1236</v>
      </c>
      <c r="B1239" s="340" t="s">
        <v>1837</v>
      </c>
      <c r="C1239" s="340" t="s">
        <v>1485</v>
      </c>
      <c r="D1239" s="340" t="s">
        <v>1837</v>
      </c>
      <c r="E1239" s="325" t="s">
        <v>1827</v>
      </c>
      <c r="F1239" s="372" t="s">
        <v>5667</v>
      </c>
      <c r="G1239" s="361" t="s">
        <v>265</v>
      </c>
      <c r="H1239" s="354" t="s">
        <v>297</v>
      </c>
      <c r="I1239" s="354">
        <v>43</v>
      </c>
      <c r="J1239" s="354" t="s">
        <v>46</v>
      </c>
      <c r="K1239" s="343"/>
      <c r="L1239" s="344"/>
      <c r="M1239" s="38" t="s">
        <v>5729</v>
      </c>
      <c r="N1239" s="96" t="s">
        <v>1902</v>
      </c>
      <c r="O1239" s="96" t="s">
        <v>2791</v>
      </c>
      <c r="P1239" s="580" t="s">
        <v>1985</v>
      </c>
      <c r="Q1239" s="581"/>
      <c r="R1239" s="582" t="s">
        <v>4702</v>
      </c>
      <c r="S1239" s="348" t="str">
        <f>IF(OR(TAB_DJD2_FELIN[[#This Row],[Décision DGA]]="OK",TAB_DJD2_FELIN[[#This Row],[Décision DGA]]="AVPE"),"Réponse faite","")</f>
        <v>Réponse faite</v>
      </c>
      <c r="T1239" s="349"/>
      <c r="U1239" s="349"/>
      <c r="V1239" s="349"/>
      <c r="W1239" s="351"/>
      <c r="X1239" s="352"/>
      <c r="Y1239" s="353"/>
      <c r="AA1239" s="63"/>
      <c r="AC1239" s="96"/>
    </row>
    <row r="1240" spans="1:29" ht="96.75" customHeight="1" x14ac:dyDescent="0.25">
      <c r="A1240" s="325">
        <v>1237</v>
      </c>
      <c r="B1240" s="340" t="s">
        <v>1837</v>
      </c>
      <c r="C1240" s="340" t="s">
        <v>1485</v>
      </c>
      <c r="D1240" s="340" t="s">
        <v>1837</v>
      </c>
      <c r="E1240" s="325" t="s">
        <v>1827</v>
      </c>
      <c r="F1240" s="372" t="s">
        <v>5667</v>
      </c>
      <c r="G1240" s="361" t="s">
        <v>460</v>
      </c>
      <c r="H1240" s="354" t="s">
        <v>389</v>
      </c>
      <c r="I1240" s="354">
        <v>50</v>
      </c>
      <c r="J1240" s="354" t="s">
        <v>46</v>
      </c>
      <c r="K1240" s="343"/>
      <c r="L1240" s="344"/>
      <c r="M1240" s="38" t="s">
        <v>5729</v>
      </c>
      <c r="N1240" s="96">
        <v>0</v>
      </c>
      <c r="O1240" s="96" t="s">
        <v>2792</v>
      </c>
      <c r="P1240" s="583" t="s">
        <v>4455</v>
      </c>
      <c r="Q1240" s="588"/>
      <c r="R1240" s="589" t="s">
        <v>5063</v>
      </c>
      <c r="S1240" s="348" t="str">
        <f>IF(OR(TAB_DJD2_FELIN[[#This Row],[Décision DGA]]="OK",TAB_DJD2_FELIN[[#This Row],[Décision DGA]]="AVPE"),"Réponse faite","")</f>
        <v>Réponse faite</v>
      </c>
      <c r="T1240" s="349"/>
      <c r="U1240" s="349"/>
      <c r="V1240" s="349"/>
      <c r="W1240" s="351"/>
      <c r="X1240" s="352"/>
      <c r="Y1240" s="353"/>
      <c r="AA1240" s="63"/>
      <c r="AC1240" s="96"/>
    </row>
    <row r="1241" spans="1:29" ht="255" customHeight="1" x14ac:dyDescent="0.25">
      <c r="A1241" s="325">
        <v>1238</v>
      </c>
      <c r="B1241" s="340" t="s">
        <v>1837</v>
      </c>
      <c r="C1241" s="340" t="s">
        <v>1485</v>
      </c>
      <c r="D1241" s="340" t="s">
        <v>1837</v>
      </c>
      <c r="E1241" s="325" t="s">
        <v>1827</v>
      </c>
      <c r="F1241" s="372" t="s">
        <v>5667</v>
      </c>
      <c r="G1241" s="361" t="s">
        <v>461</v>
      </c>
      <c r="H1241" s="354" t="s">
        <v>456</v>
      </c>
      <c r="I1241" s="354">
        <v>59</v>
      </c>
      <c r="J1241" s="354" t="s">
        <v>19</v>
      </c>
      <c r="K1241" s="343"/>
      <c r="L1241" s="344"/>
      <c r="M1241" s="38" t="s">
        <v>5729</v>
      </c>
      <c r="N1241" s="96" t="s">
        <v>1902</v>
      </c>
      <c r="O1241" s="96" t="s">
        <v>2793</v>
      </c>
      <c r="P1241" s="580" t="s">
        <v>1985</v>
      </c>
      <c r="Q1241" s="581"/>
      <c r="R1241" s="582" t="s">
        <v>4701</v>
      </c>
      <c r="S1241" s="348" t="str">
        <f>IF(OR(TAB_DJD2_FELIN[[#This Row],[Décision DGA]]="OK",TAB_DJD2_FELIN[[#This Row],[Décision DGA]]="AVPE"),"Réponse faite","")</f>
        <v>Réponse faite</v>
      </c>
      <c r="T1241" s="349"/>
      <c r="U1241" s="349"/>
      <c r="V1241" s="349"/>
      <c r="W1241" s="351"/>
      <c r="X1241" s="352"/>
      <c r="Y1241" s="353"/>
      <c r="AA1241" s="63"/>
      <c r="AC1241" s="96"/>
    </row>
    <row r="1242" spans="1:29" ht="72.75" customHeight="1" x14ac:dyDescent="0.25">
      <c r="A1242" s="325">
        <v>1239</v>
      </c>
      <c r="B1242" s="340" t="s">
        <v>1837</v>
      </c>
      <c r="C1242" s="340" t="s">
        <v>1485</v>
      </c>
      <c r="D1242" s="340" t="s">
        <v>1837</v>
      </c>
      <c r="E1242" s="325" t="s">
        <v>1827</v>
      </c>
      <c r="F1242" s="372" t="s">
        <v>5667</v>
      </c>
      <c r="G1242" s="361" t="s">
        <v>463</v>
      </c>
      <c r="H1242" s="354">
        <v>7</v>
      </c>
      <c r="I1242" s="354">
        <v>60</v>
      </c>
      <c r="J1242" s="354" t="s">
        <v>46</v>
      </c>
      <c r="K1242" s="343"/>
      <c r="L1242" s="344"/>
      <c r="M1242" s="38" t="s">
        <v>5729</v>
      </c>
      <c r="N1242" s="96" t="s">
        <v>1902</v>
      </c>
      <c r="O1242" s="96" t="s">
        <v>2794</v>
      </c>
      <c r="P1242" s="583" t="s">
        <v>4455</v>
      </c>
      <c r="Q1242" s="588"/>
      <c r="R1242" s="589" t="s">
        <v>5064</v>
      </c>
      <c r="S1242" s="348" t="str">
        <f>IF(OR(TAB_DJD2_FELIN[[#This Row],[Décision DGA]]="OK",TAB_DJD2_FELIN[[#This Row],[Décision DGA]]="AVPE"),"Réponse faite","")</f>
        <v>Réponse faite</v>
      </c>
      <c r="T1242" s="349"/>
      <c r="U1242" s="349"/>
      <c r="V1242" s="349"/>
      <c r="W1242" s="351"/>
      <c r="X1242" s="352"/>
      <c r="Y1242" s="353"/>
      <c r="AA1242" s="63"/>
      <c r="AC1242" s="96"/>
    </row>
    <row r="1243" spans="1:29" ht="51" customHeight="1" x14ac:dyDescent="0.25">
      <c r="A1243" s="325">
        <v>1240</v>
      </c>
      <c r="B1243" s="340" t="s">
        <v>1837</v>
      </c>
      <c r="C1243" s="340" t="s">
        <v>1485</v>
      </c>
      <c r="D1243" s="340" t="s">
        <v>1837</v>
      </c>
      <c r="E1243" s="325" t="s">
        <v>1827</v>
      </c>
      <c r="F1243" s="372" t="s">
        <v>5667</v>
      </c>
      <c r="G1243" s="361" t="s">
        <v>464</v>
      </c>
      <c r="H1243" s="354">
        <v>7</v>
      </c>
      <c r="I1243" s="354">
        <v>61</v>
      </c>
      <c r="J1243" s="354" t="s">
        <v>46</v>
      </c>
      <c r="K1243" s="343"/>
      <c r="L1243" s="344"/>
      <c r="M1243" s="38" t="s">
        <v>5729</v>
      </c>
      <c r="N1243" s="96" t="s">
        <v>1902</v>
      </c>
      <c r="O1243" s="96" t="s">
        <v>2795</v>
      </c>
      <c r="P1243" s="580" t="s">
        <v>4455</v>
      </c>
      <c r="Q1243" s="581"/>
      <c r="R1243" s="582" t="s">
        <v>4699</v>
      </c>
      <c r="S1243" s="348" t="str">
        <f>IF(OR(TAB_DJD2_FELIN[[#This Row],[Décision DGA]]="OK",TAB_DJD2_FELIN[[#This Row],[Décision DGA]]="AVPE"),"Réponse faite","")</f>
        <v>Réponse faite</v>
      </c>
      <c r="T1243" s="349"/>
      <c r="U1243" s="349"/>
      <c r="V1243" s="349"/>
      <c r="W1243" s="351"/>
      <c r="X1243" s="352"/>
      <c r="Y1243" s="353"/>
      <c r="AA1243" s="63"/>
      <c r="AC1243" s="96"/>
    </row>
    <row r="1244" spans="1:29" ht="72.75" customHeight="1" x14ac:dyDescent="0.25">
      <c r="A1244" s="325">
        <v>1241</v>
      </c>
      <c r="B1244" s="340" t="s">
        <v>1837</v>
      </c>
      <c r="C1244" s="340" t="s">
        <v>1485</v>
      </c>
      <c r="D1244" s="340" t="s">
        <v>1837</v>
      </c>
      <c r="E1244" s="325" t="s">
        <v>1827</v>
      </c>
      <c r="F1244" s="372" t="s">
        <v>5667</v>
      </c>
      <c r="G1244" s="361" t="s">
        <v>466</v>
      </c>
      <c r="H1244" s="354" t="s">
        <v>1369</v>
      </c>
      <c r="I1244" s="354">
        <v>67</v>
      </c>
      <c r="J1244" s="354" t="s">
        <v>19</v>
      </c>
      <c r="K1244" s="343"/>
      <c r="L1244" s="344"/>
      <c r="M1244" s="38" t="s">
        <v>5729</v>
      </c>
      <c r="N1244" s="96" t="s">
        <v>1902</v>
      </c>
      <c r="O1244" s="96" t="s">
        <v>2796</v>
      </c>
      <c r="P1244" s="601" t="s">
        <v>1979</v>
      </c>
      <c r="Q1244" s="602"/>
      <c r="R1244" s="589" t="s">
        <v>5065</v>
      </c>
      <c r="S1244" s="348" t="str">
        <f>IF(OR(TAB_DJD2_FELIN[[#This Row],[Décision DGA]]="OK",TAB_DJD2_FELIN[[#This Row],[Décision DGA]]="AVPE"),"Réponse faite","")</f>
        <v/>
      </c>
      <c r="T1244" s="349"/>
      <c r="U1244" s="349"/>
      <c r="V1244" s="349"/>
      <c r="W1244" s="351"/>
      <c r="X1244" s="352"/>
      <c r="Y1244" s="353"/>
      <c r="AA1244" s="63"/>
      <c r="AC1244" s="96"/>
    </row>
    <row r="1245" spans="1:29" ht="30" customHeight="1" x14ac:dyDescent="0.25">
      <c r="A1245" s="325">
        <v>1242</v>
      </c>
      <c r="B1245" s="340" t="s">
        <v>1837</v>
      </c>
      <c r="C1245" s="340" t="s">
        <v>1485</v>
      </c>
      <c r="D1245" s="340" t="s">
        <v>1837</v>
      </c>
      <c r="E1245" s="325" t="s">
        <v>1827</v>
      </c>
      <c r="F1245" s="372" t="s">
        <v>5667</v>
      </c>
      <c r="G1245" s="361" t="s">
        <v>467</v>
      </c>
      <c r="H1245" s="354" t="s">
        <v>1369</v>
      </c>
      <c r="I1245" s="354">
        <v>67</v>
      </c>
      <c r="J1245" s="354" t="s">
        <v>36</v>
      </c>
      <c r="K1245" s="343"/>
      <c r="L1245" s="344"/>
      <c r="M1245" s="38" t="s">
        <v>5729</v>
      </c>
      <c r="N1245" s="96" t="s">
        <v>1907</v>
      </c>
      <c r="O1245" s="96" t="s">
        <v>2797</v>
      </c>
      <c r="P1245" s="580" t="s">
        <v>1985</v>
      </c>
      <c r="Q1245" s="581"/>
      <c r="R1245" s="582" t="s">
        <v>4700</v>
      </c>
      <c r="S1245" s="348" t="str">
        <f>IF(OR(TAB_DJD2_FELIN[[#This Row],[Décision DGA]]="OK",TAB_DJD2_FELIN[[#This Row],[Décision DGA]]="AVPE"),"Réponse faite","")</f>
        <v>Réponse faite</v>
      </c>
      <c r="T1245" s="349"/>
      <c r="U1245" s="349"/>
      <c r="V1245" s="349"/>
      <c r="W1245" s="351"/>
      <c r="X1245" s="352"/>
      <c r="Y1245" s="353"/>
      <c r="AA1245" s="63"/>
      <c r="AC1245" s="96"/>
    </row>
    <row r="1246" spans="1:29" ht="30" customHeight="1" x14ac:dyDescent="0.25">
      <c r="A1246" s="325">
        <v>1243</v>
      </c>
      <c r="B1246" s="340" t="s">
        <v>1837</v>
      </c>
      <c r="C1246" s="340" t="s">
        <v>1485</v>
      </c>
      <c r="D1246" s="340" t="s">
        <v>1837</v>
      </c>
      <c r="E1246" s="325" t="s">
        <v>1827</v>
      </c>
      <c r="F1246" s="372" t="s">
        <v>5667</v>
      </c>
      <c r="G1246" s="361" t="s">
        <v>468</v>
      </c>
      <c r="H1246" s="354" t="s">
        <v>1369</v>
      </c>
      <c r="I1246" s="354">
        <v>68</v>
      </c>
      <c r="J1246" s="354" t="s">
        <v>36</v>
      </c>
      <c r="K1246" s="343"/>
      <c r="L1246" s="344"/>
      <c r="M1246" s="38" t="s">
        <v>5729</v>
      </c>
      <c r="N1246" s="96" t="s">
        <v>1902</v>
      </c>
      <c r="O1246" s="96" t="s">
        <v>2798</v>
      </c>
      <c r="P1246" s="580" t="s">
        <v>1985</v>
      </c>
      <c r="Q1246" s="581"/>
      <c r="R1246" s="582" t="s">
        <v>4700</v>
      </c>
      <c r="S1246" s="348" t="str">
        <f>IF(OR(TAB_DJD2_FELIN[[#This Row],[Décision DGA]]="OK",TAB_DJD2_FELIN[[#This Row],[Décision DGA]]="AVPE"),"Réponse faite","")</f>
        <v>Réponse faite</v>
      </c>
      <c r="T1246" s="349"/>
      <c r="U1246" s="349"/>
      <c r="V1246" s="349"/>
      <c r="W1246" s="351"/>
      <c r="X1246" s="352"/>
      <c r="Y1246" s="353"/>
      <c r="AA1246" s="63"/>
      <c r="AC1246" s="96"/>
    </row>
    <row r="1247" spans="1:29" ht="127.5" customHeight="1" x14ac:dyDescent="0.25">
      <c r="A1247" s="325">
        <v>1244</v>
      </c>
      <c r="B1247" s="340" t="s">
        <v>1837</v>
      </c>
      <c r="C1247" s="340" t="s">
        <v>1485</v>
      </c>
      <c r="D1247" s="340" t="s">
        <v>1837</v>
      </c>
      <c r="E1247" s="325" t="s">
        <v>1827</v>
      </c>
      <c r="F1247" s="372" t="s">
        <v>5667</v>
      </c>
      <c r="G1247" s="361" t="s">
        <v>470</v>
      </c>
      <c r="H1247" s="354" t="s">
        <v>1370</v>
      </c>
      <c r="I1247" s="354">
        <v>70</v>
      </c>
      <c r="J1247" s="354" t="s">
        <v>19</v>
      </c>
      <c r="K1247" s="343"/>
      <c r="L1247" s="344"/>
      <c r="M1247" s="38" t="s">
        <v>5729</v>
      </c>
      <c r="N1247" s="96" t="s">
        <v>1907</v>
      </c>
      <c r="O1247" s="96" t="s">
        <v>2799</v>
      </c>
      <c r="P1247" s="583" t="s">
        <v>4455</v>
      </c>
      <c r="Q1247" s="588"/>
      <c r="R1247" s="113" t="s">
        <v>5066</v>
      </c>
      <c r="S1247" s="348" t="str">
        <f>IF(OR(TAB_DJD2_FELIN[[#This Row],[Décision DGA]]="OK",TAB_DJD2_FELIN[[#This Row],[Décision DGA]]="AVPE"),"Réponse faite","")</f>
        <v>Réponse faite</v>
      </c>
      <c r="T1247" s="349"/>
      <c r="U1247" s="349"/>
      <c r="V1247" s="349"/>
      <c r="W1247" s="351"/>
      <c r="X1247" s="352"/>
      <c r="Y1247" s="353"/>
      <c r="AA1247" s="63"/>
      <c r="AC1247" s="96"/>
    </row>
    <row r="1248" spans="1:29" ht="120.75" customHeight="1" x14ac:dyDescent="0.25">
      <c r="A1248" s="325">
        <v>1245</v>
      </c>
      <c r="B1248" s="340" t="s">
        <v>1837</v>
      </c>
      <c r="C1248" s="340" t="s">
        <v>1485</v>
      </c>
      <c r="D1248" s="340" t="s">
        <v>1837</v>
      </c>
      <c r="E1248" s="325" t="s">
        <v>1827</v>
      </c>
      <c r="F1248" s="372" t="s">
        <v>5667</v>
      </c>
      <c r="G1248" s="361" t="s">
        <v>1371</v>
      </c>
      <c r="H1248" s="354" t="s">
        <v>1372</v>
      </c>
      <c r="I1248" s="354">
        <v>73</v>
      </c>
      <c r="J1248" s="354" t="s">
        <v>121</v>
      </c>
      <c r="K1248" s="343"/>
      <c r="L1248" s="344"/>
      <c r="M1248" s="38" t="s">
        <v>5729</v>
      </c>
      <c r="N1248" s="96" t="s">
        <v>1902</v>
      </c>
      <c r="O1248" s="96" t="s">
        <v>2800</v>
      </c>
      <c r="P1248" s="580" t="s">
        <v>1979</v>
      </c>
      <c r="Q1248" s="581"/>
      <c r="R1248" s="589" t="s">
        <v>5067</v>
      </c>
      <c r="S1248" s="348" t="str">
        <f>IF(OR(TAB_DJD2_FELIN[[#This Row],[Décision DGA]]="OK",TAB_DJD2_FELIN[[#This Row],[Décision DGA]]="AVPE"),"Réponse faite","")</f>
        <v/>
      </c>
      <c r="T1248" s="349"/>
      <c r="U1248" s="349"/>
      <c r="V1248" s="349"/>
      <c r="W1248" s="351"/>
      <c r="X1248" s="352"/>
      <c r="Y1248" s="353"/>
      <c r="AA1248" s="63"/>
      <c r="AC1248" s="96"/>
    </row>
    <row r="1249" spans="1:29" ht="30" customHeight="1" x14ac:dyDescent="0.25">
      <c r="A1249" s="325">
        <v>1246</v>
      </c>
      <c r="B1249" s="340" t="s">
        <v>1837</v>
      </c>
      <c r="C1249" s="340" t="s">
        <v>1485</v>
      </c>
      <c r="D1249" s="340" t="s">
        <v>1837</v>
      </c>
      <c r="E1249" s="325" t="s">
        <v>1827</v>
      </c>
      <c r="F1249" s="372" t="s">
        <v>5667</v>
      </c>
      <c r="G1249" s="361" t="s">
        <v>791</v>
      </c>
      <c r="H1249" s="354" t="s">
        <v>1373</v>
      </c>
      <c r="I1249" s="354">
        <v>16</v>
      </c>
      <c r="J1249" s="354" t="s">
        <v>46</v>
      </c>
      <c r="K1249" s="343"/>
      <c r="L1249" s="344"/>
      <c r="M1249" s="38" t="s">
        <v>5729</v>
      </c>
      <c r="N1249" s="96" t="s">
        <v>1902</v>
      </c>
      <c r="O1249" s="96" t="s">
        <v>2801</v>
      </c>
      <c r="P1249" s="580" t="s">
        <v>3618</v>
      </c>
      <c r="Q1249" s="587">
        <v>43369</v>
      </c>
      <c r="R1249" s="582" t="s">
        <v>5316</v>
      </c>
      <c r="S1249" s="348" t="str">
        <f>IF(OR(TAB_DJD2_FELIN[[#This Row],[Décision DGA]]="OK",TAB_DJD2_FELIN[[#This Row],[Décision DGA]]="AVPE"),"Réponse faite","")</f>
        <v/>
      </c>
      <c r="T1249" s="349"/>
      <c r="U1249" s="349"/>
      <c r="V1249" s="349"/>
      <c r="W1249" s="351"/>
      <c r="X1249" s="352"/>
      <c r="Y1249" s="353"/>
      <c r="AA1249" s="63"/>
      <c r="AC1249" s="96"/>
    </row>
    <row r="1250" spans="1:29" ht="115.5" customHeight="1" x14ac:dyDescent="0.25">
      <c r="A1250" s="325">
        <v>1247</v>
      </c>
      <c r="B1250" s="340" t="s">
        <v>1837</v>
      </c>
      <c r="C1250" s="340" t="s">
        <v>1485</v>
      </c>
      <c r="D1250" s="340" t="s">
        <v>1837</v>
      </c>
      <c r="E1250" s="325" t="s">
        <v>1827</v>
      </c>
      <c r="F1250" s="372" t="s">
        <v>5667</v>
      </c>
      <c r="G1250" s="361" t="s">
        <v>792</v>
      </c>
      <c r="H1250" s="354" t="s">
        <v>203</v>
      </c>
      <c r="I1250" s="354">
        <v>34</v>
      </c>
      <c r="J1250" s="354" t="s">
        <v>46</v>
      </c>
      <c r="K1250" s="343"/>
      <c r="L1250" s="344"/>
      <c r="M1250" s="38" t="s">
        <v>5729</v>
      </c>
      <c r="N1250" s="96" t="s">
        <v>1902</v>
      </c>
      <c r="O1250" s="96" t="s">
        <v>2802</v>
      </c>
      <c r="P1250" s="580" t="s">
        <v>1985</v>
      </c>
      <c r="Q1250" s="587">
        <v>43369</v>
      </c>
      <c r="R1250" s="113" t="s">
        <v>5317</v>
      </c>
      <c r="S1250" s="348" t="str">
        <f>IF(OR(TAB_DJD2_FELIN[[#This Row],[Décision DGA]]="OK",TAB_DJD2_FELIN[[#This Row],[Décision DGA]]="AVPE"),"Réponse faite","")</f>
        <v>Réponse faite</v>
      </c>
      <c r="T1250" s="349"/>
      <c r="U1250" s="349"/>
      <c r="V1250" s="349"/>
      <c r="W1250" s="351"/>
      <c r="X1250" s="352"/>
      <c r="Y1250" s="353"/>
      <c r="AA1250" s="63"/>
      <c r="AC1250" s="96"/>
    </row>
    <row r="1251" spans="1:29" ht="51" customHeight="1" x14ac:dyDescent="0.25">
      <c r="A1251" s="325">
        <v>1248</v>
      </c>
      <c r="B1251" s="340" t="s">
        <v>1837</v>
      </c>
      <c r="C1251" s="340" t="s">
        <v>1485</v>
      </c>
      <c r="D1251" s="340" t="s">
        <v>1837</v>
      </c>
      <c r="E1251" s="325" t="s">
        <v>1827</v>
      </c>
      <c r="F1251" s="372" t="s">
        <v>5667</v>
      </c>
      <c r="G1251" s="361" t="s">
        <v>793</v>
      </c>
      <c r="H1251" s="354" t="s">
        <v>530</v>
      </c>
      <c r="I1251" s="354">
        <v>40</v>
      </c>
      <c r="J1251" s="354" t="s">
        <v>19</v>
      </c>
      <c r="K1251" s="343"/>
      <c r="L1251" s="344"/>
      <c r="M1251" s="38" t="s">
        <v>5729</v>
      </c>
      <c r="N1251" s="96" t="s">
        <v>1902</v>
      </c>
      <c r="O1251" s="96" t="s">
        <v>2803</v>
      </c>
      <c r="P1251" s="580" t="s">
        <v>4455</v>
      </c>
      <c r="Q1251" s="587">
        <v>43369</v>
      </c>
      <c r="R1251" s="582" t="s">
        <v>5318</v>
      </c>
      <c r="S1251" s="348" t="str">
        <f>IF(OR(TAB_DJD2_FELIN[[#This Row],[Décision DGA]]="OK",TAB_DJD2_FELIN[[#This Row],[Décision DGA]]="AVPE"),"Réponse faite","")</f>
        <v>Réponse faite</v>
      </c>
      <c r="T1251" s="349"/>
      <c r="U1251" s="349"/>
      <c r="V1251" s="349"/>
      <c r="W1251" s="351"/>
      <c r="X1251" s="352"/>
      <c r="Y1251" s="353"/>
      <c r="AA1251" s="63"/>
      <c r="AC1251" s="96"/>
    </row>
    <row r="1252" spans="1:29" ht="102.75" customHeight="1" x14ac:dyDescent="0.25">
      <c r="A1252" s="325">
        <v>1249</v>
      </c>
      <c r="B1252" s="340" t="s">
        <v>1837</v>
      </c>
      <c r="C1252" s="340" t="s">
        <v>1485</v>
      </c>
      <c r="D1252" s="340" t="s">
        <v>1837</v>
      </c>
      <c r="E1252" s="325" t="s">
        <v>1827</v>
      </c>
      <c r="F1252" s="372" t="s">
        <v>5668</v>
      </c>
      <c r="G1252" s="436" t="s">
        <v>791</v>
      </c>
      <c r="H1252" s="399" t="s">
        <v>1366</v>
      </c>
      <c r="I1252" s="399">
        <v>25</v>
      </c>
      <c r="J1252" s="399" t="s">
        <v>46</v>
      </c>
      <c r="K1252" s="438"/>
      <c r="L1252" s="438"/>
      <c r="M1252" s="38" t="s">
        <v>5729</v>
      </c>
      <c r="N1252" s="96" t="s">
        <v>1902</v>
      </c>
      <c r="O1252" s="96" t="s">
        <v>2824</v>
      </c>
      <c r="P1252" s="580" t="s">
        <v>1979</v>
      </c>
      <c r="Q1252" s="587">
        <v>43369</v>
      </c>
      <c r="R1252" s="113" t="s">
        <v>5319</v>
      </c>
      <c r="S1252" s="348" t="str">
        <f>IF(OR(TAB_DJD2_FELIN[[#This Row],[Décision DGA]]="OK",TAB_DJD2_FELIN[[#This Row],[Décision DGA]]="AVPE"),"Réponse faite","")</f>
        <v/>
      </c>
      <c r="T1252" s="349"/>
      <c r="U1252" s="349"/>
      <c r="V1252" s="349"/>
      <c r="W1252" s="351"/>
      <c r="X1252" s="352"/>
      <c r="Y1252" s="353"/>
      <c r="AA1252" s="63"/>
      <c r="AC1252" s="96"/>
    </row>
    <row r="1253" spans="1:29" ht="115.5" customHeight="1" x14ac:dyDescent="0.25">
      <c r="A1253" s="325">
        <v>1250</v>
      </c>
      <c r="B1253" s="340" t="s">
        <v>1837</v>
      </c>
      <c r="C1253" s="340" t="s">
        <v>1485</v>
      </c>
      <c r="D1253" s="340" t="s">
        <v>1837</v>
      </c>
      <c r="E1253" s="325" t="s">
        <v>1827</v>
      </c>
      <c r="F1253" s="372" t="s">
        <v>5668</v>
      </c>
      <c r="G1253" s="436" t="s">
        <v>792</v>
      </c>
      <c r="H1253" s="399" t="s">
        <v>1366</v>
      </c>
      <c r="I1253" s="399">
        <v>25</v>
      </c>
      <c r="J1253" s="399" t="s">
        <v>46</v>
      </c>
      <c r="K1253" s="438"/>
      <c r="L1253" s="438"/>
      <c r="M1253" s="38" t="s">
        <v>5729</v>
      </c>
      <c r="N1253" s="96" t="s">
        <v>1902</v>
      </c>
      <c r="O1253" s="96" t="s">
        <v>2824</v>
      </c>
      <c r="P1253" s="580" t="s">
        <v>1979</v>
      </c>
      <c r="Q1253" s="587">
        <v>43369</v>
      </c>
      <c r="R1253" s="113" t="s">
        <v>5320</v>
      </c>
      <c r="S1253" s="348" t="str">
        <f>IF(OR(TAB_DJD2_FELIN[[#This Row],[Décision DGA]]="OK",TAB_DJD2_FELIN[[#This Row],[Décision DGA]]="AVPE"),"Réponse faite","")</f>
        <v/>
      </c>
      <c r="T1253" s="349"/>
      <c r="U1253" s="349"/>
      <c r="V1253" s="349"/>
      <c r="W1253" s="351"/>
      <c r="X1253" s="352"/>
      <c r="Y1253" s="353"/>
      <c r="AA1253" s="63"/>
      <c r="AC1253" s="96"/>
    </row>
    <row r="1254" spans="1:29" ht="51" customHeight="1" x14ac:dyDescent="0.25">
      <c r="A1254" s="325">
        <v>1251</v>
      </c>
      <c r="B1254" s="340" t="s">
        <v>1837</v>
      </c>
      <c r="C1254" s="340" t="s">
        <v>1485</v>
      </c>
      <c r="D1254" s="340" t="s">
        <v>1837</v>
      </c>
      <c r="E1254" s="325" t="s">
        <v>1827</v>
      </c>
      <c r="F1254" s="372" t="s">
        <v>5668</v>
      </c>
      <c r="G1254" s="436" t="s">
        <v>1322</v>
      </c>
      <c r="H1254" s="399">
        <v>8.3000000000000007</v>
      </c>
      <c r="I1254" s="399"/>
      <c r="J1254" s="399" t="s">
        <v>19</v>
      </c>
      <c r="K1254" s="438"/>
      <c r="L1254" s="438"/>
      <c r="M1254" s="38" t="s">
        <v>5729</v>
      </c>
      <c r="N1254" s="96" t="s">
        <v>1902</v>
      </c>
      <c r="O1254" s="96" t="s">
        <v>2824</v>
      </c>
      <c r="P1254" s="580" t="s">
        <v>4455</v>
      </c>
      <c r="Q1254" s="581"/>
      <c r="R1254" s="582" t="s">
        <v>4690</v>
      </c>
      <c r="S1254" s="348" t="str">
        <f>IF(OR(TAB_DJD2_FELIN[[#This Row],[Décision DGA]]="OK",TAB_DJD2_FELIN[[#This Row],[Décision DGA]]="AVPE"),"Réponse faite","")</f>
        <v>Réponse faite</v>
      </c>
      <c r="T1254" s="349"/>
      <c r="U1254" s="349"/>
      <c r="V1254" s="349"/>
      <c r="W1254" s="351"/>
      <c r="X1254" s="352"/>
      <c r="Y1254" s="353"/>
      <c r="AA1254" s="63"/>
      <c r="AC1254" s="96"/>
    </row>
    <row r="1255" spans="1:29" ht="102.75" customHeight="1" x14ac:dyDescent="0.25">
      <c r="A1255" s="325">
        <v>1252</v>
      </c>
      <c r="B1255" s="340" t="s">
        <v>1837</v>
      </c>
      <c r="C1255" s="340" t="s">
        <v>1485</v>
      </c>
      <c r="D1255" s="340" t="s">
        <v>1837</v>
      </c>
      <c r="E1255" s="325" t="s">
        <v>1827</v>
      </c>
      <c r="F1255" s="372" t="s">
        <v>5669</v>
      </c>
      <c r="G1255" s="436" t="s">
        <v>791</v>
      </c>
      <c r="H1255" s="399" t="s">
        <v>1374</v>
      </c>
      <c r="I1255" s="399">
        <v>21</v>
      </c>
      <c r="J1255" s="399" t="s">
        <v>46</v>
      </c>
      <c r="K1255" s="438"/>
      <c r="L1255" s="438"/>
      <c r="M1255" s="38" t="s">
        <v>5729</v>
      </c>
      <c r="N1255" s="96" t="s">
        <v>1902</v>
      </c>
      <c r="O1255" s="96" t="s">
        <v>2824</v>
      </c>
      <c r="P1255" s="580" t="s">
        <v>1979</v>
      </c>
      <c r="Q1255" s="587">
        <v>43369</v>
      </c>
      <c r="R1255" s="113" t="s">
        <v>5321</v>
      </c>
      <c r="S1255" s="348" t="str">
        <f>IF(OR(TAB_DJD2_FELIN[[#This Row],[Décision DGA]]="OK",TAB_DJD2_FELIN[[#This Row],[Décision DGA]]="AVPE"),"Réponse faite","")</f>
        <v/>
      </c>
      <c r="T1255" s="349"/>
      <c r="U1255" s="349"/>
      <c r="V1255" s="349"/>
      <c r="W1255" s="351"/>
      <c r="X1255" s="352"/>
      <c r="Y1255" s="353"/>
      <c r="AA1255" s="63"/>
      <c r="AC1255" s="96"/>
    </row>
    <row r="1256" spans="1:29" ht="85.5" customHeight="1" x14ac:dyDescent="0.25">
      <c r="A1256" s="325">
        <v>1253</v>
      </c>
      <c r="B1256" s="340" t="s">
        <v>1837</v>
      </c>
      <c r="C1256" s="340" t="s">
        <v>1485</v>
      </c>
      <c r="D1256" s="340" t="s">
        <v>1837</v>
      </c>
      <c r="E1256" s="325" t="s">
        <v>1827</v>
      </c>
      <c r="F1256" s="372" t="s">
        <v>5669</v>
      </c>
      <c r="G1256" s="436" t="s">
        <v>792</v>
      </c>
      <c r="H1256" s="399" t="s">
        <v>1374</v>
      </c>
      <c r="I1256" s="399">
        <v>21</v>
      </c>
      <c r="J1256" s="399" t="s">
        <v>46</v>
      </c>
      <c r="K1256" s="438"/>
      <c r="L1256" s="438"/>
      <c r="M1256" s="38" t="s">
        <v>5729</v>
      </c>
      <c r="N1256" s="96" t="s">
        <v>1902</v>
      </c>
      <c r="O1256" s="96" t="s">
        <v>2824</v>
      </c>
      <c r="P1256" s="580" t="s">
        <v>1979</v>
      </c>
      <c r="Q1256" s="587">
        <v>43369</v>
      </c>
      <c r="R1256" s="582" t="s">
        <v>5322</v>
      </c>
      <c r="S1256" s="348" t="str">
        <f>IF(OR(TAB_DJD2_FELIN[[#This Row],[Décision DGA]]="OK",TAB_DJD2_FELIN[[#This Row],[Décision DGA]]="AVPE"),"Réponse faite","")</f>
        <v/>
      </c>
      <c r="T1256" s="349"/>
      <c r="U1256" s="349"/>
      <c r="V1256" s="349"/>
      <c r="W1256" s="351"/>
      <c r="X1256" s="352"/>
      <c r="Y1256" s="353"/>
      <c r="AA1256" s="63"/>
      <c r="AC1256" s="96"/>
    </row>
    <row r="1257" spans="1:29" ht="60.75" customHeight="1" x14ac:dyDescent="0.25">
      <c r="A1257" s="325">
        <v>1254</v>
      </c>
      <c r="B1257" s="340" t="s">
        <v>1837</v>
      </c>
      <c r="C1257" s="340" t="s">
        <v>1485</v>
      </c>
      <c r="D1257" s="340" t="s">
        <v>1837</v>
      </c>
      <c r="E1257" s="325" t="s">
        <v>1827</v>
      </c>
      <c r="F1257" s="372" t="s">
        <v>5669</v>
      </c>
      <c r="G1257" s="436" t="s">
        <v>17</v>
      </c>
      <c r="H1257" s="399"/>
      <c r="I1257" s="399"/>
      <c r="J1257" s="399" t="s">
        <v>19</v>
      </c>
      <c r="K1257" s="438"/>
      <c r="L1257" s="438"/>
      <c r="M1257" s="38" t="s">
        <v>5729</v>
      </c>
      <c r="N1257" s="96" t="s">
        <v>1902</v>
      </c>
      <c r="O1257" s="96" t="s">
        <v>2824</v>
      </c>
      <c r="P1257" s="580" t="s">
        <v>3618</v>
      </c>
      <c r="Q1257" s="581"/>
      <c r="R1257" s="589" t="s">
        <v>5068</v>
      </c>
      <c r="S1257" s="348" t="str">
        <f>IF(OR(TAB_DJD2_FELIN[[#This Row],[Décision DGA]]="OK",TAB_DJD2_FELIN[[#This Row],[Décision DGA]]="AVPE"),"Réponse faite","")</f>
        <v/>
      </c>
      <c r="T1257" s="349"/>
      <c r="U1257" s="349"/>
      <c r="V1257" s="349"/>
      <c r="W1257" s="351"/>
      <c r="X1257" s="352"/>
      <c r="Y1257" s="353"/>
      <c r="AA1257" s="63"/>
      <c r="AC1257" s="96"/>
    </row>
    <row r="1258" spans="1:29" ht="84.75" customHeight="1" x14ac:dyDescent="0.25">
      <c r="A1258" s="325">
        <v>1255</v>
      </c>
      <c r="B1258" s="340" t="s">
        <v>1837</v>
      </c>
      <c r="C1258" s="340" t="s">
        <v>1485</v>
      </c>
      <c r="D1258" s="340" t="s">
        <v>1837</v>
      </c>
      <c r="E1258" s="325" t="s">
        <v>1827</v>
      </c>
      <c r="F1258" s="372" t="s">
        <v>5669</v>
      </c>
      <c r="G1258" s="436" t="s">
        <v>21</v>
      </c>
      <c r="H1258" s="399"/>
      <c r="I1258" s="399"/>
      <c r="J1258" s="399" t="s">
        <v>19</v>
      </c>
      <c r="K1258" s="438"/>
      <c r="L1258" s="438"/>
      <c r="M1258" s="38" t="s">
        <v>5729</v>
      </c>
      <c r="N1258" s="362" t="s">
        <v>1907</v>
      </c>
      <c r="O1258" s="96" t="s">
        <v>2814</v>
      </c>
      <c r="P1258" s="580" t="s">
        <v>1979</v>
      </c>
      <c r="Q1258" s="581"/>
      <c r="R1258" s="589" t="s">
        <v>5069</v>
      </c>
      <c r="S1258" s="348" t="str">
        <f>IF(OR(TAB_DJD2_FELIN[[#This Row],[Décision DGA]]="OK",TAB_DJD2_FELIN[[#This Row],[Décision DGA]]="AVPE"),"Réponse faite","")</f>
        <v/>
      </c>
      <c r="T1258" s="359"/>
      <c r="U1258" s="359"/>
      <c r="V1258" s="359"/>
      <c r="W1258" s="364"/>
      <c r="X1258" s="365"/>
      <c r="Y1258" s="366"/>
      <c r="AA1258" s="63"/>
      <c r="AC1258" s="96"/>
    </row>
    <row r="1259" spans="1:29" ht="84.75" customHeight="1" x14ac:dyDescent="0.25">
      <c r="A1259" s="325">
        <v>1256</v>
      </c>
      <c r="B1259" s="340" t="s">
        <v>1837</v>
      </c>
      <c r="C1259" s="340" t="s">
        <v>1485</v>
      </c>
      <c r="D1259" s="340" t="s">
        <v>1837</v>
      </c>
      <c r="E1259" s="325" t="s">
        <v>1827</v>
      </c>
      <c r="F1259" s="372" t="s">
        <v>5669</v>
      </c>
      <c r="G1259" s="436" t="s">
        <v>24</v>
      </c>
      <c r="H1259" s="399"/>
      <c r="I1259" s="399"/>
      <c r="J1259" s="379" t="s">
        <v>19</v>
      </c>
      <c r="K1259" s="603"/>
      <c r="L1259" s="413"/>
      <c r="M1259" s="38" t="s">
        <v>5729</v>
      </c>
      <c r="N1259" s="96" t="s">
        <v>1902</v>
      </c>
      <c r="O1259" s="96" t="s">
        <v>2815</v>
      </c>
      <c r="P1259" s="580" t="s">
        <v>1979</v>
      </c>
      <c r="Q1259" s="581"/>
      <c r="R1259" s="589" t="s">
        <v>5070</v>
      </c>
      <c r="S1259" s="348" t="str">
        <f>IF(OR(TAB_DJD2_FELIN[[#This Row],[Décision DGA]]="OK",TAB_DJD2_FELIN[[#This Row],[Décision DGA]]="AVPE"),"Réponse faite","")</f>
        <v/>
      </c>
      <c r="T1259" s="349"/>
      <c r="U1259" s="349"/>
      <c r="V1259" s="349"/>
      <c r="W1259" s="351"/>
      <c r="X1259" s="352"/>
      <c r="Y1259" s="353"/>
      <c r="AA1259" s="63"/>
      <c r="AC1259" s="96"/>
    </row>
    <row r="1260" spans="1:29" ht="72" customHeight="1" x14ac:dyDescent="0.25">
      <c r="A1260" s="325">
        <v>1257</v>
      </c>
      <c r="B1260" s="340" t="s">
        <v>1837</v>
      </c>
      <c r="C1260" s="340" t="s">
        <v>1485</v>
      </c>
      <c r="D1260" s="340" t="s">
        <v>1837</v>
      </c>
      <c r="E1260" s="325" t="s">
        <v>1827</v>
      </c>
      <c r="F1260" s="372" t="s">
        <v>5669</v>
      </c>
      <c r="G1260" s="436" t="s">
        <v>26</v>
      </c>
      <c r="H1260" s="399"/>
      <c r="I1260" s="399"/>
      <c r="J1260" s="399" t="s">
        <v>19</v>
      </c>
      <c r="K1260" s="438"/>
      <c r="L1260" s="438"/>
      <c r="M1260" s="38" t="s">
        <v>5729</v>
      </c>
      <c r="N1260" s="96" t="s">
        <v>1902</v>
      </c>
      <c r="O1260" s="96" t="s">
        <v>2816</v>
      </c>
      <c r="P1260" s="580" t="s">
        <v>3618</v>
      </c>
      <c r="Q1260" s="581"/>
      <c r="R1260" s="582" t="s">
        <v>5045</v>
      </c>
      <c r="S1260" s="348" t="str">
        <f>IF(OR(TAB_DJD2_FELIN[[#This Row],[Décision DGA]]="OK",TAB_DJD2_FELIN[[#This Row],[Décision DGA]]="AVPE"),"Réponse faite","")</f>
        <v/>
      </c>
      <c r="T1260" s="349"/>
      <c r="U1260" s="349"/>
      <c r="V1260" s="349"/>
      <c r="W1260" s="351"/>
      <c r="X1260" s="352"/>
      <c r="Y1260" s="353"/>
      <c r="AA1260" s="63"/>
      <c r="AC1260" s="96"/>
    </row>
    <row r="1261" spans="1:29" ht="96.75" customHeight="1" x14ac:dyDescent="0.25">
      <c r="A1261" s="325">
        <v>1258</v>
      </c>
      <c r="B1261" s="340" t="s">
        <v>1837</v>
      </c>
      <c r="C1261" s="340" t="s">
        <v>1485</v>
      </c>
      <c r="D1261" s="340" t="s">
        <v>1837</v>
      </c>
      <c r="E1261" s="325" t="s">
        <v>1827</v>
      </c>
      <c r="F1261" s="372" t="s">
        <v>5670</v>
      </c>
      <c r="G1261" s="436" t="s">
        <v>791</v>
      </c>
      <c r="H1261" s="399" t="s">
        <v>1374</v>
      </c>
      <c r="I1261" s="399">
        <v>17</v>
      </c>
      <c r="J1261" s="399" t="s">
        <v>46</v>
      </c>
      <c r="K1261" s="438"/>
      <c r="L1261" s="438"/>
      <c r="M1261" s="38" t="s">
        <v>5729</v>
      </c>
      <c r="N1261" s="96" t="s">
        <v>1902</v>
      </c>
      <c r="O1261" s="96" t="s">
        <v>2824</v>
      </c>
      <c r="P1261" s="580" t="s">
        <v>1979</v>
      </c>
      <c r="Q1261" s="587">
        <v>43369</v>
      </c>
      <c r="R1261" s="589" t="s">
        <v>5323</v>
      </c>
      <c r="S1261" s="348" t="str">
        <f>IF(OR(TAB_DJD2_FELIN[[#This Row],[Décision DGA]]="OK",TAB_DJD2_FELIN[[#This Row],[Décision DGA]]="AVPE"),"Réponse faite","")</f>
        <v/>
      </c>
      <c r="T1261" s="349"/>
      <c r="U1261" s="349"/>
      <c r="V1261" s="349"/>
      <c r="W1261" s="351"/>
      <c r="X1261" s="352"/>
      <c r="Y1261" s="353"/>
      <c r="AA1261" s="63"/>
      <c r="AC1261" s="96"/>
    </row>
    <row r="1262" spans="1:29" ht="96.75" customHeight="1" x14ac:dyDescent="0.25">
      <c r="A1262" s="325">
        <v>1259</v>
      </c>
      <c r="B1262" s="340" t="s">
        <v>1837</v>
      </c>
      <c r="C1262" s="340" t="s">
        <v>1485</v>
      </c>
      <c r="D1262" s="340" t="s">
        <v>1837</v>
      </c>
      <c r="E1262" s="325" t="s">
        <v>1827</v>
      </c>
      <c r="F1262" s="372" t="s">
        <v>5670</v>
      </c>
      <c r="G1262" s="436" t="s">
        <v>792</v>
      </c>
      <c r="H1262" s="399" t="s">
        <v>1374</v>
      </c>
      <c r="I1262" s="399">
        <v>17</v>
      </c>
      <c r="J1262" s="399" t="s">
        <v>46</v>
      </c>
      <c r="K1262" s="438"/>
      <c r="L1262" s="438"/>
      <c r="M1262" s="38" t="s">
        <v>5729</v>
      </c>
      <c r="N1262" s="96" t="s">
        <v>1902</v>
      </c>
      <c r="O1262" s="96" t="s">
        <v>2824</v>
      </c>
      <c r="P1262" s="580" t="s">
        <v>1979</v>
      </c>
      <c r="Q1262" s="587">
        <v>43369</v>
      </c>
      <c r="R1262" s="589" t="s">
        <v>5324</v>
      </c>
      <c r="S1262" s="348" t="str">
        <f>IF(OR(TAB_DJD2_FELIN[[#This Row],[Décision DGA]]="OK",TAB_DJD2_FELIN[[#This Row],[Décision DGA]]="AVPE"),"Réponse faite","")</f>
        <v/>
      </c>
      <c r="T1262" s="349"/>
      <c r="U1262" s="349"/>
      <c r="V1262" s="349"/>
      <c r="W1262" s="351"/>
      <c r="X1262" s="352"/>
      <c r="Y1262" s="353"/>
      <c r="AA1262" s="63"/>
      <c r="AC1262" s="96"/>
    </row>
    <row r="1263" spans="1:29" ht="63.75" customHeight="1" x14ac:dyDescent="0.25">
      <c r="A1263" s="325">
        <v>1260</v>
      </c>
      <c r="B1263" s="340" t="s">
        <v>1837</v>
      </c>
      <c r="C1263" s="340" t="s">
        <v>1485</v>
      </c>
      <c r="D1263" s="340" t="s">
        <v>1837</v>
      </c>
      <c r="E1263" s="325" t="s">
        <v>1827</v>
      </c>
      <c r="F1263" s="372" t="s">
        <v>5670</v>
      </c>
      <c r="G1263" s="436" t="s">
        <v>1322</v>
      </c>
      <c r="H1263" s="399">
        <v>5.5</v>
      </c>
      <c r="I1263" s="399"/>
      <c r="J1263" s="399" t="s">
        <v>19</v>
      </c>
      <c r="K1263" s="438"/>
      <c r="L1263" s="438"/>
      <c r="M1263" s="38" t="s">
        <v>5729</v>
      </c>
      <c r="N1263" s="96" t="s">
        <v>1902</v>
      </c>
      <c r="O1263" s="96" t="s">
        <v>2817</v>
      </c>
      <c r="P1263" s="580" t="s">
        <v>4455</v>
      </c>
      <c r="Q1263" s="581"/>
      <c r="R1263" s="582" t="s">
        <v>4690</v>
      </c>
      <c r="S1263" s="348" t="str">
        <f>IF(OR(TAB_DJD2_FELIN[[#This Row],[Décision DGA]]="OK",TAB_DJD2_FELIN[[#This Row],[Décision DGA]]="AVPE"),"Réponse faite","")</f>
        <v>Réponse faite</v>
      </c>
      <c r="T1263" s="349"/>
      <c r="U1263" s="349"/>
      <c r="V1263" s="349"/>
      <c r="W1263" s="351"/>
      <c r="X1263" s="352"/>
      <c r="Y1263" s="353"/>
      <c r="AA1263" s="63"/>
      <c r="AC1263" s="96"/>
    </row>
    <row r="1264" spans="1:29" ht="38.25" customHeight="1" x14ac:dyDescent="0.25">
      <c r="A1264" s="325">
        <v>1261</v>
      </c>
      <c r="B1264" s="340" t="s">
        <v>1837</v>
      </c>
      <c r="C1264" s="340" t="s">
        <v>1485</v>
      </c>
      <c r="D1264" s="340" t="s">
        <v>1837</v>
      </c>
      <c r="E1264" s="325" t="s">
        <v>1827</v>
      </c>
      <c r="F1264" s="372" t="s">
        <v>5670</v>
      </c>
      <c r="G1264" s="436" t="s">
        <v>1323</v>
      </c>
      <c r="H1264" s="399">
        <v>6.3</v>
      </c>
      <c r="I1264" s="399"/>
      <c r="J1264" s="399" t="s">
        <v>19</v>
      </c>
      <c r="K1264" s="438"/>
      <c r="L1264" s="438"/>
      <c r="M1264" s="38" t="s">
        <v>5729</v>
      </c>
      <c r="N1264" s="362" t="s">
        <v>1902</v>
      </c>
      <c r="O1264" s="96" t="s">
        <v>2823</v>
      </c>
      <c r="P1264" s="580" t="s">
        <v>4455</v>
      </c>
      <c r="Q1264" s="581"/>
      <c r="R1264" s="582" t="s">
        <v>4690</v>
      </c>
      <c r="S1264" s="348" t="str">
        <f>IF(OR(TAB_DJD2_FELIN[[#This Row],[Décision DGA]]="OK",TAB_DJD2_FELIN[[#This Row],[Décision DGA]]="AVPE"),"Réponse faite","")</f>
        <v>Réponse faite</v>
      </c>
      <c r="T1264" s="359"/>
      <c r="U1264" s="359"/>
      <c r="V1264" s="359"/>
      <c r="W1264" s="364"/>
      <c r="X1264" s="365"/>
      <c r="Y1264" s="366"/>
      <c r="AA1264" s="63"/>
      <c r="AC1264" s="96"/>
    </row>
    <row r="1265" spans="1:29" ht="84.75" customHeight="1" x14ac:dyDescent="0.25">
      <c r="A1265" s="325">
        <v>1262</v>
      </c>
      <c r="B1265" s="340" t="s">
        <v>1837</v>
      </c>
      <c r="C1265" s="340" t="s">
        <v>1485</v>
      </c>
      <c r="D1265" s="340" t="s">
        <v>1837</v>
      </c>
      <c r="E1265" s="325" t="s">
        <v>1827</v>
      </c>
      <c r="F1265" s="372" t="s">
        <v>5670</v>
      </c>
      <c r="G1265" s="436" t="s">
        <v>1325</v>
      </c>
      <c r="H1265" s="399"/>
      <c r="I1265" s="399"/>
      <c r="J1265" s="399" t="s">
        <v>19</v>
      </c>
      <c r="K1265" s="438"/>
      <c r="L1265" s="438"/>
      <c r="M1265" s="38" t="s">
        <v>5729</v>
      </c>
      <c r="N1265" s="96" t="s">
        <v>1902</v>
      </c>
      <c r="O1265" s="96" t="s">
        <v>2818</v>
      </c>
      <c r="P1265" s="580" t="s">
        <v>1979</v>
      </c>
      <c r="Q1265" s="581"/>
      <c r="R1265" s="589" t="s">
        <v>5071</v>
      </c>
      <c r="S1265" s="348" t="str">
        <f>IF(OR(TAB_DJD2_FELIN[[#This Row],[Décision DGA]]="OK",TAB_DJD2_FELIN[[#This Row],[Décision DGA]]="AVPE"),"Réponse faite","")</f>
        <v/>
      </c>
      <c r="T1265" s="349"/>
      <c r="U1265" s="349"/>
      <c r="V1265" s="349"/>
      <c r="W1265" s="351"/>
      <c r="X1265" s="352"/>
      <c r="Y1265" s="353"/>
      <c r="AA1265" s="63"/>
      <c r="AC1265" s="96"/>
    </row>
    <row r="1266" spans="1:29" ht="84.75" customHeight="1" x14ac:dyDescent="0.25">
      <c r="A1266" s="325">
        <v>1263</v>
      </c>
      <c r="B1266" s="340" t="s">
        <v>1837</v>
      </c>
      <c r="C1266" s="340" t="s">
        <v>1485</v>
      </c>
      <c r="D1266" s="340" t="s">
        <v>1837</v>
      </c>
      <c r="E1266" s="325" t="s">
        <v>1827</v>
      </c>
      <c r="F1266" s="372" t="s">
        <v>5670</v>
      </c>
      <c r="G1266" s="436" t="s">
        <v>1375</v>
      </c>
      <c r="H1266" s="379"/>
      <c r="I1266" s="379"/>
      <c r="J1266" s="379" t="s">
        <v>19</v>
      </c>
      <c r="K1266" s="603"/>
      <c r="L1266" s="413"/>
      <c r="M1266" s="38" t="s">
        <v>5729</v>
      </c>
      <c r="N1266" s="96" t="s">
        <v>1907</v>
      </c>
      <c r="O1266" s="96" t="s">
        <v>2815</v>
      </c>
      <c r="P1266" s="580" t="s">
        <v>1979</v>
      </c>
      <c r="Q1266" s="581"/>
      <c r="R1266" s="589" t="s">
        <v>5072</v>
      </c>
      <c r="S1266" s="348" t="str">
        <f>IF(OR(TAB_DJD2_FELIN[[#This Row],[Décision DGA]]="OK",TAB_DJD2_FELIN[[#This Row],[Décision DGA]]="AVPE"),"Réponse faite","")</f>
        <v/>
      </c>
      <c r="T1266" s="349"/>
      <c r="U1266" s="349"/>
      <c r="V1266" s="349"/>
      <c r="W1266" s="351"/>
      <c r="X1266" s="352"/>
      <c r="Y1266" s="353"/>
      <c r="AA1266" s="63"/>
      <c r="AC1266" s="96"/>
    </row>
    <row r="1267" spans="1:29" ht="90" customHeight="1" x14ac:dyDescent="0.25">
      <c r="A1267" s="325">
        <v>1264</v>
      </c>
      <c r="B1267" s="340" t="s">
        <v>1837</v>
      </c>
      <c r="C1267" s="340" t="s">
        <v>1485</v>
      </c>
      <c r="D1267" s="340" t="s">
        <v>1837</v>
      </c>
      <c r="E1267" s="325" t="s">
        <v>1827</v>
      </c>
      <c r="F1267" s="372" t="s">
        <v>5670</v>
      </c>
      <c r="G1267" s="436" t="s">
        <v>17</v>
      </c>
      <c r="H1267" s="399"/>
      <c r="I1267" s="399"/>
      <c r="J1267" s="399" t="s">
        <v>19</v>
      </c>
      <c r="K1267" s="438"/>
      <c r="L1267" s="438"/>
      <c r="M1267" s="38" t="s">
        <v>5729</v>
      </c>
      <c r="N1267" s="96" t="s">
        <v>1902</v>
      </c>
      <c r="O1267" s="96" t="s">
        <v>2816</v>
      </c>
      <c r="P1267" s="580" t="s">
        <v>3618</v>
      </c>
      <c r="Q1267" s="581"/>
      <c r="R1267" s="589" t="s">
        <v>5073</v>
      </c>
      <c r="S1267" s="348" t="str">
        <f>IF(OR(TAB_DJD2_FELIN[[#This Row],[Décision DGA]]="OK",TAB_DJD2_FELIN[[#This Row],[Décision DGA]]="AVPE"),"Réponse faite","")</f>
        <v/>
      </c>
      <c r="T1267" s="349"/>
      <c r="U1267" s="349"/>
      <c r="V1267" s="349"/>
      <c r="W1267" s="351"/>
      <c r="X1267" s="352"/>
      <c r="Y1267" s="353"/>
      <c r="AA1267" s="63"/>
      <c r="AC1267" s="96"/>
    </row>
    <row r="1268" spans="1:29" ht="60" customHeight="1" x14ac:dyDescent="0.25">
      <c r="A1268" s="325">
        <v>1265</v>
      </c>
      <c r="B1268" s="340" t="s">
        <v>1485</v>
      </c>
      <c r="C1268" s="340" t="s">
        <v>1837</v>
      </c>
      <c r="D1268" s="340" t="s">
        <v>1837</v>
      </c>
      <c r="E1268" s="325" t="s">
        <v>1827</v>
      </c>
      <c r="F1268" s="372" t="s">
        <v>5671</v>
      </c>
      <c r="G1268" s="361" t="s">
        <v>1095</v>
      </c>
      <c r="H1268" s="354" t="s">
        <v>418</v>
      </c>
      <c r="I1268" s="354">
        <v>5</v>
      </c>
      <c r="J1268" s="354" t="s">
        <v>46</v>
      </c>
      <c r="K1268" s="344"/>
      <c r="L1268" s="344"/>
      <c r="M1268" s="38" t="s">
        <v>5729</v>
      </c>
      <c r="N1268" s="552" t="s">
        <v>1902</v>
      </c>
      <c r="O1268" s="104" t="s">
        <v>3255</v>
      </c>
      <c r="P1268" s="580" t="s">
        <v>1985</v>
      </c>
      <c r="Q1268" s="581"/>
      <c r="R1268" s="582"/>
      <c r="S1268" s="348" t="s">
        <v>5214</v>
      </c>
      <c r="T1268" s="349"/>
      <c r="U1268" s="349"/>
      <c r="V1268" s="349"/>
      <c r="W1268" s="351"/>
      <c r="X1268" s="352"/>
      <c r="Y1268" s="353"/>
      <c r="Z1268" s="325" t="s">
        <v>1521</v>
      </c>
      <c r="AA1268" s="63"/>
      <c r="AC1268" s="104"/>
    </row>
    <row r="1269" spans="1:29" ht="60" customHeight="1" x14ac:dyDescent="0.25">
      <c r="A1269" s="325">
        <v>1266</v>
      </c>
      <c r="B1269" s="340" t="s">
        <v>1485</v>
      </c>
      <c r="C1269" s="340" t="s">
        <v>1837</v>
      </c>
      <c r="D1269" s="340" t="s">
        <v>1837</v>
      </c>
      <c r="E1269" s="325" t="s">
        <v>1827</v>
      </c>
      <c r="F1269" s="372" t="s">
        <v>5671</v>
      </c>
      <c r="G1269" s="361" t="s">
        <v>1327</v>
      </c>
      <c r="H1269" s="354" t="s">
        <v>873</v>
      </c>
      <c r="I1269" s="354">
        <v>8</v>
      </c>
      <c r="J1269" s="354" t="s">
        <v>19</v>
      </c>
      <c r="K1269" s="343"/>
      <c r="L1269" s="344"/>
      <c r="M1269" s="38" t="s">
        <v>5729</v>
      </c>
      <c r="N1269" s="552" t="s">
        <v>1902</v>
      </c>
      <c r="O1269" s="61" t="s">
        <v>4457</v>
      </c>
      <c r="P1269" s="580" t="s">
        <v>4455</v>
      </c>
      <c r="Q1269" s="587">
        <v>43357</v>
      </c>
      <c r="R1269" s="582" t="s">
        <v>5325</v>
      </c>
      <c r="S1269" s="348" t="s">
        <v>5214</v>
      </c>
      <c r="T1269" s="349"/>
      <c r="U1269" s="349"/>
      <c r="V1269" s="349"/>
      <c r="W1269" s="351"/>
      <c r="X1269" s="352"/>
      <c r="Y1269" s="353"/>
      <c r="AA1269" s="63"/>
      <c r="AC1269" s="104"/>
    </row>
    <row r="1270" spans="1:29" ht="114.75" customHeight="1" x14ac:dyDescent="0.25">
      <c r="A1270" s="325">
        <v>1267</v>
      </c>
      <c r="B1270" s="340" t="s">
        <v>1485</v>
      </c>
      <c r="C1270" s="340" t="s">
        <v>1837</v>
      </c>
      <c r="D1270" s="340" t="s">
        <v>1837</v>
      </c>
      <c r="E1270" s="325" t="s">
        <v>1827</v>
      </c>
      <c r="F1270" s="372" t="s">
        <v>5671</v>
      </c>
      <c r="G1270" s="361" t="s">
        <v>1112</v>
      </c>
      <c r="H1270" s="354" t="s">
        <v>873</v>
      </c>
      <c r="I1270" s="354">
        <v>8</v>
      </c>
      <c r="J1270" s="354" t="s">
        <v>1376</v>
      </c>
      <c r="K1270" s="343"/>
      <c r="L1270" s="344"/>
      <c r="M1270" s="38" t="s">
        <v>5729</v>
      </c>
      <c r="N1270" s="552" t="s">
        <v>1902</v>
      </c>
      <c r="O1270" s="104" t="s">
        <v>3256</v>
      </c>
      <c r="P1270" s="580" t="s">
        <v>4455</v>
      </c>
      <c r="Q1270" s="587">
        <v>43357</v>
      </c>
      <c r="R1270" s="582" t="s">
        <v>5325</v>
      </c>
      <c r="S1270" s="348" t="s">
        <v>5214</v>
      </c>
      <c r="T1270" s="349"/>
      <c r="U1270" s="349"/>
      <c r="V1270" s="349"/>
      <c r="W1270" s="351"/>
      <c r="X1270" s="352"/>
      <c r="Y1270" s="353"/>
      <c r="AA1270" s="63"/>
      <c r="AC1270" s="104"/>
    </row>
    <row r="1271" spans="1:29" ht="84.75" customHeight="1" x14ac:dyDescent="0.25">
      <c r="A1271" s="325">
        <v>1268</v>
      </c>
      <c r="B1271" s="340" t="s">
        <v>1485</v>
      </c>
      <c r="C1271" s="340" t="s">
        <v>1837</v>
      </c>
      <c r="D1271" s="340" t="s">
        <v>1837</v>
      </c>
      <c r="E1271" s="325" t="s">
        <v>1827</v>
      </c>
      <c r="F1271" s="372" t="s">
        <v>5671</v>
      </c>
      <c r="G1271" s="361" t="s">
        <v>1098</v>
      </c>
      <c r="H1271" s="354">
        <v>3.1</v>
      </c>
      <c r="I1271" s="354">
        <v>9</v>
      </c>
      <c r="J1271" s="354" t="s">
        <v>121</v>
      </c>
      <c r="K1271" s="343"/>
      <c r="L1271" s="344"/>
      <c r="M1271" s="38" t="s">
        <v>5729</v>
      </c>
      <c r="N1271" s="552" t="s">
        <v>1907</v>
      </c>
      <c r="O1271" s="104" t="s">
        <v>3257</v>
      </c>
      <c r="P1271" s="583" t="s">
        <v>1985</v>
      </c>
      <c r="Q1271" s="588"/>
      <c r="R1271" s="589" t="s">
        <v>5078</v>
      </c>
      <c r="S1271" s="348" t="s">
        <v>5214</v>
      </c>
      <c r="T1271" s="349"/>
      <c r="U1271" s="349"/>
      <c r="V1271" s="349"/>
      <c r="W1271" s="351"/>
      <c r="X1271" s="352"/>
      <c r="Y1271" s="353"/>
      <c r="Z1271" s="325" t="s">
        <v>1521</v>
      </c>
      <c r="AA1271" s="63"/>
      <c r="AC1271" s="104"/>
    </row>
    <row r="1272" spans="1:29" ht="76.5" customHeight="1" x14ac:dyDescent="0.25">
      <c r="A1272" s="325">
        <v>1269</v>
      </c>
      <c r="B1272" s="340" t="s">
        <v>1485</v>
      </c>
      <c r="C1272" s="340" t="s">
        <v>1837</v>
      </c>
      <c r="D1272" s="340" t="s">
        <v>1837</v>
      </c>
      <c r="E1272" s="325" t="s">
        <v>1827</v>
      </c>
      <c r="F1272" s="372" t="s">
        <v>5671</v>
      </c>
      <c r="G1272" s="361" t="s">
        <v>1100</v>
      </c>
      <c r="H1272" s="354" t="s">
        <v>821</v>
      </c>
      <c r="I1272" s="354">
        <v>10</v>
      </c>
      <c r="J1272" s="354" t="s">
        <v>121</v>
      </c>
      <c r="K1272" s="343"/>
      <c r="L1272" s="344"/>
      <c r="M1272" s="38" t="s">
        <v>5729</v>
      </c>
      <c r="N1272" s="552" t="s">
        <v>1902</v>
      </c>
      <c r="O1272" s="104" t="s">
        <v>3258</v>
      </c>
      <c r="P1272" s="580" t="s">
        <v>4455</v>
      </c>
      <c r="Q1272" s="587">
        <v>43357</v>
      </c>
      <c r="R1272" s="582" t="s">
        <v>5325</v>
      </c>
      <c r="S1272" s="348" t="s">
        <v>5214</v>
      </c>
      <c r="T1272" s="349"/>
      <c r="U1272" s="349"/>
      <c r="V1272" s="349"/>
      <c r="W1272" s="351"/>
      <c r="X1272" s="352"/>
      <c r="Y1272" s="353"/>
      <c r="AA1272" s="63"/>
      <c r="AC1272" s="104"/>
    </row>
    <row r="1273" spans="1:29" ht="60" customHeight="1" x14ac:dyDescent="0.25">
      <c r="A1273" s="325">
        <v>1270</v>
      </c>
      <c r="B1273" s="340" t="s">
        <v>1485</v>
      </c>
      <c r="C1273" s="340" t="s">
        <v>1837</v>
      </c>
      <c r="D1273" s="340" t="s">
        <v>1837</v>
      </c>
      <c r="E1273" s="325" t="s">
        <v>1827</v>
      </c>
      <c r="F1273" s="372" t="s">
        <v>5671</v>
      </c>
      <c r="G1273" s="361" t="s">
        <v>1102</v>
      </c>
      <c r="H1273" s="354" t="s">
        <v>1377</v>
      </c>
      <c r="I1273" s="354">
        <v>11</v>
      </c>
      <c r="J1273" s="354" t="s">
        <v>46</v>
      </c>
      <c r="K1273" s="343"/>
      <c r="L1273" s="344"/>
      <c r="M1273" s="38" t="s">
        <v>5729</v>
      </c>
      <c r="N1273" s="552" t="s">
        <v>1902</v>
      </c>
      <c r="O1273" s="104" t="s">
        <v>3259</v>
      </c>
      <c r="P1273" s="580" t="s">
        <v>4455</v>
      </c>
      <c r="Q1273" s="587">
        <v>43357</v>
      </c>
      <c r="R1273" s="582" t="s">
        <v>5325</v>
      </c>
      <c r="S1273" s="348" t="s">
        <v>5214</v>
      </c>
      <c r="T1273" s="349"/>
      <c r="U1273" s="349"/>
      <c r="V1273" s="349"/>
      <c r="W1273" s="351"/>
      <c r="X1273" s="352"/>
      <c r="Y1273" s="353"/>
      <c r="AA1273" s="63"/>
      <c r="AC1273" s="104"/>
    </row>
    <row r="1274" spans="1:29" ht="120" customHeight="1" x14ac:dyDescent="0.25">
      <c r="A1274" s="325">
        <v>1271</v>
      </c>
      <c r="B1274" s="340" t="s">
        <v>1485</v>
      </c>
      <c r="C1274" s="340" t="s">
        <v>1837</v>
      </c>
      <c r="D1274" s="340" t="s">
        <v>1837</v>
      </c>
      <c r="E1274" s="325" t="s">
        <v>1827</v>
      </c>
      <c r="F1274" s="372" t="s">
        <v>5671</v>
      </c>
      <c r="G1274" s="361" t="s">
        <v>1313</v>
      </c>
      <c r="H1274" s="354" t="s">
        <v>1378</v>
      </c>
      <c r="I1274" s="354">
        <v>12</v>
      </c>
      <c r="J1274" s="354" t="s">
        <v>19</v>
      </c>
      <c r="K1274" s="343"/>
      <c r="L1274" s="344"/>
      <c r="M1274" s="38" t="s">
        <v>5729</v>
      </c>
      <c r="N1274" s="552" t="s">
        <v>1902</v>
      </c>
      <c r="O1274" s="61" t="s">
        <v>3260</v>
      </c>
      <c r="P1274" s="580" t="s">
        <v>4455</v>
      </c>
      <c r="Q1274" s="587">
        <v>43441</v>
      </c>
      <c r="R1274" s="63" t="s">
        <v>5501</v>
      </c>
      <c r="S1274" s="452" t="s">
        <v>5214</v>
      </c>
      <c r="T1274" s="367"/>
      <c r="U1274" s="367"/>
      <c r="V1274" s="367"/>
      <c r="W1274" s="368"/>
      <c r="X1274" s="365"/>
      <c r="Y1274" s="366"/>
      <c r="AA1274" s="63"/>
      <c r="AC1274" s="104"/>
    </row>
    <row r="1275" spans="1:29" ht="60" customHeight="1" x14ac:dyDescent="0.25">
      <c r="A1275" s="325">
        <v>1272</v>
      </c>
      <c r="B1275" s="340" t="s">
        <v>1485</v>
      </c>
      <c r="C1275" s="340" t="s">
        <v>1837</v>
      </c>
      <c r="D1275" s="340" t="s">
        <v>1837</v>
      </c>
      <c r="E1275" s="325" t="s">
        <v>1827</v>
      </c>
      <c r="F1275" s="372" t="s">
        <v>5671</v>
      </c>
      <c r="G1275" s="361" t="s">
        <v>1104</v>
      </c>
      <c r="H1275" s="354" t="s">
        <v>1378</v>
      </c>
      <c r="I1275" s="354">
        <v>13</v>
      </c>
      <c r="J1275" s="354" t="s">
        <v>121</v>
      </c>
      <c r="K1275" s="343"/>
      <c r="L1275" s="344"/>
      <c r="M1275" s="38" t="s">
        <v>5729</v>
      </c>
      <c r="N1275" s="552" t="s">
        <v>1902</v>
      </c>
      <c r="O1275" s="104" t="s">
        <v>3261</v>
      </c>
      <c r="P1275" s="580" t="s">
        <v>1985</v>
      </c>
      <c r="Q1275" s="587">
        <v>43357</v>
      </c>
      <c r="R1275" s="582" t="s">
        <v>5326</v>
      </c>
      <c r="S1275" s="452" t="s">
        <v>5214</v>
      </c>
      <c r="T1275" s="349"/>
      <c r="U1275" s="349"/>
      <c r="V1275" s="349"/>
      <c r="W1275" s="351"/>
      <c r="X1275" s="352"/>
      <c r="Y1275" s="353"/>
      <c r="Z1275" s="325" t="s">
        <v>1521</v>
      </c>
      <c r="AA1275" s="63"/>
      <c r="AC1275" s="104"/>
    </row>
    <row r="1276" spans="1:29" ht="60" customHeight="1" x14ac:dyDescent="0.25">
      <c r="A1276" s="325">
        <v>1273</v>
      </c>
      <c r="B1276" s="340" t="s">
        <v>1485</v>
      </c>
      <c r="C1276" s="340" t="s">
        <v>1837</v>
      </c>
      <c r="D1276" s="340" t="s">
        <v>1837</v>
      </c>
      <c r="E1276" s="325" t="s">
        <v>1827</v>
      </c>
      <c r="F1276" s="372" t="s">
        <v>5671</v>
      </c>
      <c r="G1276" s="361" t="s">
        <v>1106</v>
      </c>
      <c r="H1276" s="354" t="s">
        <v>297</v>
      </c>
      <c r="I1276" s="354">
        <v>16</v>
      </c>
      <c r="J1276" s="354" t="s">
        <v>121</v>
      </c>
      <c r="K1276" s="343"/>
      <c r="L1276" s="344"/>
      <c r="M1276" s="38" t="s">
        <v>5729</v>
      </c>
      <c r="N1276" s="552" t="s">
        <v>1907</v>
      </c>
      <c r="O1276" s="104" t="s">
        <v>3262</v>
      </c>
      <c r="P1276" s="580" t="s">
        <v>4455</v>
      </c>
      <c r="Q1276" s="587">
        <v>43357</v>
      </c>
      <c r="R1276" s="582" t="s">
        <v>5325</v>
      </c>
      <c r="S1276" s="452" t="s">
        <v>5214</v>
      </c>
      <c r="T1276" s="349"/>
      <c r="U1276" s="349"/>
      <c r="V1276" s="349"/>
      <c r="W1276" s="351"/>
      <c r="X1276" s="352"/>
      <c r="Y1276" s="353"/>
      <c r="AA1276" s="63"/>
      <c r="AC1276" s="104"/>
    </row>
    <row r="1277" spans="1:29" ht="60" customHeight="1" x14ac:dyDescent="0.25">
      <c r="A1277" s="325">
        <v>1274</v>
      </c>
      <c r="B1277" s="340" t="s">
        <v>1485</v>
      </c>
      <c r="C1277" s="340" t="s">
        <v>1837</v>
      </c>
      <c r="D1277" s="340" t="s">
        <v>1837</v>
      </c>
      <c r="E1277" s="325" t="s">
        <v>1827</v>
      </c>
      <c r="F1277" s="372" t="s">
        <v>5671</v>
      </c>
      <c r="G1277" s="361" t="s">
        <v>1108</v>
      </c>
      <c r="H1277" s="354" t="s">
        <v>162</v>
      </c>
      <c r="I1277" s="354">
        <v>16</v>
      </c>
      <c r="J1277" s="354" t="s">
        <v>121</v>
      </c>
      <c r="K1277" s="343"/>
      <c r="L1277" s="344"/>
      <c r="M1277" s="38" t="s">
        <v>5729</v>
      </c>
      <c r="N1277" s="552" t="s">
        <v>1907</v>
      </c>
      <c r="O1277" s="104" t="s">
        <v>3262</v>
      </c>
      <c r="P1277" s="580" t="s">
        <v>4455</v>
      </c>
      <c r="Q1277" s="587">
        <v>43357</v>
      </c>
      <c r="R1277" s="582" t="s">
        <v>5325</v>
      </c>
      <c r="S1277" s="452" t="s">
        <v>5214</v>
      </c>
      <c r="T1277" s="349"/>
      <c r="U1277" s="349"/>
      <c r="V1277" s="349"/>
      <c r="W1277" s="351"/>
      <c r="X1277" s="352"/>
      <c r="Y1277" s="353"/>
      <c r="AA1277" s="63"/>
      <c r="AC1277" s="104"/>
    </row>
    <row r="1278" spans="1:29" ht="60" customHeight="1" x14ac:dyDescent="0.25">
      <c r="A1278" s="325">
        <v>1275</v>
      </c>
      <c r="B1278" s="340" t="s">
        <v>1485</v>
      </c>
      <c r="C1278" s="340" t="s">
        <v>1837</v>
      </c>
      <c r="D1278" s="340" t="s">
        <v>1837</v>
      </c>
      <c r="E1278" s="325" t="s">
        <v>1827</v>
      </c>
      <c r="F1278" s="372" t="s">
        <v>5671</v>
      </c>
      <c r="G1278" s="361" t="s">
        <v>1113</v>
      </c>
      <c r="H1278" s="354" t="s">
        <v>1379</v>
      </c>
      <c r="I1278" s="354"/>
      <c r="J1278" s="354" t="s">
        <v>19</v>
      </c>
      <c r="K1278" s="343"/>
      <c r="L1278" s="344"/>
      <c r="M1278" s="38" t="s">
        <v>5729</v>
      </c>
      <c r="N1278" s="552" t="s">
        <v>1907</v>
      </c>
      <c r="O1278" s="61" t="s">
        <v>3263</v>
      </c>
      <c r="P1278" s="580" t="s">
        <v>4455</v>
      </c>
      <c r="Q1278" s="587">
        <v>43441</v>
      </c>
      <c r="R1278" s="63" t="s">
        <v>5501</v>
      </c>
      <c r="S1278" s="452" t="s">
        <v>5214</v>
      </c>
      <c r="T1278" s="349"/>
      <c r="U1278" s="349"/>
      <c r="V1278" s="349"/>
      <c r="W1278" s="351"/>
      <c r="X1278" s="352"/>
      <c r="Y1278" s="353"/>
      <c r="AA1278" s="63"/>
      <c r="AC1278" s="104"/>
    </row>
    <row r="1279" spans="1:29" ht="120" customHeight="1" x14ac:dyDescent="0.25">
      <c r="A1279" s="325">
        <v>1276</v>
      </c>
      <c r="B1279" s="340" t="s">
        <v>1485</v>
      </c>
      <c r="C1279" s="340" t="s">
        <v>1837</v>
      </c>
      <c r="D1279" s="340" t="s">
        <v>1837</v>
      </c>
      <c r="E1279" s="325" t="s">
        <v>1827</v>
      </c>
      <c r="F1279" s="372" t="s">
        <v>5671</v>
      </c>
      <c r="G1279" s="361" t="s">
        <v>1128</v>
      </c>
      <c r="H1279" s="354"/>
      <c r="I1279" s="354"/>
      <c r="J1279" s="354" t="s">
        <v>19</v>
      </c>
      <c r="K1279" s="343"/>
      <c r="L1279" s="344"/>
      <c r="M1279" s="38" t="s">
        <v>5729</v>
      </c>
      <c r="N1279" s="552" t="s">
        <v>1902</v>
      </c>
      <c r="O1279" s="61" t="s">
        <v>3264</v>
      </c>
      <c r="P1279" s="580" t="s">
        <v>4455</v>
      </c>
      <c r="Q1279" s="587">
        <v>43441</v>
      </c>
      <c r="R1279" s="63" t="s">
        <v>5501</v>
      </c>
      <c r="S1279" s="452" t="s">
        <v>5214</v>
      </c>
      <c r="T1279" s="349"/>
      <c r="U1279" s="349"/>
      <c r="V1279" s="349"/>
      <c r="W1279" s="351"/>
      <c r="X1279" s="352"/>
      <c r="Y1279" s="353"/>
      <c r="AA1279" s="63"/>
      <c r="AC1279" s="104"/>
    </row>
    <row r="1280" spans="1:29" ht="60" customHeight="1" x14ac:dyDescent="0.25">
      <c r="A1280" s="325">
        <v>1277</v>
      </c>
      <c r="B1280" s="340" t="s">
        <v>1485</v>
      </c>
      <c r="C1280" s="340" t="s">
        <v>1837</v>
      </c>
      <c r="D1280" s="340" t="s">
        <v>1837</v>
      </c>
      <c r="E1280" s="325" t="s">
        <v>1827</v>
      </c>
      <c r="F1280" s="372" t="s">
        <v>5672</v>
      </c>
      <c r="G1280" s="361" t="s">
        <v>1092</v>
      </c>
      <c r="H1280" s="354" t="s">
        <v>418</v>
      </c>
      <c r="I1280" s="354">
        <v>5</v>
      </c>
      <c r="J1280" s="354" t="s">
        <v>46</v>
      </c>
      <c r="K1280" s="344"/>
      <c r="L1280" s="344"/>
      <c r="M1280" s="38" t="s">
        <v>5729</v>
      </c>
      <c r="N1280" s="604" t="s">
        <v>3250</v>
      </c>
      <c r="O1280" s="104" t="s">
        <v>3265</v>
      </c>
      <c r="P1280" s="580" t="s">
        <v>4455</v>
      </c>
      <c r="Q1280" s="587">
        <v>43357</v>
      </c>
      <c r="R1280" s="582" t="s">
        <v>5327</v>
      </c>
      <c r="S1280" s="452" t="s">
        <v>5214</v>
      </c>
      <c r="T1280" s="349"/>
      <c r="U1280" s="349"/>
      <c r="V1280" s="349"/>
      <c r="W1280" s="351"/>
      <c r="X1280" s="352"/>
      <c r="Y1280" s="353"/>
      <c r="AA1280" s="63"/>
      <c r="AC1280" s="104"/>
    </row>
    <row r="1281" spans="1:29" ht="60" customHeight="1" x14ac:dyDescent="0.25">
      <c r="A1281" s="325">
        <v>1278</v>
      </c>
      <c r="B1281" s="340" t="s">
        <v>1485</v>
      </c>
      <c r="C1281" s="340" t="s">
        <v>1837</v>
      </c>
      <c r="D1281" s="340" t="s">
        <v>1837</v>
      </c>
      <c r="E1281" s="325" t="s">
        <v>1827</v>
      </c>
      <c r="F1281" s="372" t="s">
        <v>5672</v>
      </c>
      <c r="G1281" s="361" t="s">
        <v>1095</v>
      </c>
      <c r="H1281" s="354" t="s">
        <v>418</v>
      </c>
      <c r="I1281" s="354">
        <v>5</v>
      </c>
      <c r="J1281" s="354" t="s">
        <v>121</v>
      </c>
      <c r="K1281" s="343"/>
      <c r="L1281" s="344"/>
      <c r="M1281" s="38" t="s">
        <v>5729</v>
      </c>
      <c r="N1281" s="552" t="s">
        <v>1907</v>
      </c>
      <c r="O1281" s="104" t="s">
        <v>3266</v>
      </c>
      <c r="P1281" s="580" t="s">
        <v>4455</v>
      </c>
      <c r="Q1281" s="587">
        <v>43357</v>
      </c>
      <c r="R1281" s="582" t="s">
        <v>5328</v>
      </c>
      <c r="S1281" s="452" t="s">
        <v>5214</v>
      </c>
      <c r="T1281" s="349"/>
      <c r="U1281" s="349"/>
      <c r="V1281" s="349"/>
      <c r="W1281" s="351"/>
      <c r="X1281" s="352"/>
      <c r="Y1281" s="353"/>
      <c r="Z1281" s="325" t="s">
        <v>1521</v>
      </c>
      <c r="AA1281" s="63"/>
      <c r="AC1281" s="104"/>
    </row>
    <row r="1282" spans="1:29" ht="120" customHeight="1" x14ac:dyDescent="0.25">
      <c r="A1282" s="325">
        <v>1279</v>
      </c>
      <c r="B1282" s="340" t="s">
        <v>1485</v>
      </c>
      <c r="C1282" s="340" t="s">
        <v>1837</v>
      </c>
      <c r="D1282" s="340" t="s">
        <v>1837</v>
      </c>
      <c r="E1282" s="325" t="s">
        <v>1827</v>
      </c>
      <c r="F1282" s="372" t="s">
        <v>5672</v>
      </c>
      <c r="G1282" s="361" t="s">
        <v>1311</v>
      </c>
      <c r="H1282" s="354" t="s">
        <v>873</v>
      </c>
      <c r="I1282" s="354">
        <v>8</v>
      </c>
      <c r="J1282" s="354" t="s">
        <v>19</v>
      </c>
      <c r="K1282" s="343"/>
      <c r="L1282" s="344"/>
      <c r="M1282" s="38" t="s">
        <v>5729</v>
      </c>
      <c r="N1282" s="552" t="s">
        <v>1902</v>
      </c>
      <c r="O1282" s="61" t="s">
        <v>2926</v>
      </c>
      <c r="P1282" s="580" t="s">
        <v>4455</v>
      </c>
      <c r="Q1282" s="587">
        <v>43441</v>
      </c>
      <c r="R1282" s="63" t="s">
        <v>5502</v>
      </c>
      <c r="S1282" s="452" t="s">
        <v>5214</v>
      </c>
      <c r="T1282" s="349"/>
      <c r="U1282" s="349"/>
      <c r="V1282" s="349"/>
      <c r="W1282" s="351"/>
      <c r="X1282" s="352"/>
      <c r="Y1282" s="353"/>
      <c r="AA1282" s="63"/>
      <c r="AC1282" s="104"/>
    </row>
    <row r="1283" spans="1:29" ht="60" customHeight="1" x14ac:dyDescent="0.25">
      <c r="A1283" s="325">
        <v>1280</v>
      </c>
      <c r="B1283" s="340" t="s">
        <v>1485</v>
      </c>
      <c r="C1283" s="340" t="s">
        <v>1837</v>
      </c>
      <c r="D1283" s="340" t="s">
        <v>1837</v>
      </c>
      <c r="E1283" s="325" t="s">
        <v>1827</v>
      </c>
      <c r="F1283" s="372" t="s">
        <v>5672</v>
      </c>
      <c r="G1283" s="361" t="s">
        <v>1312</v>
      </c>
      <c r="H1283" s="354" t="s">
        <v>873</v>
      </c>
      <c r="I1283" s="354">
        <v>8</v>
      </c>
      <c r="J1283" s="354" t="s">
        <v>121</v>
      </c>
      <c r="K1283" s="343"/>
      <c r="L1283" s="344"/>
      <c r="M1283" s="38" t="s">
        <v>5729</v>
      </c>
      <c r="N1283" s="552" t="s">
        <v>1902</v>
      </c>
      <c r="O1283" s="104" t="s">
        <v>2926</v>
      </c>
      <c r="P1283" s="580" t="s">
        <v>4455</v>
      </c>
      <c r="Q1283" s="587">
        <v>43357</v>
      </c>
      <c r="R1283" s="582" t="s">
        <v>5327</v>
      </c>
      <c r="S1283" s="452" t="s">
        <v>5214</v>
      </c>
      <c r="T1283" s="357"/>
      <c r="U1283" s="357"/>
      <c r="V1283" s="357"/>
      <c r="W1283" s="360"/>
      <c r="X1283" s="352"/>
      <c r="Y1283" s="353"/>
      <c r="AA1283" s="63"/>
      <c r="AC1283" s="104"/>
    </row>
    <row r="1284" spans="1:29" ht="60" customHeight="1" x14ac:dyDescent="0.25">
      <c r="A1284" s="325">
        <v>1281</v>
      </c>
      <c r="B1284" s="340" t="s">
        <v>1485</v>
      </c>
      <c r="C1284" s="340" t="s">
        <v>1837</v>
      </c>
      <c r="D1284" s="340" t="s">
        <v>1837</v>
      </c>
      <c r="E1284" s="325" t="s">
        <v>1827</v>
      </c>
      <c r="F1284" s="372" t="s">
        <v>5672</v>
      </c>
      <c r="G1284" s="361" t="s">
        <v>1097</v>
      </c>
      <c r="H1284" s="354" t="s">
        <v>1332</v>
      </c>
      <c r="I1284" s="354">
        <v>10</v>
      </c>
      <c r="J1284" s="354" t="s">
        <v>121</v>
      </c>
      <c r="K1284" s="343"/>
      <c r="L1284" s="344"/>
      <c r="M1284" s="38" t="s">
        <v>5729</v>
      </c>
      <c r="N1284" s="552" t="s">
        <v>1902</v>
      </c>
      <c r="O1284" s="104" t="s">
        <v>2926</v>
      </c>
      <c r="P1284" s="580" t="s">
        <v>1985</v>
      </c>
      <c r="Q1284" s="587">
        <v>43357</v>
      </c>
      <c r="R1284" s="582" t="s">
        <v>5329</v>
      </c>
      <c r="S1284" s="452" t="s">
        <v>5214</v>
      </c>
      <c r="T1284" s="349"/>
      <c r="U1284" s="349"/>
      <c r="V1284" s="349"/>
      <c r="W1284" s="351"/>
      <c r="X1284" s="352"/>
      <c r="Y1284" s="353"/>
      <c r="AA1284" s="63"/>
      <c r="AC1284" s="104"/>
    </row>
    <row r="1285" spans="1:29" ht="114.75" customHeight="1" x14ac:dyDescent="0.25">
      <c r="A1285" s="325">
        <v>1282</v>
      </c>
      <c r="B1285" s="340" t="s">
        <v>1485</v>
      </c>
      <c r="C1285" s="340" t="s">
        <v>1837</v>
      </c>
      <c r="D1285" s="340" t="s">
        <v>1837</v>
      </c>
      <c r="E1285" s="325" t="s">
        <v>1827</v>
      </c>
      <c r="F1285" s="372" t="s">
        <v>5672</v>
      </c>
      <c r="G1285" s="361" t="s">
        <v>1098</v>
      </c>
      <c r="H1285" s="354"/>
      <c r="I1285" s="354"/>
      <c r="J1285" s="354" t="s">
        <v>46</v>
      </c>
      <c r="K1285" s="343"/>
      <c r="L1285" s="344"/>
      <c r="M1285" s="38" t="s">
        <v>5729</v>
      </c>
      <c r="N1285" s="552" t="s">
        <v>3250</v>
      </c>
      <c r="O1285" s="104" t="s">
        <v>3267</v>
      </c>
      <c r="P1285" s="580" t="s">
        <v>4455</v>
      </c>
      <c r="Q1285" s="587">
        <v>43357</v>
      </c>
      <c r="R1285" s="582" t="s">
        <v>5327</v>
      </c>
      <c r="S1285" s="452" t="s">
        <v>5214</v>
      </c>
      <c r="T1285" s="349"/>
      <c r="U1285" s="349"/>
      <c r="V1285" s="349"/>
      <c r="W1285" s="351"/>
      <c r="X1285" s="352"/>
      <c r="Y1285" s="353"/>
      <c r="AA1285" s="63"/>
      <c r="AC1285" s="104"/>
    </row>
    <row r="1286" spans="1:29" ht="120" customHeight="1" x14ac:dyDescent="0.25">
      <c r="A1286" s="325">
        <v>1283</v>
      </c>
      <c r="B1286" s="340" t="s">
        <v>1485</v>
      </c>
      <c r="C1286" s="340" t="s">
        <v>1837</v>
      </c>
      <c r="D1286" s="340" t="s">
        <v>1837</v>
      </c>
      <c r="E1286" s="325" t="s">
        <v>1827</v>
      </c>
      <c r="F1286" s="372" t="s">
        <v>5672</v>
      </c>
      <c r="G1286" s="361" t="s">
        <v>1119</v>
      </c>
      <c r="H1286" s="354" t="s">
        <v>1379</v>
      </c>
      <c r="I1286" s="354"/>
      <c r="J1286" s="354" t="s">
        <v>19</v>
      </c>
      <c r="K1286" s="343"/>
      <c r="L1286" s="344"/>
      <c r="M1286" s="38" t="s">
        <v>5729</v>
      </c>
      <c r="N1286" s="552" t="s">
        <v>1902</v>
      </c>
      <c r="O1286" s="61" t="s">
        <v>3268</v>
      </c>
      <c r="P1286" s="580" t="s">
        <v>4455</v>
      </c>
      <c r="Q1286" s="587">
        <v>43441</v>
      </c>
      <c r="R1286" s="63" t="s">
        <v>5501</v>
      </c>
      <c r="S1286" s="452" t="s">
        <v>5214</v>
      </c>
      <c r="T1286" s="349"/>
      <c r="U1286" s="349"/>
      <c r="V1286" s="349"/>
      <c r="W1286" s="351"/>
      <c r="X1286" s="352"/>
      <c r="Y1286" s="353"/>
      <c r="AA1286" s="63"/>
      <c r="AC1286" s="104"/>
    </row>
    <row r="1287" spans="1:29" ht="38.25" customHeight="1" x14ac:dyDescent="0.25">
      <c r="A1287" s="325">
        <v>1284</v>
      </c>
      <c r="B1287" s="340" t="s">
        <v>1485</v>
      </c>
      <c r="C1287" s="340" t="s">
        <v>1837</v>
      </c>
      <c r="D1287" s="340" t="s">
        <v>1837</v>
      </c>
      <c r="E1287" s="325" t="s">
        <v>1827</v>
      </c>
      <c r="F1287" s="372" t="s">
        <v>5672</v>
      </c>
      <c r="G1287" s="361" t="s">
        <v>561</v>
      </c>
      <c r="H1287" s="354">
        <v>1.2</v>
      </c>
      <c r="I1287" s="354">
        <v>5</v>
      </c>
      <c r="J1287" s="354" t="s">
        <v>121</v>
      </c>
      <c r="K1287" s="434"/>
      <c r="L1287" s="434"/>
      <c r="M1287" s="38" t="s">
        <v>5729</v>
      </c>
      <c r="N1287" s="552" t="s">
        <v>1902</v>
      </c>
      <c r="O1287" s="104" t="s">
        <v>2926</v>
      </c>
      <c r="P1287" s="580" t="s">
        <v>4455</v>
      </c>
      <c r="Q1287" s="581"/>
      <c r="R1287" s="582" t="s">
        <v>4690</v>
      </c>
      <c r="S1287" s="452" t="s">
        <v>5214</v>
      </c>
      <c r="T1287" s="349"/>
      <c r="U1287" s="349"/>
      <c r="V1287" s="349"/>
      <c r="W1287" s="351"/>
      <c r="X1287" s="352"/>
      <c r="Y1287" s="353"/>
      <c r="AA1287" s="63"/>
      <c r="AC1287" s="104"/>
    </row>
    <row r="1288" spans="1:29" ht="75" customHeight="1" x14ac:dyDescent="0.25">
      <c r="A1288" s="325">
        <v>1285</v>
      </c>
      <c r="B1288" s="340" t="s">
        <v>1485</v>
      </c>
      <c r="C1288" s="340" t="s">
        <v>1837</v>
      </c>
      <c r="D1288" s="340" t="s">
        <v>1837</v>
      </c>
      <c r="E1288" s="325" t="s">
        <v>1827</v>
      </c>
      <c r="F1288" s="372" t="s">
        <v>5672</v>
      </c>
      <c r="G1288" s="361" t="s">
        <v>562</v>
      </c>
      <c r="H1288" s="354">
        <v>1.2</v>
      </c>
      <c r="I1288" s="354">
        <v>5</v>
      </c>
      <c r="J1288" s="354" t="s">
        <v>19</v>
      </c>
      <c r="K1288" s="450"/>
      <c r="L1288" s="434"/>
      <c r="M1288" s="38" t="s">
        <v>5729</v>
      </c>
      <c r="N1288" s="552" t="s">
        <v>1902</v>
      </c>
      <c r="O1288" s="61" t="s">
        <v>3269</v>
      </c>
      <c r="P1288" s="580" t="s">
        <v>1985</v>
      </c>
      <c r="Q1288" s="587">
        <v>43441</v>
      </c>
      <c r="R1288" s="63" t="s">
        <v>5503</v>
      </c>
      <c r="S1288" s="452" t="s">
        <v>5214</v>
      </c>
      <c r="T1288" s="349"/>
      <c r="U1288" s="349"/>
      <c r="V1288" s="349"/>
      <c r="W1288" s="351"/>
      <c r="X1288" s="352"/>
      <c r="Y1288" s="353"/>
      <c r="AA1288" s="63"/>
      <c r="AC1288" s="104"/>
    </row>
    <row r="1289" spans="1:29" ht="127.5" customHeight="1" x14ac:dyDescent="0.25">
      <c r="A1289" s="325">
        <v>1286</v>
      </c>
      <c r="B1289" s="340" t="s">
        <v>1485</v>
      </c>
      <c r="C1289" s="340" t="s">
        <v>1837</v>
      </c>
      <c r="D1289" s="340" t="s">
        <v>1837</v>
      </c>
      <c r="E1289" s="325" t="s">
        <v>1827</v>
      </c>
      <c r="F1289" s="372" t="s">
        <v>5672</v>
      </c>
      <c r="G1289" s="361" t="s">
        <v>563</v>
      </c>
      <c r="H1289" s="354">
        <v>1.2</v>
      </c>
      <c r="I1289" s="354">
        <v>5</v>
      </c>
      <c r="J1289" s="354" t="s">
        <v>46</v>
      </c>
      <c r="K1289" s="450"/>
      <c r="L1289" s="434"/>
      <c r="M1289" s="38" t="s">
        <v>5729</v>
      </c>
      <c r="N1289" s="552" t="s">
        <v>3250</v>
      </c>
      <c r="O1289" s="104" t="s">
        <v>3270</v>
      </c>
      <c r="P1289" s="580" t="s">
        <v>1985</v>
      </c>
      <c r="Q1289" s="581"/>
      <c r="R1289" s="582"/>
      <c r="S1289" s="452" t="s">
        <v>5214</v>
      </c>
      <c r="T1289" s="349"/>
      <c r="U1289" s="349"/>
      <c r="V1289" s="349"/>
      <c r="W1289" s="351"/>
      <c r="X1289" s="352"/>
      <c r="Y1289" s="353"/>
      <c r="Z1289" s="325" t="s">
        <v>1521</v>
      </c>
      <c r="AA1289" s="63"/>
      <c r="AC1289" s="104"/>
    </row>
    <row r="1290" spans="1:29" ht="75" customHeight="1" x14ac:dyDescent="0.25">
      <c r="A1290" s="325">
        <v>1287</v>
      </c>
      <c r="B1290" s="340" t="s">
        <v>1485</v>
      </c>
      <c r="C1290" s="340" t="s">
        <v>1837</v>
      </c>
      <c r="D1290" s="340" t="s">
        <v>1837</v>
      </c>
      <c r="E1290" s="325" t="s">
        <v>1827</v>
      </c>
      <c r="F1290" s="372" t="s">
        <v>5672</v>
      </c>
      <c r="G1290" s="361" t="s">
        <v>565</v>
      </c>
      <c r="H1290" s="354" t="s">
        <v>1380</v>
      </c>
      <c r="I1290" s="354">
        <v>18</v>
      </c>
      <c r="J1290" s="354" t="s">
        <v>19</v>
      </c>
      <c r="K1290" s="450"/>
      <c r="L1290" s="434"/>
      <c r="M1290" s="38" t="s">
        <v>5729</v>
      </c>
      <c r="N1290" s="552" t="s">
        <v>1902</v>
      </c>
      <c r="O1290" s="61" t="s">
        <v>3271</v>
      </c>
      <c r="P1290" s="580" t="s">
        <v>3618</v>
      </c>
      <c r="Q1290" s="587">
        <v>43441</v>
      </c>
      <c r="R1290" s="63" t="s">
        <v>5494</v>
      </c>
      <c r="S1290" s="452" t="s">
        <v>5214</v>
      </c>
      <c r="T1290" s="349"/>
      <c r="U1290" s="349"/>
      <c r="V1290" s="349"/>
      <c r="W1290" s="351"/>
      <c r="X1290" s="352"/>
      <c r="Y1290" s="353"/>
      <c r="AA1290" s="63"/>
      <c r="AC1290" s="104"/>
    </row>
    <row r="1291" spans="1:29" ht="63.75" customHeight="1" x14ac:dyDescent="0.25">
      <c r="A1291" s="325">
        <v>1288</v>
      </c>
      <c r="B1291" s="340" t="s">
        <v>1485</v>
      </c>
      <c r="C1291" s="340" t="s">
        <v>1837</v>
      </c>
      <c r="D1291" s="340" t="s">
        <v>1837</v>
      </c>
      <c r="E1291" s="325" t="s">
        <v>1827</v>
      </c>
      <c r="F1291" s="372" t="s">
        <v>5673</v>
      </c>
      <c r="G1291" s="361" t="s">
        <v>1095</v>
      </c>
      <c r="H1291" s="354" t="s">
        <v>1381</v>
      </c>
      <c r="I1291" s="354">
        <v>5</v>
      </c>
      <c r="J1291" s="354" t="s">
        <v>46</v>
      </c>
      <c r="K1291" s="344"/>
      <c r="L1291" s="344"/>
      <c r="M1291" s="38" t="s">
        <v>5729</v>
      </c>
      <c r="N1291" s="560" t="s">
        <v>1902</v>
      </c>
      <c r="O1291" s="272" t="s">
        <v>1875</v>
      </c>
      <c r="P1291" s="580" t="s">
        <v>1985</v>
      </c>
      <c r="Q1291" s="581"/>
      <c r="R1291" s="582"/>
      <c r="S1291" s="452" t="s">
        <v>5214</v>
      </c>
      <c r="T1291" s="367"/>
      <c r="U1291" s="367"/>
      <c r="V1291" s="367"/>
      <c r="W1291" s="368"/>
      <c r="X1291" s="365"/>
      <c r="Y1291" s="366"/>
      <c r="Z1291" s="325" t="s">
        <v>1521</v>
      </c>
      <c r="AA1291" s="63"/>
      <c r="AC1291" s="272"/>
    </row>
    <row r="1292" spans="1:29" ht="60" customHeight="1" x14ac:dyDescent="0.25">
      <c r="A1292" s="325">
        <v>1289</v>
      </c>
      <c r="B1292" s="340" t="s">
        <v>1485</v>
      </c>
      <c r="C1292" s="340" t="s">
        <v>1837</v>
      </c>
      <c r="D1292" s="340" t="s">
        <v>1837</v>
      </c>
      <c r="E1292" s="325" t="s">
        <v>1827</v>
      </c>
      <c r="F1292" s="372" t="s">
        <v>5673</v>
      </c>
      <c r="G1292" s="361" t="s">
        <v>1097</v>
      </c>
      <c r="H1292" s="354" t="s">
        <v>1381</v>
      </c>
      <c r="I1292" s="354">
        <v>5</v>
      </c>
      <c r="J1292" s="354" t="s">
        <v>46</v>
      </c>
      <c r="K1292" s="343"/>
      <c r="L1292" s="344"/>
      <c r="M1292" s="38" t="s">
        <v>5729</v>
      </c>
      <c r="N1292" s="560" t="s">
        <v>1902</v>
      </c>
      <c r="O1292" s="104" t="s">
        <v>3272</v>
      </c>
      <c r="P1292" s="580" t="s">
        <v>4455</v>
      </c>
      <c r="Q1292" s="587">
        <v>43357</v>
      </c>
      <c r="R1292" s="582" t="s">
        <v>5330</v>
      </c>
      <c r="S1292" s="452" t="s">
        <v>5214</v>
      </c>
      <c r="T1292" s="349"/>
      <c r="U1292" s="349"/>
      <c r="V1292" s="349"/>
      <c r="W1292" s="351"/>
      <c r="X1292" s="352"/>
      <c r="Y1292" s="353"/>
      <c r="AA1292" s="63"/>
      <c r="AC1292" s="104"/>
    </row>
    <row r="1293" spans="1:29" ht="60" customHeight="1" x14ac:dyDescent="0.25">
      <c r="A1293" s="325">
        <v>1290</v>
      </c>
      <c r="B1293" s="340" t="s">
        <v>1485</v>
      </c>
      <c r="C1293" s="340" t="s">
        <v>1837</v>
      </c>
      <c r="D1293" s="340" t="s">
        <v>1837</v>
      </c>
      <c r="E1293" s="325" t="s">
        <v>1827</v>
      </c>
      <c r="F1293" s="372" t="s">
        <v>5673</v>
      </c>
      <c r="G1293" s="361" t="s">
        <v>1098</v>
      </c>
      <c r="H1293" s="354" t="s">
        <v>1381</v>
      </c>
      <c r="I1293" s="354">
        <v>5</v>
      </c>
      <c r="J1293" s="354" t="s">
        <v>46</v>
      </c>
      <c r="K1293" s="343"/>
      <c r="L1293" s="344"/>
      <c r="M1293" s="38" t="s">
        <v>5729</v>
      </c>
      <c r="N1293" s="560" t="s">
        <v>1902</v>
      </c>
      <c r="O1293" s="104" t="s">
        <v>3273</v>
      </c>
      <c r="P1293" s="580" t="s">
        <v>1985</v>
      </c>
      <c r="Q1293" s="581"/>
      <c r="R1293" s="582"/>
      <c r="S1293" s="452" t="s">
        <v>5214</v>
      </c>
      <c r="T1293" s="349"/>
      <c r="U1293" s="349"/>
      <c r="V1293" s="349"/>
      <c r="W1293" s="351"/>
      <c r="X1293" s="352"/>
      <c r="Y1293" s="353"/>
      <c r="Z1293" s="325" t="s">
        <v>1521</v>
      </c>
      <c r="AA1293" s="63"/>
      <c r="AC1293" s="104"/>
    </row>
    <row r="1294" spans="1:29" ht="60" customHeight="1" x14ac:dyDescent="0.25">
      <c r="A1294" s="325">
        <v>1291</v>
      </c>
      <c r="B1294" s="340" t="s">
        <v>1485</v>
      </c>
      <c r="C1294" s="340" t="s">
        <v>1837</v>
      </c>
      <c r="D1294" s="340" t="s">
        <v>1837</v>
      </c>
      <c r="E1294" s="325" t="s">
        <v>1827</v>
      </c>
      <c r="F1294" s="372" t="s">
        <v>5673</v>
      </c>
      <c r="G1294" s="361" t="s">
        <v>1112</v>
      </c>
      <c r="H1294" s="354" t="s">
        <v>873</v>
      </c>
      <c r="I1294" s="354">
        <v>8</v>
      </c>
      <c r="J1294" s="354" t="s">
        <v>121</v>
      </c>
      <c r="K1294" s="343"/>
      <c r="L1294" s="344"/>
      <c r="M1294" s="38" t="s">
        <v>5729</v>
      </c>
      <c r="N1294" s="560" t="s">
        <v>1902</v>
      </c>
      <c r="O1294" s="104" t="s">
        <v>3274</v>
      </c>
      <c r="P1294" s="580" t="s">
        <v>4455</v>
      </c>
      <c r="Q1294" s="587">
        <v>43357</v>
      </c>
      <c r="R1294" s="582" t="s">
        <v>5330</v>
      </c>
      <c r="S1294" s="452" t="s">
        <v>5214</v>
      </c>
      <c r="T1294" s="349"/>
      <c r="U1294" s="349"/>
      <c r="V1294" s="349"/>
      <c r="W1294" s="351"/>
      <c r="X1294" s="352"/>
      <c r="Y1294" s="353"/>
      <c r="AA1294" s="63"/>
      <c r="AC1294" s="104"/>
    </row>
    <row r="1295" spans="1:29" ht="60" customHeight="1" x14ac:dyDescent="0.25">
      <c r="A1295" s="325">
        <v>1292</v>
      </c>
      <c r="B1295" s="340" t="s">
        <v>1485</v>
      </c>
      <c r="C1295" s="340" t="s">
        <v>1837</v>
      </c>
      <c r="D1295" s="340" t="s">
        <v>1837</v>
      </c>
      <c r="E1295" s="325" t="s">
        <v>1827</v>
      </c>
      <c r="F1295" s="372" t="s">
        <v>5673</v>
      </c>
      <c r="G1295" s="361" t="s">
        <v>1116</v>
      </c>
      <c r="H1295" s="354" t="s">
        <v>875</v>
      </c>
      <c r="I1295" s="354">
        <v>9</v>
      </c>
      <c r="J1295" s="354" t="s">
        <v>121</v>
      </c>
      <c r="K1295" s="343"/>
      <c r="L1295" s="344"/>
      <c r="M1295" s="38" t="s">
        <v>5729</v>
      </c>
      <c r="N1295" s="560" t="s">
        <v>1902</v>
      </c>
      <c r="O1295" s="132" t="s">
        <v>3275</v>
      </c>
      <c r="P1295" s="580" t="s">
        <v>1985</v>
      </c>
      <c r="Q1295" s="587">
        <v>43357</v>
      </c>
      <c r="R1295" s="582" t="s">
        <v>5329</v>
      </c>
      <c r="S1295" s="452" t="s">
        <v>5214</v>
      </c>
      <c r="T1295" s="349"/>
      <c r="U1295" s="349"/>
      <c r="V1295" s="349"/>
      <c r="W1295" s="351"/>
      <c r="X1295" s="352"/>
      <c r="Y1295" s="353"/>
      <c r="AA1295" s="63"/>
      <c r="AC1295" s="132"/>
    </row>
    <row r="1296" spans="1:29" ht="60" customHeight="1" x14ac:dyDescent="0.25">
      <c r="A1296" s="325">
        <v>1293</v>
      </c>
      <c r="B1296" s="340" t="s">
        <v>1485</v>
      </c>
      <c r="C1296" s="340" t="s">
        <v>1837</v>
      </c>
      <c r="D1296" s="340" t="s">
        <v>1837</v>
      </c>
      <c r="E1296" s="325" t="s">
        <v>1827</v>
      </c>
      <c r="F1296" s="372" t="s">
        <v>5673</v>
      </c>
      <c r="G1296" s="361" t="s">
        <v>1100</v>
      </c>
      <c r="H1296" s="354" t="s">
        <v>1382</v>
      </c>
      <c r="I1296" s="354">
        <v>9</v>
      </c>
      <c r="J1296" s="354" t="s">
        <v>121</v>
      </c>
      <c r="K1296" s="343"/>
      <c r="L1296" s="344"/>
      <c r="M1296" s="38" t="s">
        <v>5729</v>
      </c>
      <c r="N1296" s="560" t="s">
        <v>1902</v>
      </c>
      <c r="O1296" s="104" t="s">
        <v>3276</v>
      </c>
      <c r="P1296" s="580" t="s">
        <v>4455</v>
      </c>
      <c r="Q1296" s="587">
        <v>43357</v>
      </c>
      <c r="R1296" s="582" t="s">
        <v>5331</v>
      </c>
      <c r="S1296" s="452" t="s">
        <v>5214</v>
      </c>
      <c r="T1296" s="349"/>
      <c r="U1296" s="349"/>
      <c r="V1296" s="349"/>
      <c r="W1296" s="351"/>
      <c r="X1296" s="352"/>
      <c r="Y1296" s="353"/>
      <c r="AA1296" s="63"/>
      <c r="AC1296" s="104"/>
    </row>
    <row r="1297" spans="1:29" ht="76.5" customHeight="1" x14ac:dyDescent="0.25">
      <c r="A1297" s="325">
        <v>1294</v>
      </c>
      <c r="B1297" s="340" t="s">
        <v>1485</v>
      </c>
      <c r="C1297" s="340" t="s">
        <v>1837</v>
      </c>
      <c r="D1297" s="340" t="s">
        <v>1837</v>
      </c>
      <c r="E1297" s="325" t="s">
        <v>1827</v>
      </c>
      <c r="F1297" s="372" t="s">
        <v>5673</v>
      </c>
      <c r="G1297" s="361" t="s">
        <v>1113</v>
      </c>
      <c r="H1297" s="354"/>
      <c r="I1297" s="354">
        <v>9</v>
      </c>
      <c r="J1297" s="354" t="s">
        <v>19</v>
      </c>
      <c r="K1297" s="343"/>
      <c r="L1297" s="344"/>
      <c r="M1297" s="38" t="s">
        <v>5729</v>
      </c>
      <c r="N1297" s="560" t="s">
        <v>1902</v>
      </c>
      <c r="O1297" s="61" t="s">
        <v>3277</v>
      </c>
      <c r="P1297" s="580" t="s">
        <v>4455</v>
      </c>
      <c r="Q1297" s="587">
        <v>43441</v>
      </c>
      <c r="R1297" s="63" t="s">
        <v>5501</v>
      </c>
      <c r="S1297" s="452" t="s">
        <v>5214</v>
      </c>
      <c r="T1297" s="349"/>
      <c r="U1297" s="349"/>
      <c r="V1297" s="349"/>
      <c r="W1297" s="351"/>
      <c r="X1297" s="352"/>
      <c r="Y1297" s="353"/>
      <c r="AA1297" s="63"/>
      <c r="AC1297" s="104"/>
    </row>
    <row r="1298" spans="1:29" ht="60" customHeight="1" x14ac:dyDescent="0.25">
      <c r="A1298" s="325">
        <v>1295</v>
      </c>
      <c r="B1298" s="340" t="s">
        <v>1485</v>
      </c>
      <c r="C1298" s="340" t="s">
        <v>1837</v>
      </c>
      <c r="D1298" s="340" t="s">
        <v>1837</v>
      </c>
      <c r="E1298" s="325" t="s">
        <v>1827</v>
      </c>
      <c r="F1298" s="372" t="s">
        <v>5673</v>
      </c>
      <c r="G1298" s="361" t="s">
        <v>1128</v>
      </c>
      <c r="H1298" s="354" t="s">
        <v>1383</v>
      </c>
      <c r="I1298" s="354">
        <v>11</v>
      </c>
      <c r="J1298" s="354" t="s">
        <v>19</v>
      </c>
      <c r="K1298" s="343"/>
      <c r="L1298" s="344"/>
      <c r="M1298" s="38" t="s">
        <v>5729</v>
      </c>
      <c r="N1298" s="560" t="s">
        <v>1902</v>
      </c>
      <c r="O1298" s="61" t="s">
        <v>3278</v>
      </c>
      <c r="P1298" s="580" t="s">
        <v>3618</v>
      </c>
      <c r="Q1298" s="587">
        <v>43441</v>
      </c>
      <c r="R1298" s="63" t="s">
        <v>5494</v>
      </c>
      <c r="S1298" s="452" t="s">
        <v>5214</v>
      </c>
      <c r="T1298" s="349"/>
      <c r="U1298" s="349"/>
      <c r="V1298" s="349"/>
      <c r="W1298" s="351"/>
      <c r="X1298" s="352"/>
      <c r="Y1298" s="353"/>
      <c r="AA1298" s="63"/>
      <c r="AC1298" s="104"/>
    </row>
    <row r="1299" spans="1:29" ht="60" customHeight="1" x14ac:dyDescent="0.25">
      <c r="A1299" s="325">
        <v>1296</v>
      </c>
      <c r="B1299" s="340" t="s">
        <v>1485</v>
      </c>
      <c r="C1299" s="340" t="s">
        <v>1837</v>
      </c>
      <c r="D1299" s="340" t="s">
        <v>1837</v>
      </c>
      <c r="E1299" s="325" t="s">
        <v>1827</v>
      </c>
      <c r="F1299" s="372" t="s">
        <v>5673</v>
      </c>
      <c r="G1299" s="361" t="s">
        <v>1133</v>
      </c>
      <c r="H1299" s="354" t="s">
        <v>1295</v>
      </c>
      <c r="I1299" s="354">
        <v>12</v>
      </c>
      <c r="J1299" s="354" t="s">
        <v>121</v>
      </c>
      <c r="K1299" s="343"/>
      <c r="L1299" s="344"/>
      <c r="M1299" s="38" t="s">
        <v>5729</v>
      </c>
      <c r="N1299" s="560" t="s">
        <v>1902</v>
      </c>
      <c r="O1299" s="104" t="s">
        <v>3279</v>
      </c>
      <c r="P1299" s="580" t="s">
        <v>4455</v>
      </c>
      <c r="Q1299" s="587">
        <v>43357</v>
      </c>
      <c r="R1299" s="582" t="s">
        <v>5330</v>
      </c>
      <c r="S1299" s="452" t="s">
        <v>5214</v>
      </c>
      <c r="T1299" s="349"/>
      <c r="U1299" s="349"/>
      <c r="V1299" s="349"/>
      <c r="W1299" s="351"/>
      <c r="X1299" s="352"/>
      <c r="Y1299" s="353"/>
      <c r="AA1299" s="63"/>
      <c r="AC1299" s="104"/>
    </row>
    <row r="1300" spans="1:29" ht="60" customHeight="1" x14ac:dyDescent="0.25">
      <c r="A1300" s="325">
        <v>1297</v>
      </c>
      <c r="B1300" s="340" t="s">
        <v>1485</v>
      </c>
      <c r="C1300" s="340" t="s">
        <v>1837</v>
      </c>
      <c r="D1300" s="340" t="s">
        <v>1837</v>
      </c>
      <c r="E1300" s="325" t="s">
        <v>1827</v>
      </c>
      <c r="F1300" s="372" t="s">
        <v>5673</v>
      </c>
      <c r="G1300" s="361" t="s">
        <v>1102</v>
      </c>
      <c r="H1300" s="354" t="s">
        <v>1295</v>
      </c>
      <c r="I1300" s="354">
        <v>13</v>
      </c>
      <c r="J1300" s="354" t="s">
        <v>46</v>
      </c>
      <c r="K1300" s="343"/>
      <c r="L1300" s="344"/>
      <c r="M1300" s="38" t="s">
        <v>5729</v>
      </c>
      <c r="N1300" s="560" t="s">
        <v>1902</v>
      </c>
      <c r="O1300" s="104" t="s">
        <v>3280</v>
      </c>
      <c r="P1300" s="580" t="s">
        <v>1985</v>
      </c>
      <c r="Q1300" s="581"/>
      <c r="R1300" s="582"/>
      <c r="S1300" s="452" t="s">
        <v>5214</v>
      </c>
      <c r="T1300" s="349"/>
      <c r="U1300" s="349"/>
      <c r="V1300" s="349"/>
      <c r="W1300" s="351"/>
      <c r="X1300" s="352"/>
      <c r="Y1300" s="353"/>
      <c r="Z1300" s="325" t="s">
        <v>1521</v>
      </c>
      <c r="AA1300" s="63"/>
      <c r="AC1300" s="104"/>
    </row>
    <row r="1301" spans="1:29" ht="60" customHeight="1" x14ac:dyDescent="0.25">
      <c r="A1301" s="325">
        <v>1298</v>
      </c>
      <c r="B1301" s="340" t="s">
        <v>1485</v>
      </c>
      <c r="C1301" s="340" t="s">
        <v>1837</v>
      </c>
      <c r="D1301" s="340" t="s">
        <v>1837</v>
      </c>
      <c r="E1301" s="325" t="s">
        <v>1827</v>
      </c>
      <c r="F1301" s="372" t="s">
        <v>5673</v>
      </c>
      <c r="G1301" s="361" t="s">
        <v>1104</v>
      </c>
      <c r="H1301" s="354" t="s">
        <v>297</v>
      </c>
      <c r="I1301" s="354">
        <v>18</v>
      </c>
      <c r="J1301" s="354" t="s">
        <v>121</v>
      </c>
      <c r="K1301" s="343"/>
      <c r="L1301" s="344"/>
      <c r="M1301" s="38" t="s">
        <v>5729</v>
      </c>
      <c r="N1301" s="560" t="s">
        <v>1902</v>
      </c>
      <c r="O1301" s="104" t="s">
        <v>3281</v>
      </c>
      <c r="P1301" s="580" t="s">
        <v>4455</v>
      </c>
      <c r="Q1301" s="587">
        <v>43357</v>
      </c>
      <c r="R1301" s="53" t="s">
        <v>5330</v>
      </c>
      <c r="S1301" s="452" t="s">
        <v>5214</v>
      </c>
      <c r="T1301" s="349"/>
      <c r="U1301" s="349"/>
      <c r="V1301" s="349"/>
      <c r="W1301" s="351"/>
      <c r="X1301" s="352"/>
      <c r="Y1301" s="353" t="s">
        <v>1521</v>
      </c>
      <c r="AA1301" s="63"/>
      <c r="AC1301" s="104"/>
    </row>
    <row r="1302" spans="1:29" ht="120" customHeight="1" x14ac:dyDescent="0.25">
      <c r="A1302" s="325">
        <v>1299</v>
      </c>
      <c r="B1302" s="340" t="s">
        <v>1485</v>
      </c>
      <c r="C1302" s="340" t="s">
        <v>1837</v>
      </c>
      <c r="D1302" s="340" t="s">
        <v>1837</v>
      </c>
      <c r="E1302" s="325" t="s">
        <v>1827</v>
      </c>
      <c r="F1302" s="372" t="s">
        <v>5673</v>
      </c>
      <c r="G1302" s="361" t="s">
        <v>1117</v>
      </c>
      <c r="H1302" s="354" t="s">
        <v>162</v>
      </c>
      <c r="I1302" s="354">
        <v>19</v>
      </c>
      <c r="J1302" s="354" t="s">
        <v>19</v>
      </c>
      <c r="K1302" s="343"/>
      <c r="L1302" s="344"/>
      <c r="M1302" s="38" t="s">
        <v>5729</v>
      </c>
      <c r="N1302" s="560" t="s">
        <v>1902</v>
      </c>
      <c r="O1302" s="61" t="s">
        <v>3282</v>
      </c>
      <c r="P1302" s="580" t="s">
        <v>4455</v>
      </c>
      <c r="Q1302" s="587">
        <v>43441</v>
      </c>
      <c r="R1302" s="63" t="s">
        <v>5504</v>
      </c>
      <c r="S1302" s="452" t="s">
        <v>5214</v>
      </c>
      <c r="T1302" s="349"/>
      <c r="U1302" s="349"/>
      <c r="V1302" s="349"/>
      <c r="W1302" s="351"/>
      <c r="X1302" s="352"/>
      <c r="Y1302" s="353"/>
      <c r="AA1302" s="63"/>
      <c r="AC1302" s="104"/>
    </row>
    <row r="1303" spans="1:29" ht="60" customHeight="1" x14ac:dyDescent="0.25">
      <c r="A1303" s="325">
        <v>1300</v>
      </c>
      <c r="B1303" s="340" t="s">
        <v>1485</v>
      </c>
      <c r="C1303" s="340" t="s">
        <v>1837</v>
      </c>
      <c r="D1303" s="340" t="s">
        <v>1837</v>
      </c>
      <c r="E1303" s="325" t="s">
        <v>1827</v>
      </c>
      <c r="F1303" s="372" t="s">
        <v>5673</v>
      </c>
      <c r="G1303" s="361" t="s">
        <v>1106</v>
      </c>
      <c r="H1303" s="354" t="s">
        <v>162</v>
      </c>
      <c r="I1303" s="354">
        <v>20</v>
      </c>
      <c r="J1303" s="354" t="s">
        <v>46</v>
      </c>
      <c r="K1303" s="343"/>
      <c r="L1303" s="344"/>
      <c r="M1303" s="38" t="s">
        <v>5729</v>
      </c>
      <c r="N1303" s="560" t="s">
        <v>1902</v>
      </c>
      <c r="O1303" s="104" t="s">
        <v>3283</v>
      </c>
      <c r="P1303" s="580" t="s">
        <v>1985</v>
      </c>
      <c r="Q1303" s="581"/>
      <c r="R1303" s="582"/>
      <c r="S1303" s="452" t="s">
        <v>5214</v>
      </c>
      <c r="T1303" s="349"/>
      <c r="U1303" s="349"/>
      <c r="V1303" s="349"/>
      <c r="W1303" s="351"/>
      <c r="X1303" s="352"/>
      <c r="Y1303" s="353"/>
      <c r="Z1303" s="325" t="s">
        <v>1521</v>
      </c>
      <c r="AA1303" s="63"/>
      <c r="AC1303" s="104"/>
    </row>
    <row r="1304" spans="1:29" ht="60" customHeight="1" x14ac:dyDescent="0.25">
      <c r="A1304" s="325">
        <v>1301</v>
      </c>
      <c r="B1304" s="340" t="s">
        <v>1485</v>
      </c>
      <c r="C1304" s="340" t="s">
        <v>1837</v>
      </c>
      <c r="D1304" s="340" t="s">
        <v>1837</v>
      </c>
      <c r="E1304" s="325" t="s">
        <v>1827</v>
      </c>
      <c r="F1304" s="372" t="s">
        <v>5673</v>
      </c>
      <c r="G1304" s="361" t="s">
        <v>1108</v>
      </c>
      <c r="H1304" s="354" t="s">
        <v>456</v>
      </c>
      <c r="I1304" s="354">
        <v>23</v>
      </c>
      <c r="J1304" s="354" t="s">
        <v>121</v>
      </c>
      <c r="K1304" s="343"/>
      <c r="L1304" s="344"/>
      <c r="M1304" s="38" t="s">
        <v>5729</v>
      </c>
      <c r="N1304" s="560" t="s">
        <v>1902</v>
      </c>
      <c r="O1304" s="104" t="s">
        <v>3284</v>
      </c>
      <c r="P1304" s="580" t="s">
        <v>4455</v>
      </c>
      <c r="Q1304" s="587">
        <v>43357</v>
      </c>
      <c r="R1304" s="582" t="s">
        <v>5330</v>
      </c>
      <c r="S1304" s="452" t="s">
        <v>5214</v>
      </c>
      <c r="T1304" s="349"/>
      <c r="U1304" s="349"/>
      <c r="V1304" s="349"/>
      <c r="W1304" s="351"/>
      <c r="X1304" s="352"/>
      <c r="Y1304" s="353"/>
      <c r="AA1304" s="63"/>
      <c r="AC1304" s="104"/>
    </row>
    <row r="1305" spans="1:29" ht="216.75" customHeight="1" x14ac:dyDescent="0.25">
      <c r="A1305" s="325">
        <v>1302</v>
      </c>
      <c r="B1305" s="340" t="s">
        <v>1485</v>
      </c>
      <c r="C1305" s="340" t="s">
        <v>1837</v>
      </c>
      <c r="D1305" s="340" t="s">
        <v>1837</v>
      </c>
      <c r="E1305" s="325" t="s">
        <v>1827</v>
      </c>
      <c r="F1305" s="77" t="s">
        <v>5674</v>
      </c>
      <c r="G1305" s="596" t="s">
        <v>1114</v>
      </c>
      <c r="H1305" s="434" t="s">
        <v>559</v>
      </c>
      <c r="I1305" s="434">
        <v>0</v>
      </c>
      <c r="J1305" s="586" t="s">
        <v>19</v>
      </c>
      <c r="K1305" s="344"/>
      <c r="L1305" s="344"/>
      <c r="M1305" s="38" t="s">
        <v>5729</v>
      </c>
      <c r="N1305" s="553" t="s">
        <v>3250</v>
      </c>
      <c r="O1305" s="108" t="s">
        <v>3251</v>
      </c>
      <c r="P1305" s="583" t="s">
        <v>4455</v>
      </c>
      <c r="Q1305" s="588"/>
      <c r="R1305" s="589" t="s">
        <v>5074</v>
      </c>
      <c r="S1305" s="369" t="s">
        <v>5214</v>
      </c>
      <c r="T1305" s="359"/>
      <c r="U1305" s="359"/>
      <c r="V1305" s="359"/>
      <c r="W1305" s="364"/>
      <c r="X1305" s="365"/>
      <c r="Y1305" s="366"/>
      <c r="AA1305" s="63"/>
      <c r="AC1305" s="597"/>
    </row>
    <row r="1306" spans="1:29" ht="192.75" customHeight="1" x14ac:dyDescent="0.25">
      <c r="A1306" s="325">
        <v>1303</v>
      </c>
      <c r="B1306" s="340" t="s">
        <v>1485</v>
      </c>
      <c r="C1306" s="340" t="s">
        <v>1837</v>
      </c>
      <c r="D1306" s="340" t="s">
        <v>1837</v>
      </c>
      <c r="E1306" s="325" t="s">
        <v>1827</v>
      </c>
      <c r="F1306" s="77" t="s">
        <v>5674</v>
      </c>
      <c r="G1306" s="361" t="s">
        <v>1327</v>
      </c>
      <c r="H1306" s="354" t="s">
        <v>153</v>
      </c>
      <c r="I1306" s="354">
        <v>7</v>
      </c>
      <c r="J1306" s="354" t="s">
        <v>19</v>
      </c>
      <c r="K1306" s="344"/>
      <c r="L1306" s="344"/>
      <c r="M1306" s="38" t="s">
        <v>5729</v>
      </c>
      <c r="N1306" s="552" t="s">
        <v>3250</v>
      </c>
      <c r="O1306" s="108" t="s">
        <v>3252</v>
      </c>
      <c r="P1306" s="583" t="s">
        <v>4455</v>
      </c>
      <c r="Q1306" s="588"/>
      <c r="R1306" s="589" t="s">
        <v>5075</v>
      </c>
      <c r="S1306" s="348" t="s">
        <v>5214</v>
      </c>
      <c r="T1306" s="349"/>
      <c r="U1306" s="349"/>
      <c r="V1306" s="349"/>
      <c r="W1306" s="351"/>
      <c r="X1306" s="352"/>
      <c r="Y1306" s="353"/>
      <c r="AA1306" s="63"/>
      <c r="AC1306" s="597"/>
    </row>
    <row r="1307" spans="1:29" ht="216.75" customHeight="1" x14ac:dyDescent="0.25">
      <c r="A1307" s="325">
        <v>1304</v>
      </c>
      <c r="B1307" s="340" t="s">
        <v>1485</v>
      </c>
      <c r="C1307" s="340" t="s">
        <v>1837</v>
      </c>
      <c r="D1307" s="340" t="s">
        <v>1837</v>
      </c>
      <c r="E1307" s="325" t="s">
        <v>1827</v>
      </c>
      <c r="F1307" s="77" t="s">
        <v>5674</v>
      </c>
      <c r="G1307" s="361" t="s">
        <v>1311</v>
      </c>
      <c r="H1307" s="354" t="s">
        <v>153</v>
      </c>
      <c r="I1307" s="354">
        <v>7</v>
      </c>
      <c r="J1307" s="354" t="s">
        <v>19</v>
      </c>
      <c r="K1307" s="343"/>
      <c r="L1307" s="344"/>
      <c r="M1307" s="38" t="s">
        <v>5729</v>
      </c>
      <c r="N1307" s="553" t="s">
        <v>3250</v>
      </c>
      <c r="O1307" s="108" t="s">
        <v>3253</v>
      </c>
      <c r="P1307" s="583" t="s">
        <v>4455</v>
      </c>
      <c r="Q1307" s="588"/>
      <c r="R1307" s="589" t="s">
        <v>5076</v>
      </c>
      <c r="S1307" s="348" t="s">
        <v>5214</v>
      </c>
      <c r="T1307" s="359"/>
      <c r="U1307" s="359"/>
      <c r="V1307" s="359"/>
      <c r="W1307" s="364"/>
      <c r="X1307" s="365"/>
      <c r="Y1307" s="366"/>
      <c r="AA1307" s="63"/>
      <c r="AC1307" s="597"/>
    </row>
    <row r="1308" spans="1:29" ht="328.5" customHeight="1" x14ac:dyDescent="0.25">
      <c r="A1308" s="325">
        <v>1305</v>
      </c>
      <c r="B1308" s="340" t="s">
        <v>1485</v>
      </c>
      <c r="C1308" s="340" t="s">
        <v>1837</v>
      </c>
      <c r="D1308" s="340" t="s">
        <v>1837</v>
      </c>
      <c r="E1308" s="325" t="s">
        <v>1827</v>
      </c>
      <c r="F1308" s="77" t="s">
        <v>5674</v>
      </c>
      <c r="G1308" s="361" t="s">
        <v>1112</v>
      </c>
      <c r="H1308" s="434" t="s">
        <v>559</v>
      </c>
      <c r="I1308" s="354"/>
      <c r="J1308" s="354" t="s">
        <v>19</v>
      </c>
      <c r="K1308" s="344"/>
      <c r="L1308" s="344"/>
      <c r="M1308" s="38" t="s">
        <v>5729</v>
      </c>
      <c r="N1308" s="552" t="s">
        <v>1902</v>
      </c>
      <c r="O1308" s="108" t="s">
        <v>3245</v>
      </c>
      <c r="P1308" s="583" t="s">
        <v>4455</v>
      </c>
      <c r="Q1308" s="588"/>
      <c r="R1308" s="582" t="s">
        <v>5043</v>
      </c>
      <c r="S1308" s="348" t="s">
        <v>5214</v>
      </c>
      <c r="T1308" s="349"/>
      <c r="U1308" s="349"/>
      <c r="V1308" s="349"/>
      <c r="W1308" s="351"/>
      <c r="X1308" s="352"/>
      <c r="Y1308" s="353"/>
      <c r="AA1308" s="63"/>
      <c r="AC1308" s="597"/>
    </row>
    <row r="1309" spans="1:29" ht="216.75" customHeight="1" x14ac:dyDescent="0.25">
      <c r="A1309" s="325">
        <v>1306</v>
      </c>
      <c r="B1309" s="340" t="s">
        <v>1485</v>
      </c>
      <c r="C1309" s="340" t="s">
        <v>1837</v>
      </c>
      <c r="D1309" s="340" t="s">
        <v>1837</v>
      </c>
      <c r="E1309" s="325" t="s">
        <v>1827</v>
      </c>
      <c r="F1309" s="77" t="s">
        <v>5674</v>
      </c>
      <c r="G1309" s="361" t="s">
        <v>1113</v>
      </c>
      <c r="H1309" s="434" t="s">
        <v>559</v>
      </c>
      <c r="I1309" s="354"/>
      <c r="J1309" s="354" t="s">
        <v>19</v>
      </c>
      <c r="K1309" s="343"/>
      <c r="L1309" s="344"/>
      <c r="M1309" s="38" t="s">
        <v>5729</v>
      </c>
      <c r="N1309" s="552" t="s">
        <v>3250</v>
      </c>
      <c r="O1309" s="108" t="s">
        <v>3254</v>
      </c>
      <c r="P1309" s="583" t="s">
        <v>4455</v>
      </c>
      <c r="Q1309" s="588"/>
      <c r="R1309" s="589" t="s">
        <v>5077</v>
      </c>
      <c r="S1309" s="348" t="s">
        <v>5214</v>
      </c>
      <c r="T1309" s="349"/>
      <c r="U1309" s="349"/>
      <c r="V1309" s="349"/>
      <c r="W1309" s="351"/>
      <c r="X1309" s="352"/>
      <c r="Y1309" s="353"/>
      <c r="AA1309" s="63"/>
      <c r="AC1309" s="597"/>
    </row>
    <row r="1310" spans="1:29" ht="75" customHeight="1" x14ac:dyDescent="0.25">
      <c r="A1310" s="325">
        <v>1307</v>
      </c>
      <c r="B1310" s="340" t="s">
        <v>1837</v>
      </c>
      <c r="C1310" s="340" t="s">
        <v>1837</v>
      </c>
      <c r="D1310" s="340" t="s">
        <v>1485</v>
      </c>
      <c r="E1310" s="325" t="s">
        <v>1827</v>
      </c>
      <c r="F1310" s="372" t="s">
        <v>5675</v>
      </c>
      <c r="G1310" s="436" t="s">
        <v>1116</v>
      </c>
      <c r="H1310" s="399" t="s">
        <v>1384</v>
      </c>
      <c r="I1310" s="399">
        <v>12</v>
      </c>
      <c r="J1310" s="399" t="s">
        <v>36</v>
      </c>
      <c r="K1310" s="484"/>
      <c r="L1310" s="484"/>
      <c r="M1310" s="38" t="s">
        <v>5729</v>
      </c>
      <c r="N1310" s="96" t="s">
        <v>1902</v>
      </c>
      <c r="O1310" s="39" t="s">
        <v>3415</v>
      </c>
      <c r="P1310" s="580" t="s">
        <v>1985</v>
      </c>
      <c r="Q1310" s="587">
        <v>43357</v>
      </c>
      <c r="R1310" s="582" t="s">
        <v>5332</v>
      </c>
      <c r="S1310" s="348" t="str">
        <f>IF(OR(TAB_DJD2_FELIN[[#This Row],[Décision DGA]]="OK",TAB_DJD2_FELIN[[#This Row],[Décision DGA]]="AVPE"),"Réponse faite","")</f>
        <v>Réponse faite</v>
      </c>
      <c r="T1310" s="349"/>
      <c r="U1310" s="349"/>
      <c r="V1310" s="349"/>
      <c r="W1310" s="351"/>
      <c r="X1310" s="352"/>
      <c r="Y1310" s="353"/>
      <c r="AA1310" s="63"/>
      <c r="AC1310" s="39"/>
    </row>
    <row r="1311" spans="1:29" ht="45" customHeight="1" x14ac:dyDescent="0.25">
      <c r="A1311" s="325">
        <v>1308</v>
      </c>
      <c r="B1311" s="340" t="s">
        <v>1837</v>
      </c>
      <c r="C1311" s="340" t="s">
        <v>1485</v>
      </c>
      <c r="D1311" s="340" t="s">
        <v>1837</v>
      </c>
      <c r="E1311" s="325" t="s">
        <v>1827</v>
      </c>
      <c r="F1311" s="372" t="s">
        <v>5676</v>
      </c>
      <c r="G1311" s="361" t="s">
        <v>1327</v>
      </c>
      <c r="H1311" s="354" t="s">
        <v>418</v>
      </c>
      <c r="I1311" s="354">
        <v>5</v>
      </c>
      <c r="J1311" s="354" t="s">
        <v>19</v>
      </c>
      <c r="K1311" s="344"/>
      <c r="L1311" s="344"/>
      <c r="M1311" s="38" t="s">
        <v>5729</v>
      </c>
      <c r="N1311" s="96"/>
      <c r="O1311" s="605" t="s">
        <v>4458</v>
      </c>
      <c r="P1311" s="580" t="s">
        <v>1979</v>
      </c>
      <c r="Q1311" s="587">
        <v>43357</v>
      </c>
      <c r="R1311" s="582" t="s">
        <v>5333</v>
      </c>
      <c r="S1311" s="348" t="str">
        <f>IF(OR(TAB_DJD2_FELIN[[#This Row],[Décision DGA]]="OK",TAB_DJD2_FELIN[[#This Row],[Décision DGA]]="AVPE"),"Réponse faite","")</f>
        <v/>
      </c>
      <c r="T1311" s="349"/>
      <c r="U1311" s="349"/>
      <c r="V1311" s="349"/>
      <c r="W1311" s="351"/>
      <c r="X1311" s="352"/>
      <c r="Y1311" s="353"/>
      <c r="AA1311" s="63"/>
      <c r="AC1311" s="39"/>
    </row>
    <row r="1312" spans="1:29" ht="45" customHeight="1" x14ac:dyDescent="0.25">
      <c r="A1312" s="325">
        <v>1309</v>
      </c>
      <c r="B1312" s="340" t="s">
        <v>1837</v>
      </c>
      <c r="C1312" s="340" t="s">
        <v>1485</v>
      </c>
      <c r="D1312" s="340" t="s">
        <v>1837</v>
      </c>
      <c r="E1312" s="325" t="s">
        <v>1827</v>
      </c>
      <c r="F1312" s="372" t="s">
        <v>5676</v>
      </c>
      <c r="G1312" s="361" t="s">
        <v>1095</v>
      </c>
      <c r="H1312" s="354">
        <v>3</v>
      </c>
      <c r="I1312" s="354">
        <v>8</v>
      </c>
      <c r="J1312" s="354" t="s">
        <v>46</v>
      </c>
      <c r="K1312" s="343"/>
      <c r="L1312" s="344"/>
      <c r="M1312" s="38" t="s">
        <v>5729</v>
      </c>
      <c r="N1312" s="96"/>
      <c r="O1312" s="308"/>
      <c r="P1312" s="580" t="s">
        <v>1985</v>
      </c>
      <c r="Q1312" s="587">
        <v>43357</v>
      </c>
      <c r="R1312" s="582" t="s">
        <v>5334</v>
      </c>
      <c r="S1312" s="348" t="str">
        <f>IF(OR(TAB_DJD2_FELIN[[#This Row],[Décision DGA]]="OK",TAB_DJD2_FELIN[[#This Row],[Décision DGA]]="AVPE"),"Réponse faite","")</f>
        <v>Réponse faite</v>
      </c>
      <c r="T1312" s="349"/>
      <c r="U1312" s="349"/>
      <c r="V1312" s="349"/>
      <c r="W1312" s="351"/>
      <c r="X1312" s="352"/>
      <c r="Y1312" s="353"/>
      <c r="AA1312" s="63"/>
      <c r="AC1312" s="39"/>
    </row>
    <row r="1313" spans="1:29" ht="45" customHeight="1" x14ac:dyDescent="0.25">
      <c r="A1313" s="325">
        <v>1310</v>
      </c>
      <c r="B1313" s="340" t="s">
        <v>1837</v>
      </c>
      <c r="C1313" s="340" t="s">
        <v>1485</v>
      </c>
      <c r="D1313" s="340" t="s">
        <v>1837</v>
      </c>
      <c r="E1313" s="325" t="s">
        <v>1827</v>
      </c>
      <c r="F1313" s="372" t="s">
        <v>5676</v>
      </c>
      <c r="G1313" s="361" t="s">
        <v>1097</v>
      </c>
      <c r="H1313" s="354">
        <v>3</v>
      </c>
      <c r="I1313" s="354">
        <v>8</v>
      </c>
      <c r="J1313" s="354" t="s">
        <v>46</v>
      </c>
      <c r="K1313" s="343"/>
      <c r="L1313" s="344"/>
      <c r="M1313" s="38" t="s">
        <v>5729</v>
      </c>
      <c r="N1313" s="96"/>
      <c r="O1313" s="308"/>
      <c r="P1313" s="580" t="s">
        <v>1985</v>
      </c>
      <c r="Q1313" s="587">
        <v>43357</v>
      </c>
      <c r="R1313" s="582" t="s">
        <v>5334</v>
      </c>
      <c r="S1313" s="348" t="str">
        <f>IF(OR(TAB_DJD2_FELIN[[#This Row],[Décision DGA]]="OK",TAB_DJD2_FELIN[[#This Row],[Décision DGA]]="AVPE"),"Réponse faite","")</f>
        <v>Réponse faite</v>
      </c>
      <c r="T1313" s="349"/>
      <c r="U1313" s="349"/>
      <c r="V1313" s="349"/>
      <c r="W1313" s="351"/>
      <c r="X1313" s="352"/>
      <c r="Y1313" s="353"/>
      <c r="AA1313" s="63"/>
      <c r="AC1313" s="39"/>
    </row>
    <row r="1314" spans="1:29" ht="45" customHeight="1" x14ac:dyDescent="0.25">
      <c r="A1314" s="325">
        <v>1311</v>
      </c>
      <c r="B1314" s="340" t="s">
        <v>1837</v>
      </c>
      <c r="C1314" s="340" t="s">
        <v>1485</v>
      </c>
      <c r="D1314" s="340" t="s">
        <v>1837</v>
      </c>
      <c r="E1314" s="325" t="s">
        <v>1827</v>
      </c>
      <c r="F1314" s="372" t="s">
        <v>5676</v>
      </c>
      <c r="G1314" s="361" t="s">
        <v>1311</v>
      </c>
      <c r="H1314" s="354">
        <v>3</v>
      </c>
      <c r="I1314" s="354">
        <v>10</v>
      </c>
      <c r="J1314" s="354" t="s">
        <v>46</v>
      </c>
      <c r="K1314" s="343"/>
      <c r="L1314" s="344"/>
      <c r="M1314" s="38" t="s">
        <v>5729</v>
      </c>
      <c r="N1314" s="96"/>
      <c r="O1314" s="308"/>
      <c r="P1314" s="580" t="s">
        <v>4456</v>
      </c>
      <c r="Q1314" s="581"/>
      <c r="R1314" s="582" t="s">
        <v>4691</v>
      </c>
      <c r="S1314" s="348" t="str">
        <f>IF(OR(TAB_DJD2_FELIN[[#This Row],[Décision DGA]]="OK",TAB_DJD2_FELIN[[#This Row],[Décision DGA]]="AVPE"),"Réponse faite","")</f>
        <v/>
      </c>
      <c r="T1314" s="357"/>
      <c r="U1314" s="357"/>
      <c r="V1314" s="357"/>
      <c r="W1314" s="360"/>
      <c r="X1314" s="352"/>
      <c r="Y1314" s="353"/>
      <c r="AA1314" s="63"/>
      <c r="AC1314" s="39"/>
    </row>
    <row r="1315" spans="1:29" ht="45" customHeight="1" x14ac:dyDescent="0.25">
      <c r="A1315" s="325">
        <v>1312</v>
      </c>
      <c r="B1315" s="340" t="s">
        <v>1837</v>
      </c>
      <c r="C1315" s="340" t="s">
        <v>1485</v>
      </c>
      <c r="D1315" s="340" t="s">
        <v>1837</v>
      </c>
      <c r="E1315" s="325" t="s">
        <v>1827</v>
      </c>
      <c r="F1315" s="372" t="s">
        <v>5676</v>
      </c>
      <c r="G1315" s="361" t="s">
        <v>1312</v>
      </c>
      <c r="H1315" s="354">
        <v>4</v>
      </c>
      <c r="I1315" s="354">
        <v>11</v>
      </c>
      <c r="J1315" s="354" t="s">
        <v>19</v>
      </c>
      <c r="K1315" s="343"/>
      <c r="L1315" s="344"/>
      <c r="M1315" s="38" t="s">
        <v>5729</v>
      </c>
      <c r="N1315" s="96"/>
      <c r="O1315" s="605" t="s">
        <v>4458</v>
      </c>
      <c r="P1315" s="580" t="s">
        <v>4456</v>
      </c>
      <c r="Q1315" s="581"/>
      <c r="R1315" s="582" t="s">
        <v>4691</v>
      </c>
      <c r="S1315" s="348" t="str">
        <f>IF(OR(TAB_DJD2_FELIN[[#This Row],[Décision DGA]]="OK",TAB_DJD2_FELIN[[#This Row],[Décision DGA]]="AVPE"),"Réponse faite","")</f>
        <v/>
      </c>
      <c r="T1315" s="349"/>
      <c r="U1315" s="349"/>
      <c r="V1315" s="349"/>
      <c r="W1315" s="351"/>
      <c r="X1315" s="352"/>
      <c r="Y1315" s="353"/>
      <c r="AA1315" s="63"/>
      <c r="AC1315" s="39"/>
    </row>
    <row r="1316" spans="1:29" ht="165.75" customHeight="1" x14ac:dyDescent="0.25">
      <c r="A1316" s="325">
        <v>1313</v>
      </c>
      <c r="B1316" s="340" t="s">
        <v>1837</v>
      </c>
      <c r="C1316" s="340" t="s">
        <v>1485</v>
      </c>
      <c r="D1316" s="340" t="s">
        <v>1837</v>
      </c>
      <c r="E1316" s="325" t="s">
        <v>1827</v>
      </c>
      <c r="F1316" s="372" t="s">
        <v>5676</v>
      </c>
      <c r="G1316" s="361" t="s">
        <v>1313</v>
      </c>
      <c r="H1316" s="354" t="s">
        <v>904</v>
      </c>
      <c r="I1316" s="354">
        <v>13</v>
      </c>
      <c r="J1316" s="354" t="s">
        <v>19</v>
      </c>
      <c r="K1316" s="344"/>
      <c r="L1316" s="344"/>
      <c r="M1316" s="38" t="s">
        <v>5729</v>
      </c>
      <c r="N1316" s="362"/>
      <c r="O1316" s="605" t="s">
        <v>4458</v>
      </c>
      <c r="P1316" s="580" t="s">
        <v>4456</v>
      </c>
      <c r="Q1316" s="581"/>
      <c r="R1316" s="582" t="s">
        <v>4691</v>
      </c>
      <c r="S1316" s="348" t="str">
        <f>IF(OR(TAB_DJD2_FELIN[[#This Row],[Décision DGA]]="OK",TAB_DJD2_FELIN[[#This Row],[Décision DGA]]="AVPE"),"Réponse faite","")</f>
        <v/>
      </c>
      <c r="T1316" s="367"/>
      <c r="U1316" s="367"/>
      <c r="V1316" s="367"/>
      <c r="W1316" s="368"/>
      <c r="X1316" s="365"/>
      <c r="Y1316" s="366"/>
      <c r="AA1316" s="63"/>
      <c r="AC1316" s="122"/>
    </row>
    <row r="1317" spans="1:29" ht="45" customHeight="1" x14ac:dyDescent="0.25">
      <c r="A1317" s="325">
        <v>1314</v>
      </c>
      <c r="B1317" s="340" t="s">
        <v>1837</v>
      </c>
      <c r="C1317" s="340" t="s">
        <v>1485</v>
      </c>
      <c r="D1317" s="340" t="s">
        <v>1837</v>
      </c>
      <c r="E1317" s="325" t="s">
        <v>1827</v>
      </c>
      <c r="F1317" s="372" t="s">
        <v>5676</v>
      </c>
      <c r="G1317" s="361" t="s">
        <v>1098</v>
      </c>
      <c r="H1317" s="354" t="s">
        <v>548</v>
      </c>
      <c r="I1317" s="354">
        <v>16</v>
      </c>
      <c r="J1317" s="354" t="s">
        <v>46</v>
      </c>
      <c r="K1317" s="343"/>
      <c r="L1317" s="344"/>
      <c r="M1317" s="38" t="s">
        <v>5729</v>
      </c>
      <c r="N1317" s="96"/>
      <c r="O1317" s="308"/>
      <c r="P1317" s="580" t="s">
        <v>1985</v>
      </c>
      <c r="Q1317" s="587">
        <v>43357</v>
      </c>
      <c r="R1317" s="582" t="s">
        <v>5335</v>
      </c>
      <c r="S1317" s="348" t="str">
        <f>IF(OR(TAB_DJD2_FELIN[[#This Row],[Décision DGA]]="OK",TAB_DJD2_FELIN[[#This Row],[Décision DGA]]="AVPE"),"Réponse faite","")</f>
        <v>Réponse faite</v>
      </c>
      <c r="T1317" s="349"/>
      <c r="U1317" s="349"/>
      <c r="V1317" s="349"/>
      <c r="W1317" s="351"/>
      <c r="X1317" s="352"/>
      <c r="Y1317" s="353"/>
      <c r="AA1317" s="63"/>
      <c r="AC1317" s="39"/>
    </row>
    <row r="1318" spans="1:29" ht="63.75" customHeight="1" x14ac:dyDescent="0.25">
      <c r="A1318" s="325">
        <v>1315</v>
      </c>
      <c r="B1318" s="340" t="s">
        <v>1837</v>
      </c>
      <c r="C1318" s="340" t="s">
        <v>1485</v>
      </c>
      <c r="D1318" s="340" t="s">
        <v>1837</v>
      </c>
      <c r="E1318" s="325" t="s">
        <v>1827</v>
      </c>
      <c r="F1318" s="372" t="s">
        <v>5676</v>
      </c>
      <c r="G1318" s="361" t="s">
        <v>1100</v>
      </c>
      <c r="H1318" s="354" t="s">
        <v>1385</v>
      </c>
      <c r="I1318" s="354">
        <v>19</v>
      </c>
      <c r="J1318" s="354" t="s">
        <v>19</v>
      </c>
      <c r="K1318" s="343"/>
      <c r="L1318" s="344"/>
      <c r="M1318" s="38" t="s">
        <v>5729</v>
      </c>
      <c r="N1318" s="96"/>
      <c r="O1318" s="605" t="s">
        <v>4458</v>
      </c>
      <c r="P1318" s="580" t="s">
        <v>4456</v>
      </c>
      <c r="Q1318" s="581"/>
      <c r="R1318" s="582" t="s">
        <v>4691</v>
      </c>
      <c r="S1318" s="348" t="str">
        <f>IF(OR(TAB_DJD2_FELIN[[#This Row],[Décision DGA]]="OK",TAB_DJD2_FELIN[[#This Row],[Décision DGA]]="AVPE"),"Réponse faite","")</f>
        <v/>
      </c>
      <c r="T1318" s="349"/>
      <c r="U1318" s="349"/>
      <c r="V1318" s="349"/>
      <c r="W1318" s="351"/>
      <c r="X1318" s="352"/>
      <c r="Y1318" s="353"/>
      <c r="AA1318" s="63"/>
      <c r="AC1318" s="39"/>
    </row>
    <row r="1319" spans="1:29" ht="45" customHeight="1" x14ac:dyDescent="0.25">
      <c r="A1319" s="325">
        <v>1316</v>
      </c>
      <c r="B1319" s="340" t="s">
        <v>1837</v>
      </c>
      <c r="C1319" s="340" t="s">
        <v>1485</v>
      </c>
      <c r="D1319" s="340" t="s">
        <v>1837</v>
      </c>
      <c r="E1319" s="325" t="s">
        <v>1827</v>
      </c>
      <c r="F1319" s="372" t="s">
        <v>5676</v>
      </c>
      <c r="G1319" s="361" t="s">
        <v>1102</v>
      </c>
      <c r="H1319" s="354" t="s">
        <v>1386</v>
      </c>
      <c r="I1319" s="354">
        <v>22</v>
      </c>
      <c r="J1319" s="354" t="s">
        <v>46</v>
      </c>
      <c r="K1319" s="343"/>
      <c r="L1319" s="344"/>
      <c r="M1319" s="38" t="s">
        <v>5729</v>
      </c>
      <c r="N1319" s="96"/>
      <c r="O1319" s="308"/>
      <c r="P1319" s="580" t="s">
        <v>4456</v>
      </c>
      <c r="Q1319" s="581"/>
      <c r="R1319" s="582" t="s">
        <v>4691</v>
      </c>
      <c r="S1319" s="348" t="str">
        <f>IF(OR(TAB_DJD2_FELIN[[#This Row],[Décision DGA]]="OK",TAB_DJD2_FELIN[[#This Row],[Décision DGA]]="AVPE"),"Réponse faite","")</f>
        <v/>
      </c>
      <c r="T1319" s="349"/>
      <c r="U1319" s="349"/>
      <c r="V1319" s="349"/>
      <c r="W1319" s="351"/>
      <c r="X1319" s="352"/>
      <c r="Y1319" s="353"/>
      <c r="AA1319" s="63"/>
      <c r="AC1319" s="39"/>
    </row>
    <row r="1320" spans="1:29" ht="45" customHeight="1" x14ac:dyDescent="0.25">
      <c r="A1320" s="325">
        <v>1317</v>
      </c>
      <c r="B1320" s="340" t="s">
        <v>1837</v>
      </c>
      <c r="C1320" s="340" t="s">
        <v>1485</v>
      </c>
      <c r="D1320" s="340" t="s">
        <v>1837</v>
      </c>
      <c r="E1320" s="325" t="s">
        <v>1827</v>
      </c>
      <c r="F1320" s="372" t="s">
        <v>5676</v>
      </c>
      <c r="G1320" s="361" t="s">
        <v>1314</v>
      </c>
      <c r="H1320" s="354">
        <v>7</v>
      </c>
      <c r="I1320" s="354">
        <v>24</v>
      </c>
      <c r="J1320" s="354" t="s">
        <v>19</v>
      </c>
      <c r="K1320" s="343"/>
      <c r="L1320" s="344"/>
      <c r="M1320" s="38" t="s">
        <v>5729</v>
      </c>
      <c r="N1320" s="96"/>
      <c r="O1320" s="605" t="s">
        <v>4458</v>
      </c>
      <c r="P1320" s="580" t="s">
        <v>4456</v>
      </c>
      <c r="Q1320" s="581"/>
      <c r="R1320" s="582" t="s">
        <v>4691</v>
      </c>
      <c r="S1320" s="348" t="str">
        <f>IF(OR(TAB_DJD2_FELIN[[#This Row],[Décision DGA]]="OK",TAB_DJD2_FELIN[[#This Row],[Décision DGA]]="AVPE"),"Réponse faite","")</f>
        <v/>
      </c>
      <c r="T1320" s="349"/>
      <c r="U1320" s="349"/>
      <c r="V1320" s="349"/>
      <c r="W1320" s="351"/>
      <c r="X1320" s="352"/>
      <c r="Y1320" s="353"/>
      <c r="AA1320" s="63"/>
      <c r="AC1320" s="39"/>
    </row>
    <row r="1321" spans="1:29" ht="45" customHeight="1" x14ac:dyDescent="0.25">
      <c r="A1321" s="325">
        <v>1318</v>
      </c>
      <c r="B1321" s="340" t="s">
        <v>1837</v>
      </c>
      <c r="C1321" s="340" t="s">
        <v>1485</v>
      </c>
      <c r="D1321" s="340" t="s">
        <v>1837</v>
      </c>
      <c r="E1321" s="325" t="s">
        <v>1827</v>
      </c>
      <c r="F1321" s="372" t="s">
        <v>5676</v>
      </c>
      <c r="G1321" s="361" t="s">
        <v>1104</v>
      </c>
      <c r="H1321" s="354" t="s">
        <v>579</v>
      </c>
      <c r="I1321" s="354">
        <v>24</v>
      </c>
      <c r="J1321" s="354" t="s">
        <v>121</v>
      </c>
      <c r="K1321" s="343"/>
      <c r="L1321" s="344"/>
      <c r="M1321" s="38" t="s">
        <v>5729</v>
      </c>
      <c r="N1321" s="96"/>
      <c r="O1321" s="308"/>
      <c r="P1321" s="580" t="s">
        <v>1979</v>
      </c>
      <c r="Q1321" s="587">
        <v>43357</v>
      </c>
      <c r="R1321" s="582" t="s">
        <v>5336</v>
      </c>
      <c r="S1321" s="348" t="str">
        <f>IF(OR(TAB_DJD2_FELIN[[#This Row],[Décision DGA]]="OK",TAB_DJD2_FELIN[[#This Row],[Décision DGA]]="AVPE"),"Réponse faite","")</f>
        <v/>
      </c>
      <c r="T1321" s="349"/>
      <c r="U1321" s="349"/>
      <c r="V1321" s="349"/>
      <c r="W1321" s="351"/>
      <c r="X1321" s="352"/>
      <c r="Y1321" s="353"/>
      <c r="AA1321" s="63"/>
      <c r="AC1321" s="39"/>
    </row>
    <row r="1322" spans="1:29" ht="45" customHeight="1" x14ac:dyDescent="0.25">
      <c r="A1322" s="325">
        <v>1319</v>
      </c>
      <c r="B1322" s="340" t="s">
        <v>1837</v>
      </c>
      <c r="C1322" s="340" t="s">
        <v>1485</v>
      </c>
      <c r="D1322" s="340" t="s">
        <v>1837</v>
      </c>
      <c r="E1322" s="325" t="s">
        <v>1827</v>
      </c>
      <c r="F1322" s="372" t="s">
        <v>5676</v>
      </c>
      <c r="G1322" s="361" t="s">
        <v>791</v>
      </c>
      <c r="H1322" s="354" t="s">
        <v>1387</v>
      </c>
      <c r="I1322" s="354">
        <v>26</v>
      </c>
      <c r="J1322" s="354" t="s">
        <v>19</v>
      </c>
      <c r="K1322" s="344"/>
      <c r="L1322" s="344"/>
      <c r="M1322" s="38" t="s">
        <v>5729</v>
      </c>
      <c r="N1322" s="96"/>
      <c r="O1322" s="308"/>
      <c r="P1322" s="580" t="s">
        <v>1979</v>
      </c>
      <c r="Q1322" s="587">
        <v>43357</v>
      </c>
      <c r="R1322" s="582" t="s">
        <v>5337</v>
      </c>
      <c r="S1322" s="348" t="str">
        <f>IF(OR(TAB_DJD2_FELIN[[#This Row],[Décision DGA]]="OK",TAB_DJD2_FELIN[[#This Row],[Décision DGA]]="AVPE"),"Réponse faite","")</f>
        <v/>
      </c>
      <c r="T1322" s="349"/>
      <c r="U1322" s="349"/>
      <c r="V1322" s="349"/>
      <c r="W1322" s="351"/>
      <c r="X1322" s="352"/>
      <c r="Y1322" s="353"/>
      <c r="AA1322" s="63"/>
      <c r="AC1322" s="39"/>
    </row>
    <row r="1323" spans="1:29" ht="45" customHeight="1" x14ac:dyDescent="0.25">
      <c r="A1323" s="325">
        <v>1320</v>
      </c>
      <c r="B1323" s="340" t="s">
        <v>1837</v>
      </c>
      <c r="C1323" s="340" t="s">
        <v>1485</v>
      </c>
      <c r="D1323" s="340" t="s">
        <v>1837</v>
      </c>
      <c r="E1323" s="325" t="s">
        <v>1827</v>
      </c>
      <c r="F1323" s="372" t="s">
        <v>5676</v>
      </c>
      <c r="G1323" s="436" t="s">
        <v>561</v>
      </c>
      <c r="H1323" s="399">
        <v>2</v>
      </c>
      <c r="I1323" s="399">
        <v>7</v>
      </c>
      <c r="J1323" s="399" t="s">
        <v>19</v>
      </c>
      <c r="K1323" s="484"/>
      <c r="L1323" s="484"/>
      <c r="M1323" s="38" t="s">
        <v>5729</v>
      </c>
      <c r="N1323" s="96"/>
      <c r="O1323" s="605" t="s">
        <v>4458</v>
      </c>
      <c r="P1323" s="580" t="s">
        <v>4456</v>
      </c>
      <c r="Q1323" s="581"/>
      <c r="R1323" s="582" t="s">
        <v>4691</v>
      </c>
      <c r="S1323" s="348" t="str">
        <f>IF(OR(TAB_DJD2_FELIN[[#This Row],[Décision DGA]]="OK",TAB_DJD2_FELIN[[#This Row],[Décision DGA]]="AVPE"),"Réponse faite","")</f>
        <v/>
      </c>
      <c r="T1323" s="349"/>
      <c r="U1323" s="349"/>
      <c r="V1323" s="349"/>
      <c r="W1323" s="351"/>
      <c r="X1323" s="352"/>
      <c r="Y1323" s="353"/>
      <c r="AA1323" s="63"/>
      <c r="AC1323" s="39"/>
    </row>
    <row r="1324" spans="1:29" ht="45" customHeight="1" x14ac:dyDescent="0.25">
      <c r="A1324" s="325">
        <v>1321</v>
      </c>
      <c r="B1324" s="340" t="s">
        <v>1837</v>
      </c>
      <c r="C1324" s="340" t="s">
        <v>1485</v>
      </c>
      <c r="D1324" s="340" t="s">
        <v>1837</v>
      </c>
      <c r="E1324" s="325" t="s">
        <v>1827</v>
      </c>
      <c r="F1324" s="372" t="s">
        <v>5676</v>
      </c>
      <c r="G1324" s="439" t="s">
        <v>562</v>
      </c>
      <c r="H1324" s="460">
        <v>2</v>
      </c>
      <c r="I1324" s="460">
        <v>7</v>
      </c>
      <c r="J1324" s="460" t="s">
        <v>19</v>
      </c>
      <c r="K1324" s="461"/>
      <c r="L1324" s="462"/>
      <c r="M1324" s="38" t="s">
        <v>5729</v>
      </c>
      <c r="N1324" s="96"/>
      <c r="O1324" s="605" t="s">
        <v>4458</v>
      </c>
      <c r="P1324" s="580" t="s">
        <v>4456</v>
      </c>
      <c r="Q1324" s="581"/>
      <c r="R1324" s="582" t="s">
        <v>4691</v>
      </c>
      <c r="S1324" s="348" t="str">
        <f>IF(OR(TAB_DJD2_FELIN[[#This Row],[Décision DGA]]="OK",TAB_DJD2_FELIN[[#This Row],[Décision DGA]]="AVPE"),"Réponse faite","")</f>
        <v/>
      </c>
      <c r="T1324" s="349"/>
      <c r="U1324" s="349"/>
      <c r="V1324" s="349"/>
      <c r="W1324" s="351"/>
      <c r="X1324" s="352"/>
      <c r="Y1324" s="353"/>
      <c r="AA1324" s="63"/>
      <c r="AC1324" s="39"/>
    </row>
    <row r="1325" spans="1:29" ht="45" customHeight="1" x14ac:dyDescent="0.25">
      <c r="A1325" s="325">
        <v>1322</v>
      </c>
      <c r="B1325" s="340" t="s">
        <v>1837</v>
      </c>
      <c r="C1325" s="340" t="s">
        <v>1837</v>
      </c>
      <c r="D1325" s="340" t="s">
        <v>1485</v>
      </c>
      <c r="E1325" s="325" t="s">
        <v>1827</v>
      </c>
      <c r="F1325" s="372" t="s">
        <v>5677</v>
      </c>
      <c r="G1325" s="431" t="s">
        <v>1112</v>
      </c>
      <c r="H1325" s="349" t="s">
        <v>582</v>
      </c>
      <c r="I1325" s="349">
        <v>8</v>
      </c>
      <c r="J1325" s="349" t="s">
        <v>19</v>
      </c>
      <c r="K1325" s="468"/>
      <c r="L1325" s="432"/>
      <c r="M1325" s="38" t="s">
        <v>5729</v>
      </c>
      <c r="N1325" s="96" t="s">
        <v>1902</v>
      </c>
      <c r="O1325" s="39" t="s">
        <v>3415</v>
      </c>
      <c r="P1325" s="580" t="s">
        <v>1979</v>
      </c>
      <c r="Q1325" s="587">
        <v>43357</v>
      </c>
      <c r="R1325" s="582" t="s">
        <v>5338</v>
      </c>
      <c r="S1325" s="348" t="str">
        <f>IF(OR(TAB_DJD2_FELIN[[#This Row],[Décision DGA]]="OK",TAB_DJD2_FELIN[[#This Row],[Décision DGA]]="AVPE"),"Réponse faite","")</f>
        <v/>
      </c>
      <c r="T1325" s="349"/>
      <c r="U1325" s="349"/>
      <c r="V1325" s="349"/>
      <c r="W1325" s="351"/>
      <c r="X1325" s="352"/>
      <c r="Y1325" s="353"/>
      <c r="AA1325" s="63"/>
      <c r="AC1325" s="39"/>
    </row>
    <row r="1326" spans="1:29" ht="36" customHeight="1" x14ac:dyDescent="0.25">
      <c r="A1326" s="325">
        <v>1323</v>
      </c>
      <c r="B1326" s="340" t="s">
        <v>1837</v>
      </c>
      <c r="C1326" s="340" t="s">
        <v>1837</v>
      </c>
      <c r="D1326" s="340" t="s">
        <v>1485</v>
      </c>
      <c r="E1326" s="325" t="s">
        <v>1827</v>
      </c>
      <c r="F1326" s="77" t="s">
        <v>5677</v>
      </c>
      <c r="G1326" s="431" t="s">
        <v>1113</v>
      </c>
      <c r="H1326" s="349" t="s">
        <v>821</v>
      </c>
      <c r="I1326" s="349">
        <v>9</v>
      </c>
      <c r="J1326" s="349" t="s">
        <v>121</v>
      </c>
      <c r="K1326" s="468"/>
      <c r="L1326" s="432"/>
      <c r="M1326" s="38" t="s">
        <v>5729</v>
      </c>
      <c r="N1326" s="362" t="s">
        <v>1902</v>
      </c>
      <c r="O1326" s="122" t="s">
        <v>3415</v>
      </c>
      <c r="P1326" s="580" t="s">
        <v>1985</v>
      </c>
      <c r="Q1326" s="587">
        <v>43357</v>
      </c>
      <c r="R1326" s="582" t="s">
        <v>5339</v>
      </c>
      <c r="S1326" s="348" t="str">
        <f>IF(OR(TAB_DJD2_FELIN[[#This Row],[Décision DGA]]="OK",TAB_DJD2_FELIN[[#This Row],[Décision DGA]]="AVPE"),"Réponse faite","")</f>
        <v>Réponse faite</v>
      </c>
      <c r="T1326" s="359"/>
      <c r="U1326" s="359"/>
      <c r="V1326" s="359"/>
      <c r="W1326" s="364"/>
      <c r="X1326" s="365"/>
      <c r="Y1326" s="366"/>
      <c r="AA1326" s="63"/>
      <c r="AC1326" s="39"/>
    </row>
    <row r="1327" spans="1:29" ht="45" customHeight="1" x14ac:dyDescent="0.25">
      <c r="A1327" s="325">
        <v>1324</v>
      </c>
      <c r="B1327" s="340" t="s">
        <v>1837</v>
      </c>
      <c r="C1327" s="340" t="s">
        <v>1837</v>
      </c>
      <c r="D1327" s="340" t="s">
        <v>1485</v>
      </c>
      <c r="E1327" s="325" t="s">
        <v>1827</v>
      </c>
      <c r="F1327" s="372" t="s">
        <v>5677</v>
      </c>
      <c r="G1327" s="431" t="s">
        <v>1128</v>
      </c>
      <c r="H1327" s="349"/>
      <c r="I1327" s="349">
        <v>15</v>
      </c>
      <c r="J1327" s="349" t="s">
        <v>36</v>
      </c>
      <c r="K1327" s="468"/>
      <c r="L1327" s="432"/>
      <c r="M1327" s="38" t="s">
        <v>5729</v>
      </c>
      <c r="N1327" s="96" t="s">
        <v>1902</v>
      </c>
      <c r="O1327" s="39" t="s">
        <v>3415</v>
      </c>
      <c r="P1327" s="580" t="s">
        <v>1985</v>
      </c>
      <c r="Q1327" s="587">
        <v>43357</v>
      </c>
      <c r="R1327" s="53" t="s">
        <v>5340</v>
      </c>
      <c r="S1327" s="348" t="str">
        <f>IF(OR(TAB_DJD2_FELIN[[#This Row],[Décision DGA]]="OK",TAB_DJD2_FELIN[[#This Row],[Décision DGA]]="AVPE"),"Réponse faite","")</f>
        <v>Réponse faite</v>
      </c>
      <c r="T1327" s="349"/>
      <c r="U1327" s="349"/>
      <c r="V1327" s="349"/>
      <c r="W1327" s="351"/>
      <c r="X1327" s="352"/>
      <c r="Y1327" s="353" t="s">
        <v>1521</v>
      </c>
      <c r="AA1327" s="63"/>
      <c r="AC1327" s="39"/>
    </row>
    <row r="1328" spans="1:29" ht="45" customHeight="1" x14ac:dyDescent="0.25">
      <c r="A1328" s="325">
        <v>1325</v>
      </c>
      <c r="B1328" s="340" t="s">
        <v>1837</v>
      </c>
      <c r="C1328" s="340" t="s">
        <v>1837</v>
      </c>
      <c r="D1328" s="340" t="s">
        <v>1485</v>
      </c>
      <c r="E1328" s="325" t="s">
        <v>1827</v>
      </c>
      <c r="F1328" s="372" t="s">
        <v>5677</v>
      </c>
      <c r="G1328" s="431" t="s">
        <v>1133</v>
      </c>
      <c r="H1328" s="349" t="s">
        <v>382</v>
      </c>
      <c r="I1328" s="349">
        <v>19</v>
      </c>
      <c r="J1328" s="349" t="s">
        <v>121</v>
      </c>
      <c r="K1328" s="468"/>
      <c r="L1328" s="432"/>
      <c r="M1328" s="38" t="s">
        <v>5729</v>
      </c>
      <c r="N1328" s="96" t="s">
        <v>1902</v>
      </c>
      <c r="O1328" s="39" t="s">
        <v>3415</v>
      </c>
      <c r="P1328" s="580" t="s">
        <v>1979</v>
      </c>
      <c r="Q1328" s="587">
        <v>43357</v>
      </c>
      <c r="R1328" s="582" t="s">
        <v>5341</v>
      </c>
      <c r="S1328" s="348" t="str">
        <f>IF(OR(TAB_DJD2_FELIN[[#This Row],[Décision DGA]]="OK",TAB_DJD2_FELIN[[#This Row],[Décision DGA]]="AVPE"),"Réponse faite","")</f>
        <v/>
      </c>
      <c r="T1328" s="349"/>
      <c r="U1328" s="349"/>
      <c r="V1328" s="349"/>
      <c r="W1328" s="351"/>
      <c r="X1328" s="352"/>
      <c r="Y1328" s="353"/>
      <c r="AA1328" s="63"/>
      <c r="AC1328" s="39"/>
    </row>
    <row r="1329" spans="1:29" ht="45" customHeight="1" x14ac:dyDescent="0.25">
      <c r="A1329" s="325">
        <v>1326</v>
      </c>
      <c r="B1329" s="340" t="s">
        <v>1837</v>
      </c>
      <c r="C1329" s="340" t="s">
        <v>1837</v>
      </c>
      <c r="D1329" s="340" t="s">
        <v>1485</v>
      </c>
      <c r="E1329" s="325" t="s">
        <v>1827</v>
      </c>
      <c r="F1329" s="372" t="s">
        <v>5678</v>
      </c>
      <c r="G1329" s="361" t="s">
        <v>1388</v>
      </c>
      <c r="H1329" s="354" t="s">
        <v>1381</v>
      </c>
      <c r="I1329" s="354">
        <v>6</v>
      </c>
      <c r="J1329" s="354" t="s">
        <v>121</v>
      </c>
      <c r="K1329" s="344"/>
      <c r="L1329" s="344"/>
      <c r="M1329" s="38" t="s">
        <v>5729</v>
      </c>
      <c r="N1329" s="96"/>
      <c r="O1329" s="39"/>
      <c r="P1329" s="580" t="s">
        <v>4456</v>
      </c>
      <c r="Q1329" s="581"/>
      <c r="R1329" s="582" t="s">
        <v>4691</v>
      </c>
      <c r="S1329" s="348" t="str">
        <f>IF(OR(TAB_DJD2_FELIN[[#This Row],[Décision DGA]]="OK",TAB_DJD2_FELIN[[#This Row],[Décision DGA]]="AVPE"),"Réponse faite","")</f>
        <v/>
      </c>
      <c r="T1329" s="349"/>
      <c r="U1329" s="349"/>
      <c r="V1329" s="349"/>
      <c r="W1329" s="351"/>
      <c r="X1329" s="352"/>
      <c r="Y1329" s="353"/>
      <c r="AA1329" s="63"/>
      <c r="AC1329" s="39"/>
    </row>
    <row r="1330" spans="1:29" ht="45" customHeight="1" x14ac:dyDescent="0.25">
      <c r="A1330" s="325">
        <v>1327</v>
      </c>
      <c r="B1330" s="340" t="s">
        <v>1837</v>
      </c>
      <c r="C1330" s="340" t="s">
        <v>1837</v>
      </c>
      <c r="D1330" s="340" t="s">
        <v>1485</v>
      </c>
      <c r="E1330" s="325" t="s">
        <v>1827</v>
      </c>
      <c r="F1330" s="372" t="s">
        <v>5678</v>
      </c>
      <c r="G1330" s="361" t="s">
        <v>1118</v>
      </c>
      <c r="H1330" s="354" t="s">
        <v>1291</v>
      </c>
      <c r="I1330" s="354">
        <v>10</v>
      </c>
      <c r="J1330" s="354" t="s">
        <v>121</v>
      </c>
      <c r="K1330" s="343"/>
      <c r="L1330" s="344"/>
      <c r="M1330" s="38" t="s">
        <v>5729</v>
      </c>
      <c r="N1330" s="96"/>
      <c r="O1330" s="39"/>
      <c r="P1330" s="580" t="s">
        <v>1979</v>
      </c>
      <c r="Q1330" s="587">
        <v>43357</v>
      </c>
      <c r="R1330" s="582" t="s">
        <v>5342</v>
      </c>
      <c r="S1330" s="348" t="str">
        <f>IF(OR(TAB_DJD2_FELIN[[#This Row],[Décision DGA]]="OK",TAB_DJD2_FELIN[[#This Row],[Décision DGA]]="AVPE"),"Réponse faite","")</f>
        <v/>
      </c>
      <c r="T1330" s="349"/>
      <c r="U1330" s="349"/>
      <c r="V1330" s="349"/>
      <c r="W1330" s="351"/>
      <c r="X1330" s="352"/>
      <c r="Y1330" s="353"/>
      <c r="AA1330" s="63"/>
      <c r="AC1330" s="39"/>
    </row>
    <row r="1331" spans="1:29" ht="45" customHeight="1" x14ac:dyDescent="0.25">
      <c r="A1331" s="325">
        <v>1328</v>
      </c>
      <c r="B1331" s="340" t="s">
        <v>1837</v>
      </c>
      <c r="C1331" s="340" t="s">
        <v>1837</v>
      </c>
      <c r="D1331" s="340" t="s">
        <v>1485</v>
      </c>
      <c r="E1331" s="325" t="s">
        <v>1827</v>
      </c>
      <c r="F1331" s="372" t="s">
        <v>5678</v>
      </c>
      <c r="G1331" s="361" t="s">
        <v>1116</v>
      </c>
      <c r="H1331" s="354" t="s">
        <v>873</v>
      </c>
      <c r="I1331" s="354">
        <v>11</v>
      </c>
      <c r="J1331" s="354" t="s">
        <v>121</v>
      </c>
      <c r="K1331" s="343"/>
      <c r="L1331" s="344"/>
      <c r="M1331" s="38" t="s">
        <v>5729</v>
      </c>
      <c r="N1331" s="96" t="s">
        <v>1902</v>
      </c>
      <c r="O1331" s="39" t="s">
        <v>3418</v>
      </c>
      <c r="P1331" s="580" t="s">
        <v>1979</v>
      </c>
      <c r="Q1331" s="587">
        <v>43357</v>
      </c>
      <c r="R1331" s="582" t="s">
        <v>5343</v>
      </c>
      <c r="S1331" s="348" t="str">
        <f>IF(OR(TAB_DJD2_FELIN[[#This Row],[Décision DGA]]="OK",TAB_DJD2_FELIN[[#This Row],[Décision DGA]]="AVPE"),"Réponse faite","")</f>
        <v/>
      </c>
      <c r="T1331" s="349"/>
      <c r="U1331" s="349"/>
      <c r="V1331" s="349"/>
      <c r="W1331" s="351"/>
      <c r="X1331" s="352"/>
      <c r="Y1331" s="353"/>
      <c r="Z1331" s="325" t="s">
        <v>1521</v>
      </c>
      <c r="AA1331" s="63"/>
      <c r="AC1331" s="39"/>
    </row>
    <row r="1332" spans="1:29" ht="45" customHeight="1" x14ac:dyDescent="0.25">
      <c r="A1332" s="325">
        <v>1329</v>
      </c>
      <c r="B1332" s="340" t="s">
        <v>1837</v>
      </c>
      <c r="C1332" s="340" t="s">
        <v>1837</v>
      </c>
      <c r="D1332" s="340" t="s">
        <v>1485</v>
      </c>
      <c r="E1332" s="325" t="s">
        <v>1827</v>
      </c>
      <c r="F1332" s="372" t="s">
        <v>5678</v>
      </c>
      <c r="G1332" s="361" t="s">
        <v>1119</v>
      </c>
      <c r="H1332" s="354" t="s">
        <v>873</v>
      </c>
      <c r="I1332" s="354">
        <v>11</v>
      </c>
      <c r="J1332" s="354" t="s">
        <v>121</v>
      </c>
      <c r="K1332" s="343"/>
      <c r="L1332" s="344"/>
      <c r="M1332" s="38" t="s">
        <v>5729</v>
      </c>
      <c r="N1332" s="96" t="s">
        <v>1902</v>
      </c>
      <c r="O1332" s="39" t="s">
        <v>3418</v>
      </c>
      <c r="P1332" s="580" t="s">
        <v>1985</v>
      </c>
      <c r="Q1332" s="587">
        <v>43357</v>
      </c>
      <c r="R1332" s="582" t="s">
        <v>5344</v>
      </c>
      <c r="S1332" s="348" t="str">
        <f>IF(OR(TAB_DJD2_FELIN[[#This Row],[Décision DGA]]="OK",TAB_DJD2_FELIN[[#This Row],[Décision DGA]]="AVPE"),"Réponse faite","")</f>
        <v>Réponse faite</v>
      </c>
      <c r="T1332" s="349"/>
      <c r="U1332" s="349"/>
      <c r="V1332" s="349"/>
      <c r="W1332" s="351"/>
      <c r="X1332" s="352"/>
      <c r="Y1332" s="353"/>
      <c r="Z1332" s="325" t="s">
        <v>1521</v>
      </c>
      <c r="AA1332" s="63"/>
      <c r="AC1332" s="39"/>
    </row>
    <row r="1333" spans="1:29" ht="45" customHeight="1" x14ac:dyDescent="0.25">
      <c r="A1333" s="325">
        <v>1330</v>
      </c>
      <c r="B1333" s="340" t="s">
        <v>1837</v>
      </c>
      <c r="C1333" s="340" t="s">
        <v>1837</v>
      </c>
      <c r="D1333" s="340" t="s">
        <v>1485</v>
      </c>
      <c r="E1333" s="325" t="s">
        <v>1827</v>
      </c>
      <c r="F1333" s="372" t="s">
        <v>5678</v>
      </c>
      <c r="G1333" s="361" t="s">
        <v>1120</v>
      </c>
      <c r="H1333" s="354" t="s">
        <v>821</v>
      </c>
      <c r="I1333" s="354">
        <v>12</v>
      </c>
      <c r="J1333" s="354" t="s">
        <v>121</v>
      </c>
      <c r="K1333" s="343"/>
      <c r="L1333" s="344"/>
      <c r="M1333" s="38" t="s">
        <v>5729</v>
      </c>
      <c r="N1333" s="96" t="s">
        <v>1902</v>
      </c>
      <c r="O1333" s="39" t="s">
        <v>3418</v>
      </c>
      <c r="P1333" s="580" t="s">
        <v>1979</v>
      </c>
      <c r="Q1333" s="587">
        <v>43357</v>
      </c>
      <c r="R1333" s="582" t="s">
        <v>5345</v>
      </c>
      <c r="S1333" s="348" t="str">
        <f>IF(OR(TAB_DJD2_FELIN[[#This Row],[Décision DGA]]="OK",TAB_DJD2_FELIN[[#This Row],[Décision DGA]]="AVPE"),"Réponse faite","")</f>
        <v/>
      </c>
      <c r="T1333" s="349"/>
      <c r="U1333" s="349"/>
      <c r="V1333" s="349"/>
      <c r="W1333" s="351"/>
      <c r="X1333" s="352"/>
      <c r="Y1333" s="353"/>
      <c r="Z1333" s="325" t="s">
        <v>1521</v>
      </c>
      <c r="AA1333" s="63"/>
      <c r="AC1333" s="39"/>
    </row>
    <row r="1334" spans="1:29" ht="45" customHeight="1" x14ac:dyDescent="0.25">
      <c r="A1334" s="325">
        <v>1331</v>
      </c>
      <c r="B1334" s="340" t="s">
        <v>1837</v>
      </c>
      <c r="C1334" s="340" t="s">
        <v>1837</v>
      </c>
      <c r="D1334" s="340" t="s">
        <v>1485</v>
      </c>
      <c r="E1334" s="325" t="s">
        <v>1827</v>
      </c>
      <c r="F1334" s="372" t="s">
        <v>5678</v>
      </c>
      <c r="G1334" s="361" t="s">
        <v>1112</v>
      </c>
      <c r="H1334" s="354" t="s">
        <v>821</v>
      </c>
      <c r="I1334" s="354">
        <v>12</v>
      </c>
      <c r="J1334" s="354" t="s">
        <v>121</v>
      </c>
      <c r="K1334" s="343"/>
      <c r="L1334" s="344"/>
      <c r="M1334" s="38" t="s">
        <v>5729</v>
      </c>
      <c r="N1334" s="96" t="s">
        <v>1902</v>
      </c>
      <c r="O1334" s="39" t="s">
        <v>3418</v>
      </c>
      <c r="P1334" s="580" t="s">
        <v>1985</v>
      </c>
      <c r="Q1334" s="587">
        <v>43357</v>
      </c>
      <c r="R1334" s="582" t="s">
        <v>5346</v>
      </c>
      <c r="S1334" s="348" t="str">
        <f>IF(OR(TAB_DJD2_FELIN[[#This Row],[Décision DGA]]="OK",TAB_DJD2_FELIN[[#This Row],[Décision DGA]]="AVPE"),"Réponse faite","")</f>
        <v>Réponse faite</v>
      </c>
      <c r="T1334" s="349"/>
      <c r="U1334" s="349"/>
      <c r="V1334" s="349"/>
      <c r="W1334" s="351"/>
      <c r="X1334" s="352"/>
      <c r="Y1334" s="353"/>
      <c r="Z1334" s="325" t="s">
        <v>1521</v>
      </c>
      <c r="AA1334" s="63"/>
      <c r="AC1334" s="39"/>
    </row>
    <row r="1335" spans="1:29" ht="51" customHeight="1" x14ac:dyDescent="0.25">
      <c r="A1335" s="325">
        <v>1332</v>
      </c>
      <c r="B1335" s="340" t="s">
        <v>1837</v>
      </c>
      <c r="C1335" s="340" t="s">
        <v>1837</v>
      </c>
      <c r="D1335" s="340" t="s">
        <v>1485</v>
      </c>
      <c r="E1335" s="325" t="s">
        <v>1827</v>
      </c>
      <c r="F1335" s="372" t="s">
        <v>5678</v>
      </c>
      <c r="G1335" s="361" t="s">
        <v>1122</v>
      </c>
      <c r="H1335" s="354" t="s">
        <v>1389</v>
      </c>
      <c r="I1335" s="354">
        <v>13</v>
      </c>
      <c r="J1335" s="354" t="s">
        <v>19</v>
      </c>
      <c r="K1335" s="343"/>
      <c r="L1335" s="344"/>
      <c r="M1335" s="38" t="s">
        <v>5729</v>
      </c>
      <c r="N1335" s="96" t="s">
        <v>1902</v>
      </c>
      <c r="O1335" s="39" t="s">
        <v>3418</v>
      </c>
      <c r="P1335" s="580" t="s">
        <v>1979</v>
      </c>
      <c r="Q1335" s="587">
        <v>43357</v>
      </c>
      <c r="R1335" s="582" t="s">
        <v>5347</v>
      </c>
      <c r="S1335" s="348" t="str">
        <f>IF(OR(TAB_DJD2_FELIN[[#This Row],[Décision DGA]]="OK",TAB_DJD2_FELIN[[#This Row],[Décision DGA]]="AVPE"),"Réponse faite","")</f>
        <v/>
      </c>
      <c r="T1335" s="349"/>
      <c r="U1335" s="349"/>
      <c r="V1335" s="349"/>
      <c r="W1335" s="351"/>
      <c r="X1335" s="352"/>
      <c r="Y1335" s="353"/>
      <c r="AA1335" s="63"/>
      <c r="AC1335" s="39"/>
    </row>
    <row r="1336" spans="1:29" ht="63.75" customHeight="1" x14ac:dyDescent="0.25">
      <c r="A1336" s="325">
        <v>1333</v>
      </c>
      <c r="B1336" s="340" t="s">
        <v>1837</v>
      </c>
      <c r="C1336" s="340" t="s">
        <v>1837</v>
      </c>
      <c r="D1336" s="340" t="s">
        <v>1485</v>
      </c>
      <c r="E1336" s="325" t="s">
        <v>1827</v>
      </c>
      <c r="F1336" s="372" t="s">
        <v>5678</v>
      </c>
      <c r="G1336" s="361" t="s">
        <v>1123</v>
      </c>
      <c r="H1336" s="354" t="s">
        <v>1390</v>
      </c>
      <c r="I1336" s="354">
        <v>13</v>
      </c>
      <c r="J1336" s="354" t="s">
        <v>19</v>
      </c>
      <c r="K1336" s="343"/>
      <c r="L1336" s="344"/>
      <c r="M1336" s="38" t="s">
        <v>5729</v>
      </c>
      <c r="N1336" s="96" t="s">
        <v>1902</v>
      </c>
      <c r="O1336" s="39" t="s">
        <v>3418</v>
      </c>
      <c r="P1336" s="580" t="s">
        <v>1979</v>
      </c>
      <c r="Q1336" s="587">
        <v>43357</v>
      </c>
      <c r="R1336" s="582" t="s">
        <v>5348</v>
      </c>
      <c r="S1336" s="348" t="str">
        <f>IF(OR(TAB_DJD2_FELIN[[#This Row],[Décision DGA]]="OK",TAB_DJD2_FELIN[[#This Row],[Décision DGA]]="AVPE"),"Réponse faite","")</f>
        <v/>
      </c>
      <c r="T1336" s="349"/>
      <c r="U1336" s="349"/>
      <c r="V1336" s="349"/>
      <c r="W1336" s="351"/>
      <c r="X1336" s="352"/>
      <c r="Y1336" s="353"/>
      <c r="AA1336" s="63"/>
      <c r="AC1336" s="39"/>
    </row>
    <row r="1337" spans="1:29" ht="45" customHeight="1" x14ac:dyDescent="0.25">
      <c r="A1337" s="325">
        <v>1334</v>
      </c>
      <c r="B1337" s="340" t="s">
        <v>1837</v>
      </c>
      <c r="C1337" s="340" t="s">
        <v>1837</v>
      </c>
      <c r="D1337" s="340" t="s">
        <v>1485</v>
      </c>
      <c r="E1337" s="325" t="s">
        <v>1827</v>
      </c>
      <c r="F1337" s="372" t="s">
        <v>5678</v>
      </c>
      <c r="G1337" s="361" t="s">
        <v>1125</v>
      </c>
      <c r="H1337" s="354" t="s">
        <v>1391</v>
      </c>
      <c r="I1337" s="354">
        <v>14</v>
      </c>
      <c r="J1337" s="354" t="s">
        <v>121</v>
      </c>
      <c r="K1337" s="343"/>
      <c r="L1337" s="344"/>
      <c r="M1337" s="38" t="s">
        <v>5729</v>
      </c>
      <c r="N1337" s="96" t="s">
        <v>1902</v>
      </c>
      <c r="O1337" s="39" t="s">
        <v>3418</v>
      </c>
      <c r="P1337" s="580" t="s">
        <v>1985</v>
      </c>
      <c r="Q1337" s="587">
        <v>43357</v>
      </c>
      <c r="R1337" s="582" t="s">
        <v>5349</v>
      </c>
      <c r="S1337" s="348" t="str">
        <f>IF(OR(TAB_DJD2_FELIN[[#This Row],[Décision DGA]]="OK",TAB_DJD2_FELIN[[#This Row],[Décision DGA]]="AVPE"),"Réponse faite","")</f>
        <v>Réponse faite</v>
      </c>
      <c r="T1337" s="349"/>
      <c r="U1337" s="349"/>
      <c r="V1337" s="349"/>
      <c r="W1337" s="351"/>
      <c r="X1337" s="352"/>
      <c r="Y1337" s="353"/>
      <c r="Z1337" s="325" t="s">
        <v>1521</v>
      </c>
      <c r="AA1337" s="63"/>
      <c r="AC1337" s="39"/>
    </row>
    <row r="1338" spans="1:29" ht="45" customHeight="1" x14ac:dyDescent="0.25">
      <c r="A1338" s="325">
        <v>1335</v>
      </c>
      <c r="B1338" s="340" t="s">
        <v>1837</v>
      </c>
      <c r="C1338" s="340" t="s">
        <v>1837</v>
      </c>
      <c r="D1338" s="340" t="s">
        <v>1485</v>
      </c>
      <c r="E1338" s="325" t="s">
        <v>1827</v>
      </c>
      <c r="F1338" s="372" t="s">
        <v>5678</v>
      </c>
      <c r="G1338" s="361" t="s">
        <v>1113</v>
      </c>
      <c r="H1338" s="354" t="s">
        <v>1392</v>
      </c>
      <c r="I1338" s="354">
        <v>14</v>
      </c>
      <c r="J1338" s="354" t="s">
        <v>121</v>
      </c>
      <c r="K1338" s="343"/>
      <c r="L1338" s="344"/>
      <c r="M1338" s="38" t="s">
        <v>5729</v>
      </c>
      <c r="N1338" s="96" t="s">
        <v>1902</v>
      </c>
      <c r="O1338" s="39" t="s">
        <v>3418</v>
      </c>
      <c r="P1338" s="580" t="s">
        <v>4455</v>
      </c>
      <c r="Q1338" s="581"/>
      <c r="R1338" s="582" t="s">
        <v>5002</v>
      </c>
      <c r="S1338" s="348" t="str">
        <f>IF(OR(TAB_DJD2_FELIN[[#This Row],[Décision DGA]]="OK",TAB_DJD2_FELIN[[#This Row],[Décision DGA]]="AVPE"),"Réponse faite","")</f>
        <v>Réponse faite</v>
      </c>
      <c r="T1338" s="349"/>
      <c r="U1338" s="349"/>
      <c r="V1338" s="349"/>
      <c r="W1338" s="351"/>
      <c r="X1338" s="352"/>
      <c r="Y1338" s="353"/>
      <c r="Z1338" s="325" t="s">
        <v>1521</v>
      </c>
      <c r="AA1338" s="63"/>
      <c r="AC1338" s="39"/>
    </row>
    <row r="1339" spans="1:29" ht="45" customHeight="1" x14ac:dyDescent="0.25">
      <c r="A1339" s="325">
        <v>1336</v>
      </c>
      <c r="B1339" s="340" t="s">
        <v>1837</v>
      </c>
      <c r="C1339" s="340" t="s">
        <v>1837</v>
      </c>
      <c r="D1339" s="340" t="s">
        <v>1485</v>
      </c>
      <c r="E1339" s="325" t="s">
        <v>1827</v>
      </c>
      <c r="F1339" s="372" t="s">
        <v>5678</v>
      </c>
      <c r="G1339" s="361" t="s">
        <v>1126</v>
      </c>
      <c r="H1339" s="354" t="s">
        <v>1393</v>
      </c>
      <c r="I1339" s="354">
        <v>15</v>
      </c>
      <c r="J1339" s="354" t="s">
        <v>121</v>
      </c>
      <c r="K1339" s="344"/>
      <c r="L1339" s="344"/>
      <c r="M1339" s="38" t="s">
        <v>5729</v>
      </c>
      <c r="N1339" s="96" t="s">
        <v>1902</v>
      </c>
      <c r="O1339" s="39" t="s">
        <v>3418</v>
      </c>
      <c r="P1339" s="580" t="s">
        <v>1979</v>
      </c>
      <c r="Q1339" s="587">
        <v>43357</v>
      </c>
      <c r="R1339" s="582" t="s">
        <v>5350</v>
      </c>
      <c r="S1339" s="348" t="str">
        <f>IF(OR(TAB_DJD2_FELIN[[#This Row],[Décision DGA]]="OK",TAB_DJD2_FELIN[[#This Row],[Décision DGA]]="AVPE"),"Réponse faite","")</f>
        <v/>
      </c>
      <c r="T1339" s="349"/>
      <c r="U1339" s="349"/>
      <c r="V1339" s="349"/>
      <c r="W1339" s="351"/>
      <c r="X1339" s="352"/>
      <c r="Y1339" s="353"/>
      <c r="Z1339" s="325" t="s">
        <v>1521</v>
      </c>
      <c r="AA1339" s="63"/>
      <c r="AC1339" s="39"/>
    </row>
    <row r="1340" spans="1:29" ht="45" customHeight="1" x14ac:dyDescent="0.25">
      <c r="A1340" s="325">
        <v>1337</v>
      </c>
      <c r="B1340" s="340" t="s">
        <v>1837</v>
      </c>
      <c r="C1340" s="340" t="s">
        <v>1837</v>
      </c>
      <c r="D1340" s="340" t="s">
        <v>1485</v>
      </c>
      <c r="E1340" s="325" t="s">
        <v>1827</v>
      </c>
      <c r="F1340" s="372" t="s">
        <v>5678</v>
      </c>
      <c r="G1340" s="361" t="s">
        <v>1131</v>
      </c>
      <c r="H1340" s="354" t="s">
        <v>1394</v>
      </c>
      <c r="I1340" s="354">
        <v>16</v>
      </c>
      <c r="J1340" s="354" t="s">
        <v>36</v>
      </c>
      <c r="K1340" s="343"/>
      <c r="L1340" s="344"/>
      <c r="M1340" s="38" t="s">
        <v>5729</v>
      </c>
      <c r="N1340" s="96" t="s">
        <v>1902</v>
      </c>
      <c r="O1340" s="39" t="s">
        <v>3418</v>
      </c>
      <c r="P1340" s="580" t="s">
        <v>1979</v>
      </c>
      <c r="Q1340" s="587">
        <v>43357</v>
      </c>
      <c r="R1340" s="53" t="s">
        <v>5351</v>
      </c>
      <c r="S1340" s="348" t="str">
        <f>IF(OR(TAB_DJD2_FELIN[[#This Row],[Décision DGA]]="OK",TAB_DJD2_FELIN[[#This Row],[Décision DGA]]="AVPE"),"Réponse faite","")</f>
        <v/>
      </c>
      <c r="T1340" s="349"/>
      <c r="U1340" s="349"/>
      <c r="V1340" s="349"/>
      <c r="W1340" s="351"/>
      <c r="X1340" s="352"/>
      <c r="Y1340" s="353" t="s">
        <v>1521</v>
      </c>
      <c r="Z1340" s="325" t="s">
        <v>1521</v>
      </c>
      <c r="AA1340" s="63"/>
      <c r="AC1340" s="39"/>
    </row>
    <row r="1341" spans="1:29" ht="102" customHeight="1" x14ac:dyDescent="0.25">
      <c r="A1341" s="325">
        <v>1338</v>
      </c>
      <c r="B1341" s="340" t="s">
        <v>1837</v>
      </c>
      <c r="C1341" s="340" t="s">
        <v>1837</v>
      </c>
      <c r="D1341" s="340" t="s">
        <v>1485</v>
      </c>
      <c r="E1341" s="325" t="s">
        <v>1827</v>
      </c>
      <c r="F1341" s="372" t="s">
        <v>5678</v>
      </c>
      <c r="G1341" s="361" t="s">
        <v>1146</v>
      </c>
      <c r="H1341" s="354" t="s">
        <v>1395</v>
      </c>
      <c r="I1341" s="354">
        <v>19</v>
      </c>
      <c r="J1341" s="354" t="s">
        <v>121</v>
      </c>
      <c r="K1341" s="343"/>
      <c r="L1341" s="344"/>
      <c r="M1341" s="38" t="s">
        <v>5729</v>
      </c>
      <c r="N1341" s="96" t="s">
        <v>1902</v>
      </c>
      <c r="O1341" s="39" t="s">
        <v>3418</v>
      </c>
      <c r="P1341" s="580" t="s">
        <v>1979</v>
      </c>
      <c r="Q1341" s="587">
        <v>43357</v>
      </c>
      <c r="R1341" s="582" t="s">
        <v>5352</v>
      </c>
      <c r="S1341" s="348" t="str">
        <f>IF(OR(TAB_DJD2_FELIN[[#This Row],[Décision DGA]]="OK",TAB_DJD2_FELIN[[#This Row],[Décision DGA]]="AVPE"),"Réponse faite","")</f>
        <v/>
      </c>
      <c r="T1341" s="349"/>
      <c r="U1341" s="349"/>
      <c r="V1341" s="349"/>
      <c r="W1341" s="351"/>
      <c r="X1341" s="352"/>
      <c r="Y1341" s="353"/>
      <c r="Z1341" s="325" t="s">
        <v>1521</v>
      </c>
      <c r="AA1341" s="63"/>
      <c r="AC1341" s="39"/>
    </row>
    <row r="1342" spans="1:29" ht="45" customHeight="1" x14ac:dyDescent="0.25">
      <c r="A1342" s="325">
        <v>1339</v>
      </c>
      <c r="B1342" s="340" t="s">
        <v>1837</v>
      </c>
      <c r="C1342" s="340" t="s">
        <v>1837</v>
      </c>
      <c r="D1342" s="340" t="s">
        <v>1485</v>
      </c>
      <c r="E1342" s="325" t="s">
        <v>1827</v>
      </c>
      <c r="F1342" s="372" t="s">
        <v>5678</v>
      </c>
      <c r="G1342" s="361" t="s">
        <v>1095</v>
      </c>
      <c r="H1342" s="354" t="s">
        <v>1396</v>
      </c>
      <c r="I1342" s="354">
        <v>19</v>
      </c>
      <c r="J1342" s="354" t="s">
        <v>46</v>
      </c>
      <c r="K1342" s="343"/>
      <c r="L1342" s="344"/>
      <c r="M1342" s="38" t="s">
        <v>5729</v>
      </c>
      <c r="N1342" s="96" t="s">
        <v>1902</v>
      </c>
      <c r="O1342" s="39" t="s">
        <v>3418</v>
      </c>
      <c r="P1342" s="580" t="s">
        <v>1979</v>
      </c>
      <c r="Q1342" s="587">
        <v>43357</v>
      </c>
      <c r="R1342" s="582" t="s">
        <v>5352</v>
      </c>
      <c r="S1342" s="348" t="str">
        <f>IF(OR(TAB_DJD2_FELIN[[#This Row],[Décision DGA]]="OK",TAB_DJD2_FELIN[[#This Row],[Décision DGA]]="AVPE"),"Réponse faite","")</f>
        <v/>
      </c>
      <c r="T1342" s="349"/>
      <c r="U1342" s="349"/>
      <c r="V1342" s="349"/>
      <c r="W1342" s="351"/>
      <c r="X1342" s="352"/>
      <c r="Y1342" s="353"/>
      <c r="Z1342" s="325" t="s">
        <v>1521</v>
      </c>
      <c r="AA1342" s="63"/>
      <c r="AC1342" s="39"/>
    </row>
    <row r="1343" spans="1:29" ht="63.75" customHeight="1" x14ac:dyDescent="0.25">
      <c r="A1343" s="325">
        <v>1340</v>
      </c>
      <c r="B1343" s="340" t="s">
        <v>1837</v>
      </c>
      <c r="C1343" s="340" t="s">
        <v>1837</v>
      </c>
      <c r="D1343" s="340" t="s">
        <v>1485</v>
      </c>
      <c r="E1343" s="325" t="s">
        <v>1827</v>
      </c>
      <c r="F1343" s="372" t="s">
        <v>5678</v>
      </c>
      <c r="G1343" s="361" t="s">
        <v>1150</v>
      </c>
      <c r="H1343" s="354" t="s">
        <v>1287</v>
      </c>
      <c r="I1343" s="354">
        <v>20</v>
      </c>
      <c r="J1343" s="354" t="s">
        <v>121</v>
      </c>
      <c r="K1343" s="343"/>
      <c r="L1343" s="344"/>
      <c r="M1343" s="38" t="s">
        <v>5729</v>
      </c>
      <c r="N1343" s="96" t="s">
        <v>1902</v>
      </c>
      <c r="O1343" s="39" t="s">
        <v>3418</v>
      </c>
      <c r="P1343" s="580" t="s">
        <v>1979</v>
      </c>
      <c r="Q1343" s="587">
        <v>43357</v>
      </c>
      <c r="R1343" s="582" t="s">
        <v>5353</v>
      </c>
      <c r="S1343" s="348" t="str">
        <f>IF(OR(TAB_DJD2_FELIN[[#This Row],[Décision DGA]]="OK",TAB_DJD2_FELIN[[#This Row],[Décision DGA]]="AVPE"),"Réponse faite","")</f>
        <v/>
      </c>
      <c r="T1343" s="349"/>
      <c r="U1343" s="349"/>
      <c r="V1343" s="349"/>
      <c r="W1343" s="351"/>
      <c r="X1343" s="352"/>
      <c r="Y1343" s="353"/>
      <c r="Z1343" s="325" t="s">
        <v>1521</v>
      </c>
      <c r="AA1343" s="63"/>
      <c r="AC1343" s="39"/>
    </row>
    <row r="1344" spans="1:29" ht="51" customHeight="1" x14ac:dyDescent="0.25">
      <c r="A1344" s="325">
        <v>1341</v>
      </c>
      <c r="B1344" s="340" t="s">
        <v>1837</v>
      </c>
      <c r="C1344" s="340" t="s">
        <v>1837</v>
      </c>
      <c r="D1344" s="340" t="s">
        <v>1485</v>
      </c>
      <c r="E1344" s="325" t="s">
        <v>1827</v>
      </c>
      <c r="F1344" s="372" t="s">
        <v>5678</v>
      </c>
      <c r="G1344" s="361" t="s">
        <v>1097</v>
      </c>
      <c r="H1344" s="354" t="s">
        <v>1397</v>
      </c>
      <c r="I1344" s="354">
        <v>20</v>
      </c>
      <c r="J1344" s="354" t="s">
        <v>46</v>
      </c>
      <c r="K1344" s="344"/>
      <c r="L1344" s="344"/>
      <c r="M1344" s="38" t="s">
        <v>5729</v>
      </c>
      <c r="N1344" s="96" t="s">
        <v>1902</v>
      </c>
      <c r="O1344" s="39" t="s">
        <v>3418</v>
      </c>
      <c r="P1344" s="580" t="s">
        <v>4455</v>
      </c>
      <c r="Q1344" s="587">
        <v>43357</v>
      </c>
      <c r="R1344" s="582" t="s">
        <v>5354</v>
      </c>
      <c r="S1344" s="348" t="str">
        <f>IF(OR(TAB_DJD2_FELIN[[#This Row],[Décision DGA]]="OK",TAB_DJD2_FELIN[[#This Row],[Décision DGA]]="AVPE"),"Réponse faite","")</f>
        <v>Réponse faite</v>
      </c>
      <c r="T1344" s="349"/>
      <c r="U1344" s="349"/>
      <c r="V1344" s="349"/>
      <c r="W1344" s="351"/>
      <c r="X1344" s="352"/>
      <c r="Y1344" s="353"/>
      <c r="Z1344" s="325" t="s">
        <v>1521</v>
      </c>
      <c r="AA1344" s="63"/>
      <c r="AC1344" s="39"/>
    </row>
    <row r="1345" spans="1:31" ht="102" customHeight="1" x14ac:dyDescent="0.25">
      <c r="A1345" s="325">
        <v>1342</v>
      </c>
      <c r="B1345" s="340" t="s">
        <v>1837</v>
      </c>
      <c r="C1345" s="340" t="s">
        <v>1837</v>
      </c>
      <c r="D1345" s="340" t="s">
        <v>1485</v>
      </c>
      <c r="E1345" s="325" t="s">
        <v>1827</v>
      </c>
      <c r="F1345" s="372" t="s">
        <v>5678</v>
      </c>
      <c r="G1345" s="361" t="s">
        <v>1398</v>
      </c>
      <c r="H1345" s="354" t="s">
        <v>1149</v>
      </c>
      <c r="I1345" s="354">
        <v>26</v>
      </c>
      <c r="J1345" s="354" t="s">
        <v>121</v>
      </c>
      <c r="K1345" s="343"/>
      <c r="L1345" s="344"/>
      <c r="M1345" s="38" t="s">
        <v>5729</v>
      </c>
      <c r="N1345" s="96" t="s">
        <v>1902</v>
      </c>
      <c r="O1345" s="39" t="s">
        <v>3418</v>
      </c>
      <c r="P1345" s="580" t="s">
        <v>4455</v>
      </c>
      <c r="Q1345" s="581"/>
      <c r="R1345" s="582" t="s">
        <v>5002</v>
      </c>
      <c r="S1345" s="348" t="str">
        <f>IF(OR(TAB_DJD2_FELIN[[#This Row],[Décision DGA]]="OK",TAB_DJD2_FELIN[[#This Row],[Décision DGA]]="AVPE"),"Réponse faite","")</f>
        <v>Réponse faite</v>
      </c>
      <c r="T1345" s="349"/>
      <c r="U1345" s="349"/>
      <c r="V1345" s="349"/>
      <c r="W1345" s="351"/>
      <c r="X1345" s="352"/>
      <c r="Y1345" s="353"/>
      <c r="Z1345" s="325" t="s">
        <v>1521</v>
      </c>
      <c r="AA1345" s="63"/>
      <c r="AC1345" s="39"/>
    </row>
    <row r="1346" spans="1:31" ht="45" customHeight="1" x14ac:dyDescent="0.25">
      <c r="A1346" s="325">
        <v>1343</v>
      </c>
      <c r="B1346" s="340" t="s">
        <v>1837</v>
      </c>
      <c r="C1346" s="340" t="s">
        <v>1837</v>
      </c>
      <c r="D1346" s="340" t="s">
        <v>1485</v>
      </c>
      <c r="E1346" s="325" t="s">
        <v>1827</v>
      </c>
      <c r="F1346" s="372" t="s">
        <v>5679</v>
      </c>
      <c r="G1346" s="361" t="s">
        <v>1092</v>
      </c>
      <c r="H1346" s="354" t="s">
        <v>821</v>
      </c>
      <c r="I1346" s="354">
        <v>14</v>
      </c>
      <c r="J1346" s="354" t="s">
        <v>121</v>
      </c>
      <c r="K1346" s="344"/>
      <c r="L1346" s="344"/>
      <c r="M1346" s="38" t="s">
        <v>5729</v>
      </c>
      <c r="N1346" s="96" t="s">
        <v>1902</v>
      </c>
      <c r="O1346" s="37" t="s">
        <v>2358</v>
      </c>
      <c r="P1346" s="580" t="s">
        <v>1985</v>
      </c>
      <c r="Q1346" s="587">
        <v>43357</v>
      </c>
      <c r="R1346" s="308" t="s">
        <v>5355</v>
      </c>
      <c r="S1346" s="348" t="str">
        <f>IF(OR(TAB_DJD2_FELIN[[#This Row],[Décision DGA]]="OK",TAB_DJD2_FELIN[[#This Row],[Décision DGA]]="AVPE"),"Réponse faite","")</f>
        <v>Réponse faite</v>
      </c>
      <c r="T1346" s="349"/>
      <c r="U1346" s="349"/>
      <c r="V1346" s="349"/>
      <c r="W1346" s="351"/>
      <c r="X1346" s="352"/>
      <c r="Y1346" s="353"/>
      <c r="AA1346" s="63"/>
      <c r="AC1346" s="37"/>
      <c r="AE1346" s="325" t="s">
        <v>1521</v>
      </c>
    </row>
    <row r="1347" spans="1:31" ht="63.75" customHeight="1" x14ac:dyDescent="0.25">
      <c r="A1347" s="325">
        <v>1344</v>
      </c>
      <c r="B1347" s="340" t="s">
        <v>1837</v>
      </c>
      <c r="C1347" s="340" t="s">
        <v>1837</v>
      </c>
      <c r="D1347" s="340" t="s">
        <v>1485</v>
      </c>
      <c r="E1347" s="325" t="s">
        <v>1827</v>
      </c>
      <c r="F1347" s="372" t="s">
        <v>5679</v>
      </c>
      <c r="G1347" s="361" t="s">
        <v>1388</v>
      </c>
      <c r="H1347" s="354" t="s">
        <v>1399</v>
      </c>
      <c r="I1347" s="354">
        <v>14</v>
      </c>
      <c r="J1347" s="354" t="s">
        <v>36</v>
      </c>
      <c r="K1347" s="343"/>
      <c r="L1347" s="344"/>
      <c r="M1347" s="38" t="s">
        <v>5729</v>
      </c>
      <c r="N1347" s="96" t="s">
        <v>1902</v>
      </c>
      <c r="O1347" s="37" t="s">
        <v>2358</v>
      </c>
      <c r="P1347" s="580" t="s">
        <v>1985</v>
      </c>
      <c r="Q1347" s="587">
        <v>43357</v>
      </c>
      <c r="R1347" s="308" t="s">
        <v>5356</v>
      </c>
      <c r="S1347" s="348" t="str">
        <f>IF(OR(TAB_DJD2_FELIN[[#This Row],[Décision DGA]]="OK",TAB_DJD2_FELIN[[#This Row],[Décision DGA]]="AVPE"),"Réponse faite","")</f>
        <v>Réponse faite</v>
      </c>
      <c r="T1347" s="349"/>
      <c r="U1347" s="349"/>
      <c r="V1347" s="349"/>
      <c r="W1347" s="351"/>
      <c r="X1347" s="352"/>
      <c r="Y1347" s="353" t="s">
        <v>1521</v>
      </c>
      <c r="AA1347" s="63"/>
      <c r="AC1347" s="37"/>
      <c r="AE1347" s="325" t="s">
        <v>1521</v>
      </c>
    </row>
    <row r="1348" spans="1:31" ht="165.75" customHeight="1" x14ac:dyDescent="0.25">
      <c r="A1348" s="325">
        <v>1345</v>
      </c>
      <c r="B1348" s="340" t="s">
        <v>1837</v>
      </c>
      <c r="C1348" s="340" t="s">
        <v>1837</v>
      </c>
      <c r="D1348" s="340" t="s">
        <v>1485</v>
      </c>
      <c r="E1348" s="325" t="s">
        <v>1827</v>
      </c>
      <c r="F1348" s="372" t="s">
        <v>5679</v>
      </c>
      <c r="G1348" s="361" t="s">
        <v>1398</v>
      </c>
      <c r="H1348" s="354" t="s">
        <v>1399</v>
      </c>
      <c r="I1348" s="354">
        <v>16</v>
      </c>
      <c r="J1348" s="354" t="s">
        <v>19</v>
      </c>
      <c r="K1348" s="343"/>
      <c r="L1348" s="344"/>
      <c r="M1348" s="38" t="s">
        <v>5729</v>
      </c>
      <c r="N1348" s="96" t="s">
        <v>1902</v>
      </c>
      <c r="O1348" s="37" t="s">
        <v>2358</v>
      </c>
      <c r="P1348" s="580" t="s">
        <v>1985</v>
      </c>
      <c r="Q1348" s="587">
        <v>43357</v>
      </c>
      <c r="R1348" s="308" t="s">
        <v>5357</v>
      </c>
      <c r="S1348" s="348" t="str">
        <f>IF(OR(TAB_DJD2_FELIN[[#This Row],[Décision DGA]]="OK",TAB_DJD2_FELIN[[#This Row],[Décision DGA]]="AVPE"),"Réponse faite","")</f>
        <v>Réponse faite</v>
      </c>
      <c r="T1348" s="349"/>
      <c r="U1348" s="349"/>
      <c r="V1348" s="349"/>
      <c r="W1348" s="351"/>
      <c r="X1348" s="352"/>
      <c r="Y1348" s="353"/>
      <c r="AA1348" s="63"/>
      <c r="AC1348" s="37"/>
      <c r="AE1348" s="325" t="s">
        <v>1521</v>
      </c>
    </row>
    <row r="1349" spans="1:31" ht="51" customHeight="1" x14ac:dyDescent="0.25">
      <c r="A1349" s="325">
        <v>1346</v>
      </c>
      <c r="B1349" s="340" t="s">
        <v>1837</v>
      </c>
      <c r="C1349" s="340" t="s">
        <v>1837</v>
      </c>
      <c r="D1349" s="340" t="s">
        <v>1485</v>
      </c>
      <c r="E1349" s="325" t="s">
        <v>1827</v>
      </c>
      <c r="F1349" s="372" t="s">
        <v>5679</v>
      </c>
      <c r="G1349" s="361" t="s">
        <v>1118</v>
      </c>
      <c r="H1349" s="354" t="s">
        <v>1400</v>
      </c>
      <c r="I1349" s="354">
        <v>19</v>
      </c>
      <c r="J1349" s="354" t="s">
        <v>121</v>
      </c>
      <c r="K1349" s="343"/>
      <c r="L1349" s="344"/>
      <c r="M1349" s="38" t="s">
        <v>5729</v>
      </c>
      <c r="N1349" s="96" t="s">
        <v>1902</v>
      </c>
      <c r="O1349" s="37" t="s">
        <v>2358</v>
      </c>
      <c r="P1349" s="580" t="s">
        <v>1985</v>
      </c>
      <c r="Q1349" s="587">
        <v>43357</v>
      </c>
      <c r="R1349" s="308" t="s">
        <v>5358</v>
      </c>
      <c r="S1349" s="348" t="str">
        <f>IF(OR(TAB_DJD2_FELIN[[#This Row],[Décision DGA]]="OK",TAB_DJD2_FELIN[[#This Row],[Décision DGA]]="AVPE"),"Réponse faite","")</f>
        <v>Réponse faite</v>
      </c>
      <c r="T1349" s="357"/>
      <c r="U1349" s="357"/>
      <c r="V1349" s="357"/>
      <c r="W1349" s="360"/>
      <c r="X1349" s="352"/>
      <c r="Y1349" s="353"/>
      <c r="AA1349" s="63"/>
      <c r="AC1349" s="37"/>
      <c r="AE1349" s="325" t="s">
        <v>1521</v>
      </c>
    </row>
    <row r="1350" spans="1:31" ht="51" customHeight="1" x14ac:dyDescent="0.25">
      <c r="A1350" s="325">
        <v>1347</v>
      </c>
      <c r="B1350" s="340" t="s">
        <v>1837</v>
      </c>
      <c r="C1350" s="340" t="s">
        <v>1837</v>
      </c>
      <c r="D1350" s="340" t="s">
        <v>1485</v>
      </c>
      <c r="E1350" s="325" t="s">
        <v>1827</v>
      </c>
      <c r="F1350" s="372" t="s">
        <v>5679</v>
      </c>
      <c r="G1350" s="361" t="s">
        <v>1119</v>
      </c>
      <c r="H1350" s="354" t="s">
        <v>1399</v>
      </c>
      <c r="I1350" s="354">
        <v>19</v>
      </c>
      <c r="J1350" s="354" t="s">
        <v>121</v>
      </c>
      <c r="K1350" s="343"/>
      <c r="L1350" s="344"/>
      <c r="M1350" s="38" t="s">
        <v>5729</v>
      </c>
      <c r="N1350" s="96" t="s">
        <v>1902</v>
      </c>
      <c r="O1350" s="37" t="s">
        <v>2358</v>
      </c>
      <c r="P1350" s="580" t="s">
        <v>1985</v>
      </c>
      <c r="Q1350" s="587">
        <v>43357</v>
      </c>
      <c r="R1350" s="308" t="s">
        <v>5359</v>
      </c>
      <c r="S1350" s="348" t="str">
        <f>IF(OR(TAB_DJD2_FELIN[[#This Row],[Décision DGA]]="OK",TAB_DJD2_FELIN[[#This Row],[Décision DGA]]="AVPE"),"Réponse faite","")</f>
        <v>Réponse faite</v>
      </c>
      <c r="T1350" s="367"/>
      <c r="U1350" s="367"/>
      <c r="V1350" s="367"/>
      <c r="W1350" s="368"/>
      <c r="X1350" s="365"/>
      <c r="Y1350" s="366"/>
      <c r="AA1350" s="63"/>
      <c r="AC1350" s="37"/>
      <c r="AE1350" s="325" t="s">
        <v>1521</v>
      </c>
    </row>
    <row r="1351" spans="1:31" ht="45" customHeight="1" x14ac:dyDescent="0.25">
      <c r="A1351" s="325">
        <v>1348</v>
      </c>
      <c r="B1351" s="340" t="s">
        <v>1837</v>
      </c>
      <c r="C1351" s="340" t="s">
        <v>1837</v>
      </c>
      <c r="D1351" s="340" t="s">
        <v>1485</v>
      </c>
      <c r="E1351" s="325" t="s">
        <v>1827</v>
      </c>
      <c r="F1351" s="372" t="s">
        <v>5679</v>
      </c>
      <c r="G1351" s="361" t="s">
        <v>1120</v>
      </c>
      <c r="H1351" s="354" t="s">
        <v>1401</v>
      </c>
      <c r="I1351" s="354">
        <v>19</v>
      </c>
      <c r="J1351" s="354" t="s">
        <v>121</v>
      </c>
      <c r="K1351" s="343"/>
      <c r="L1351" s="344"/>
      <c r="M1351" s="38" t="s">
        <v>5729</v>
      </c>
      <c r="N1351" s="96" t="s">
        <v>1902</v>
      </c>
      <c r="O1351" s="37" t="s">
        <v>2358</v>
      </c>
      <c r="P1351" s="580" t="s">
        <v>1985</v>
      </c>
      <c r="Q1351" s="587">
        <v>43357</v>
      </c>
      <c r="R1351" s="308" t="s">
        <v>5360</v>
      </c>
      <c r="S1351" s="348" t="str">
        <f>IF(OR(TAB_DJD2_FELIN[[#This Row],[Décision DGA]]="OK",TAB_DJD2_FELIN[[#This Row],[Décision DGA]]="AVPE"),"Réponse faite","")</f>
        <v>Réponse faite</v>
      </c>
      <c r="T1351" s="349"/>
      <c r="U1351" s="349"/>
      <c r="V1351" s="349"/>
      <c r="W1351" s="351"/>
      <c r="X1351" s="352"/>
      <c r="Y1351" s="353"/>
      <c r="AA1351" s="63"/>
      <c r="AC1351" s="37"/>
      <c r="AE1351" s="325" t="s">
        <v>1521</v>
      </c>
    </row>
    <row r="1352" spans="1:31" ht="45" customHeight="1" x14ac:dyDescent="0.25">
      <c r="A1352" s="325">
        <v>1349</v>
      </c>
      <c r="B1352" s="340" t="s">
        <v>1837</v>
      </c>
      <c r="C1352" s="340" t="s">
        <v>1837</v>
      </c>
      <c r="D1352" s="340" t="s">
        <v>1485</v>
      </c>
      <c r="E1352" s="325" t="s">
        <v>1827</v>
      </c>
      <c r="F1352" s="372" t="s">
        <v>5679</v>
      </c>
      <c r="G1352" s="361" t="s">
        <v>1122</v>
      </c>
      <c r="H1352" s="354" t="s">
        <v>1401</v>
      </c>
      <c r="I1352" s="354">
        <v>20</v>
      </c>
      <c r="J1352" s="354" t="s">
        <v>121</v>
      </c>
      <c r="K1352" s="343"/>
      <c r="L1352" s="344"/>
      <c r="M1352" s="38" t="s">
        <v>5729</v>
      </c>
      <c r="N1352" s="96" t="s">
        <v>1902</v>
      </c>
      <c r="O1352" s="37" t="s">
        <v>2358</v>
      </c>
      <c r="P1352" s="580" t="s">
        <v>1979</v>
      </c>
      <c r="Q1352" s="587">
        <v>43357</v>
      </c>
      <c r="R1352" s="308" t="s">
        <v>5361</v>
      </c>
      <c r="S1352" s="348" t="str">
        <f>IF(OR(TAB_DJD2_FELIN[[#This Row],[Décision DGA]]="OK",TAB_DJD2_FELIN[[#This Row],[Décision DGA]]="AVPE"),"Réponse faite","")</f>
        <v/>
      </c>
      <c r="T1352" s="349"/>
      <c r="U1352" s="349"/>
      <c r="V1352" s="349"/>
      <c r="W1352" s="351"/>
      <c r="X1352" s="352"/>
      <c r="Y1352" s="353"/>
      <c r="AA1352" s="63"/>
      <c r="AC1352" s="37"/>
      <c r="AE1352" s="325" t="s">
        <v>1521</v>
      </c>
    </row>
    <row r="1353" spans="1:31" ht="45" customHeight="1" x14ac:dyDescent="0.25">
      <c r="A1353" s="325">
        <v>1350</v>
      </c>
      <c r="B1353" s="340" t="s">
        <v>1837</v>
      </c>
      <c r="C1353" s="340" t="s">
        <v>1837</v>
      </c>
      <c r="D1353" s="340" t="s">
        <v>1485</v>
      </c>
      <c r="E1353" s="325" t="s">
        <v>1827</v>
      </c>
      <c r="F1353" s="372" t="s">
        <v>5679</v>
      </c>
      <c r="G1353" s="361" t="s">
        <v>1123</v>
      </c>
      <c r="H1353" s="354" t="s">
        <v>1401</v>
      </c>
      <c r="I1353" s="354">
        <v>21</v>
      </c>
      <c r="J1353" s="354" t="s">
        <v>19</v>
      </c>
      <c r="K1353" s="343"/>
      <c r="L1353" s="344"/>
      <c r="M1353" s="38" t="s">
        <v>5729</v>
      </c>
      <c r="N1353" s="96" t="s">
        <v>1902</v>
      </c>
      <c r="O1353" s="37" t="s">
        <v>2358</v>
      </c>
      <c r="P1353" s="580" t="s">
        <v>1985</v>
      </c>
      <c r="Q1353" s="587">
        <v>43357</v>
      </c>
      <c r="R1353" s="308" t="s">
        <v>5362</v>
      </c>
      <c r="S1353" s="348" t="str">
        <f>IF(OR(TAB_DJD2_FELIN[[#This Row],[Décision DGA]]="OK",TAB_DJD2_FELIN[[#This Row],[Décision DGA]]="AVPE"),"Réponse faite","")</f>
        <v>Réponse faite</v>
      </c>
      <c r="T1353" s="349"/>
      <c r="U1353" s="349"/>
      <c r="V1353" s="349"/>
      <c r="W1353" s="351"/>
      <c r="X1353" s="352"/>
      <c r="Y1353" s="353"/>
      <c r="AA1353" s="63"/>
      <c r="AC1353" s="37"/>
      <c r="AE1353" s="325" t="s">
        <v>1521</v>
      </c>
    </row>
    <row r="1354" spans="1:31" ht="45" customHeight="1" x14ac:dyDescent="0.25">
      <c r="A1354" s="325">
        <v>1351</v>
      </c>
      <c r="B1354" s="340" t="s">
        <v>1837</v>
      </c>
      <c r="C1354" s="340" t="s">
        <v>1837</v>
      </c>
      <c r="D1354" s="340" t="s">
        <v>1485</v>
      </c>
      <c r="E1354" s="325" t="s">
        <v>1827</v>
      </c>
      <c r="F1354" s="372" t="s">
        <v>5679</v>
      </c>
      <c r="G1354" s="361" t="s">
        <v>1125</v>
      </c>
      <c r="H1354" s="354" t="s">
        <v>1402</v>
      </c>
      <c r="I1354" s="354">
        <v>37</v>
      </c>
      <c r="J1354" s="354" t="s">
        <v>46</v>
      </c>
      <c r="K1354" s="343"/>
      <c r="L1354" s="344"/>
      <c r="M1354" s="38" t="s">
        <v>5729</v>
      </c>
      <c r="N1354" s="96" t="s">
        <v>1902</v>
      </c>
      <c r="O1354" s="37" t="s">
        <v>2358</v>
      </c>
      <c r="P1354" s="580" t="s">
        <v>1985</v>
      </c>
      <c r="Q1354" s="587">
        <v>43357</v>
      </c>
      <c r="R1354" s="308" t="s">
        <v>5363</v>
      </c>
      <c r="S1354" s="348" t="str">
        <f>IF(OR(TAB_DJD2_FELIN[[#This Row],[Décision DGA]]="OK",TAB_DJD2_FELIN[[#This Row],[Décision DGA]]="AVPE"),"Réponse faite","")</f>
        <v>Réponse faite</v>
      </c>
      <c r="T1354" s="349"/>
      <c r="U1354" s="349"/>
      <c r="V1354" s="349"/>
      <c r="W1354" s="351"/>
      <c r="X1354" s="352"/>
      <c r="Y1354" s="353"/>
      <c r="AA1354" s="63"/>
      <c r="AC1354" s="37"/>
      <c r="AE1354" s="325" t="s">
        <v>1521</v>
      </c>
    </row>
    <row r="1355" spans="1:31" ht="45" customHeight="1" x14ac:dyDescent="0.25">
      <c r="A1355" s="325">
        <v>1352</v>
      </c>
      <c r="B1355" s="340" t="s">
        <v>1837</v>
      </c>
      <c r="C1355" s="340" t="s">
        <v>1837</v>
      </c>
      <c r="D1355" s="340" t="s">
        <v>1485</v>
      </c>
      <c r="E1355" s="325" t="s">
        <v>1827</v>
      </c>
      <c r="F1355" s="372" t="s">
        <v>5679</v>
      </c>
      <c r="G1355" s="361" t="s">
        <v>1126</v>
      </c>
      <c r="H1355" s="354" t="s">
        <v>583</v>
      </c>
      <c r="I1355" s="354">
        <v>40</v>
      </c>
      <c r="J1355" s="354" t="s">
        <v>121</v>
      </c>
      <c r="K1355" s="344"/>
      <c r="L1355" s="344"/>
      <c r="M1355" s="38" t="s">
        <v>5729</v>
      </c>
      <c r="N1355" s="96" t="s">
        <v>1902</v>
      </c>
      <c r="O1355" s="37" t="s">
        <v>2358</v>
      </c>
      <c r="P1355" s="580" t="s">
        <v>1985</v>
      </c>
      <c r="Q1355" s="587">
        <v>43357</v>
      </c>
      <c r="R1355" s="308" t="s">
        <v>5364</v>
      </c>
      <c r="S1355" s="348" t="str">
        <f>IF(OR(TAB_DJD2_FELIN[[#This Row],[Décision DGA]]="OK",TAB_DJD2_FELIN[[#This Row],[Décision DGA]]="AVPE"),"Réponse faite","")</f>
        <v>Réponse faite</v>
      </c>
      <c r="T1355" s="349"/>
      <c r="U1355" s="349"/>
      <c r="V1355" s="349"/>
      <c r="W1355" s="351"/>
      <c r="X1355" s="352"/>
      <c r="Y1355" s="353"/>
      <c r="AA1355" s="63"/>
      <c r="AC1355" s="37"/>
      <c r="AE1355" s="325" t="s">
        <v>1521</v>
      </c>
    </row>
    <row r="1356" spans="1:31" ht="45" customHeight="1" x14ac:dyDescent="0.25">
      <c r="A1356" s="325">
        <v>1353</v>
      </c>
      <c r="B1356" s="340" t="s">
        <v>1837</v>
      </c>
      <c r="C1356" s="340" t="s">
        <v>1837</v>
      </c>
      <c r="D1356" s="340" t="s">
        <v>1485</v>
      </c>
      <c r="E1356" s="325" t="s">
        <v>1827</v>
      </c>
      <c r="F1356" s="372" t="s">
        <v>5679</v>
      </c>
      <c r="G1356" s="361" t="s">
        <v>1131</v>
      </c>
      <c r="H1356" s="354" t="s">
        <v>823</v>
      </c>
      <c r="I1356" s="354">
        <v>41</v>
      </c>
      <c r="J1356" s="354" t="s">
        <v>121</v>
      </c>
      <c r="K1356" s="343"/>
      <c r="L1356" s="344"/>
      <c r="M1356" s="38" t="s">
        <v>5729</v>
      </c>
      <c r="N1356" s="96" t="s">
        <v>1902</v>
      </c>
      <c r="O1356" s="37" t="s">
        <v>2358</v>
      </c>
      <c r="P1356" s="580" t="s">
        <v>1985</v>
      </c>
      <c r="Q1356" s="587">
        <v>43357</v>
      </c>
      <c r="R1356" s="308" t="s">
        <v>5365</v>
      </c>
      <c r="S1356" s="348" t="str">
        <f>IF(OR(TAB_DJD2_FELIN[[#This Row],[Décision DGA]]="OK",TAB_DJD2_FELIN[[#This Row],[Décision DGA]]="AVPE"),"Réponse faite","")</f>
        <v>Réponse faite</v>
      </c>
      <c r="T1356" s="349"/>
      <c r="U1356" s="349"/>
      <c r="V1356" s="349"/>
      <c r="W1356" s="351"/>
      <c r="X1356" s="352"/>
      <c r="Y1356" s="353"/>
      <c r="AA1356" s="63"/>
      <c r="AC1356" s="37"/>
      <c r="AE1356" s="325" t="s">
        <v>1521</v>
      </c>
    </row>
    <row r="1357" spans="1:31" ht="45" customHeight="1" x14ac:dyDescent="0.25">
      <c r="A1357" s="325">
        <v>1354</v>
      </c>
      <c r="B1357" s="340" t="s">
        <v>1837</v>
      </c>
      <c r="C1357" s="340" t="s">
        <v>1837</v>
      </c>
      <c r="D1357" s="340" t="s">
        <v>1485</v>
      </c>
      <c r="E1357" s="325" t="s">
        <v>1827</v>
      </c>
      <c r="F1357" s="372" t="s">
        <v>5679</v>
      </c>
      <c r="G1357" s="361" t="s">
        <v>1146</v>
      </c>
      <c r="H1357" s="354" t="s">
        <v>1374</v>
      </c>
      <c r="I1357" s="354">
        <v>44</v>
      </c>
      <c r="J1357" s="354" t="s">
        <v>36</v>
      </c>
      <c r="K1357" s="343"/>
      <c r="L1357" s="344"/>
      <c r="M1357" s="38" t="s">
        <v>5729</v>
      </c>
      <c r="N1357" s="96" t="s">
        <v>1902</v>
      </c>
      <c r="O1357" s="37" t="s">
        <v>2358</v>
      </c>
      <c r="P1357" s="580" t="s">
        <v>1985</v>
      </c>
      <c r="Q1357" s="587">
        <v>43357</v>
      </c>
      <c r="R1357" s="308" t="s">
        <v>5357</v>
      </c>
      <c r="S1357" s="348" t="str">
        <f>IF(OR(TAB_DJD2_FELIN[[#This Row],[Décision DGA]]="OK",TAB_DJD2_FELIN[[#This Row],[Décision DGA]]="AVPE"),"Réponse faite","")</f>
        <v>Réponse faite</v>
      </c>
      <c r="T1357" s="349"/>
      <c r="U1357" s="349"/>
      <c r="V1357" s="349"/>
      <c r="W1357" s="351"/>
      <c r="X1357" s="352"/>
      <c r="Y1357" s="353"/>
      <c r="AA1357" s="63"/>
      <c r="AC1357" s="37"/>
      <c r="AE1357" s="325" t="s">
        <v>1521</v>
      </c>
    </row>
    <row r="1358" spans="1:31" ht="204" customHeight="1" x14ac:dyDescent="0.25">
      <c r="A1358" s="325">
        <v>1355</v>
      </c>
      <c r="B1358" s="340" t="s">
        <v>1837</v>
      </c>
      <c r="C1358" s="340" t="s">
        <v>1837</v>
      </c>
      <c r="D1358" s="340" t="s">
        <v>1485</v>
      </c>
      <c r="E1358" s="325" t="s">
        <v>1827</v>
      </c>
      <c r="F1358" s="372" t="s">
        <v>5679</v>
      </c>
      <c r="G1358" s="361" t="s">
        <v>300</v>
      </c>
      <c r="H1358" s="354">
        <v>6.4</v>
      </c>
      <c r="I1358" s="354">
        <v>48</v>
      </c>
      <c r="J1358" s="354" t="s">
        <v>19</v>
      </c>
      <c r="K1358" s="343"/>
      <c r="L1358" s="344"/>
      <c r="M1358" s="38" t="s">
        <v>5729</v>
      </c>
      <c r="N1358" s="96" t="s">
        <v>1902</v>
      </c>
      <c r="O1358" s="37" t="s">
        <v>2359</v>
      </c>
      <c r="P1358" s="580" t="s">
        <v>1979</v>
      </c>
      <c r="Q1358" s="587">
        <v>43361</v>
      </c>
      <c r="R1358" s="308" t="s">
        <v>5366</v>
      </c>
      <c r="S1358" s="348" t="str">
        <f>IF(OR(TAB_DJD2_FELIN[[#This Row],[Décision DGA]]="OK",TAB_DJD2_FELIN[[#This Row],[Décision DGA]]="AVPE"),"Réponse faite","")</f>
        <v/>
      </c>
      <c r="T1358" s="349"/>
      <c r="U1358" s="349"/>
      <c r="V1358" s="349"/>
      <c r="W1358" s="351"/>
      <c r="X1358" s="352"/>
      <c r="Y1358" s="353"/>
      <c r="AA1358" s="63"/>
      <c r="AC1358" s="37"/>
      <c r="AE1358" s="325" t="s">
        <v>1521</v>
      </c>
    </row>
    <row r="1359" spans="1:31" ht="45" customHeight="1" x14ac:dyDescent="0.25">
      <c r="A1359" s="325">
        <v>1356</v>
      </c>
      <c r="B1359" s="340" t="s">
        <v>1837</v>
      </c>
      <c r="C1359" s="340" t="s">
        <v>1837</v>
      </c>
      <c r="D1359" s="340" t="s">
        <v>1485</v>
      </c>
      <c r="E1359" s="325" t="s">
        <v>1827</v>
      </c>
      <c r="F1359" s="372" t="s">
        <v>5679</v>
      </c>
      <c r="G1359" s="361" t="s">
        <v>1150</v>
      </c>
      <c r="H1359" s="354">
        <v>8</v>
      </c>
      <c r="I1359" s="354">
        <v>65</v>
      </c>
      <c r="J1359" s="354" t="s">
        <v>121</v>
      </c>
      <c r="K1359" s="344"/>
      <c r="L1359" s="344"/>
      <c r="M1359" s="38" t="s">
        <v>5729</v>
      </c>
      <c r="N1359" s="96" t="s">
        <v>1902</v>
      </c>
      <c r="O1359" s="37" t="s">
        <v>2358</v>
      </c>
      <c r="P1359" s="580" t="s">
        <v>1979</v>
      </c>
      <c r="Q1359" s="587">
        <v>43357</v>
      </c>
      <c r="R1359" s="308" t="s">
        <v>5367</v>
      </c>
      <c r="S1359" s="348" t="str">
        <f>IF(OR(TAB_DJD2_FELIN[[#This Row],[Décision DGA]]="OK",TAB_DJD2_FELIN[[#This Row],[Décision DGA]]="AVPE"),"Réponse faite","")</f>
        <v/>
      </c>
      <c r="T1359" s="349"/>
      <c r="U1359" s="349"/>
      <c r="V1359" s="349"/>
      <c r="W1359" s="351"/>
      <c r="X1359" s="352"/>
      <c r="Y1359" s="353"/>
      <c r="AA1359" s="63"/>
      <c r="AC1359" s="37"/>
      <c r="AE1359" s="325" t="s">
        <v>1521</v>
      </c>
    </row>
    <row r="1360" spans="1:31" ht="60.75" customHeight="1" x14ac:dyDescent="0.25">
      <c r="A1360" s="325">
        <v>1357</v>
      </c>
      <c r="B1360" s="340" t="s">
        <v>1837</v>
      </c>
      <c r="C1360" s="340" t="s">
        <v>1837</v>
      </c>
      <c r="D1360" s="340" t="s">
        <v>1485</v>
      </c>
      <c r="E1360" s="325" t="s">
        <v>1827</v>
      </c>
      <c r="F1360" s="372" t="s">
        <v>5679</v>
      </c>
      <c r="G1360" s="361" t="s">
        <v>561</v>
      </c>
      <c r="H1360" s="354" t="s">
        <v>1403</v>
      </c>
      <c r="I1360" s="354">
        <v>35</v>
      </c>
      <c r="J1360" s="354" t="s">
        <v>19</v>
      </c>
      <c r="K1360" s="434"/>
      <c r="L1360" s="434"/>
      <c r="M1360" s="38" t="s">
        <v>5729</v>
      </c>
      <c r="N1360" s="96" t="s">
        <v>1902</v>
      </c>
      <c r="O1360" s="37" t="s">
        <v>2360</v>
      </c>
      <c r="P1360" s="580" t="s">
        <v>4455</v>
      </c>
      <c r="Q1360" s="581"/>
      <c r="R1360" s="582" t="s">
        <v>4690</v>
      </c>
      <c r="S1360" s="348" t="str">
        <f>IF(OR(TAB_DJD2_FELIN[[#This Row],[Décision DGA]]="OK",TAB_DJD2_FELIN[[#This Row],[Décision DGA]]="AVPE"),"Réponse faite","")</f>
        <v>Réponse faite</v>
      </c>
      <c r="T1360" s="349"/>
      <c r="U1360" s="349"/>
      <c r="V1360" s="349"/>
      <c r="W1360" s="351"/>
      <c r="X1360" s="352"/>
      <c r="Y1360" s="353"/>
      <c r="AA1360" s="63"/>
      <c r="AC1360" s="37"/>
      <c r="AE1360" s="325" t="s">
        <v>1521</v>
      </c>
    </row>
    <row r="1361" spans="1:31" ht="45" customHeight="1" x14ac:dyDescent="0.25">
      <c r="A1361" s="325">
        <v>1358</v>
      </c>
      <c r="B1361" s="340" t="s">
        <v>1837</v>
      </c>
      <c r="C1361" s="340" t="s">
        <v>1837</v>
      </c>
      <c r="D1361" s="340" t="s">
        <v>1485</v>
      </c>
      <c r="E1361" s="325" t="s">
        <v>1827</v>
      </c>
      <c r="F1361" s="372" t="s">
        <v>5679</v>
      </c>
      <c r="G1361" s="361" t="s">
        <v>562</v>
      </c>
      <c r="H1361" s="354" t="s">
        <v>1404</v>
      </c>
      <c r="I1361" s="354">
        <v>36</v>
      </c>
      <c r="J1361" s="354" t="s">
        <v>19</v>
      </c>
      <c r="K1361" s="450"/>
      <c r="L1361" s="434"/>
      <c r="M1361" s="38" t="s">
        <v>5729</v>
      </c>
      <c r="N1361" s="96" t="s">
        <v>1902</v>
      </c>
      <c r="O1361" s="37" t="s">
        <v>2358</v>
      </c>
      <c r="P1361" s="580" t="s">
        <v>4455</v>
      </c>
      <c r="Q1361" s="581"/>
      <c r="R1361" s="582" t="s">
        <v>4690</v>
      </c>
      <c r="S1361" s="348" t="str">
        <f>IF(OR(TAB_DJD2_FELIN[[#This Row],[Décision DGA]]="OK",TAB_DJD2_FELIN[[#This Row],[Décision DGA]]="AVPE"),"Réponse faite","")</f>
        <v>Réponse faite</v>
      </c>
      <c r="T1361" s="349"/>
      <c r="U1361" s="349"/>
      <c r="V1361" s="349"/>
      <c r="W1361" s="351"/>
      <c r="X1361" s="352"/>
      <c r="Y1361" s="353"/>
      <c r="AA1361" s="63"/>
      <c r="AC1361" s="37"/>
      <c r="AE1361" s="325" t="s">
        <v>1521</v>
      </c>
    </row>
    <row r="1362" spans="1:31" ht="63.75" customHeight="1" x14ac:dyDescent="0.25">
      <c r="A1362" s="325">
        <v>1359</v>
      </c>
      <c r="B1362" s="340" t="s">
        <v>1837</v>
      </c>
      <c r="C1362" s="340" t="s">
        <v>1485</v>
      </c>
      <c r="D1362" s="340" t="s">
        <v>1837</v>
      </c>
      <c r="E1362" s="325" t="s">
        <v>1827</v>
      </c>
      <c r="F1362" s="396" t="s">
        <v>5680</v>
      </c>
      <c r="G1362" s="361" t="s">
        <v>231</v>
      </c>
      <c r="H1362" s="354" t="s">
        <v>1291</v>
      </c>
      <c r="I1362" s="354">
        <v>7</v>
      </c>
      <c r="J1362" s="354" t="s">
        <v>46</v>
      </c>
      <c r="K1362" s="344"/>
      <c r="L1362" s="344"/>
      <c r="M1362" s="38" t="s">
        <v>5729</v>
      </c>
      <c r="N1362" s="96" t="s">
        <v>1902</v>
      </c>
      <c r="O1362" s="39" t="s">
        <v>2804</v>
      </c>
      <c r="P1362" s="397" t="s">
        <v>1985</v>
      </c>
      <c r="Q1362" s="398"/>
      <c r="R1362" s="61" t="s">
        <v>4697</v>
      </c>
      <c r="S1362" s="348" t="str">
        <f>IF(OR(TAB_DJD2_FELIN[[#This Row],[Décision DGA]]="OK",TAB_DJD2_FELIN[[#This Row],[Décision DGA]]="AVPE"),"Réponse faite","")</f>
        <v>Réponse faite</v>
      </c>
      <c r="T1362" s="399"/>
      <c r="U1362" s="399"/>
      <c r="V1362" s="399"/>
      <c r="W1362" s="400"/>
      <c r="X1362" s="296"/>
      <c r="Y1362" s="401"/>
      <c r="AA1362" s="63"/>
      <c r="AC1362" s="39"/>
    </row>
    <row r="1363" spans="1:31" ht="51" customHeight="1" x14ac:dyDescent="0.25">
      <c r="A1363" s="325">
        <v>1360</v>
      </c>
      <c r="B1363" s="340" t="s">
        <v>1837</v>
      </c>
      <c r="C1363" s="340" t="s">
        <v>1485</v>
      </c>
      <c r="D1363" s="340" t="s">
        <v>1837</v>
      </c>
      <c r="E1363" s="325" t="s">
        <v>1827</v>
      </c>
      <c r="F1363" s="396" t="s">
        <v>5680</v>
      </c>
      <c r="G1363" s="361" t="s">
        <v>232</v>
      </c>
      <c r="H1363" s="354" t="s">
        <v>1405</v>
      </c>
      <c r="I1363" s="354">
        <v>15</v>
      </c>
      <c r="J1363" s="354" t="s">
        <v>19</v>
      </c>
      <c r="K1363" s="343"/>
      <c r="L1363" s="344"/>
      <c r="M1363" s="38" t="s">
        <v>5729</v>
      </c>
      <c r="N1363" s="96" t="s">
        <v>1902</v>
      </c>
      <c r="O1363" s="96" t="s">
        <v>2805</v>
      </c>
      <c r="P1363" s="346" t="s">
        <v>1985</v>
      </c>
      <c r="Q1363" s="347"/>
      <c r="R1363" s="53" t="s">
        <v>4696</v>
      </c>
      <c r="S1363" s="348" t="str">
        <f>IF(OR(TAB_DJD2_FELIN[[#This Row],[Décision DGA]]="OK",TAB_DJD2_FELIN[[#This Row],[Décision DGA]]="AVPE"),"Réponse faite","")</f>
        <v>Réponse faite</v>
      </c>
      <c r="T1363" s="349"/>
      <c r="U1363" s="349"/>
      <c r="V1363" s="349"/>
      <c r="W1363" s="351"/>
      <c r="X1363" s="352"/>
      <c r="Y1363" s="353"/>
      <c r="AA1363" s="63"/>
      <c r="AC1363" s="96"/>
    </row>
    <row r="1364" spans="1:31" ht="51" customHeight="1" x14ac:dyDescent="0.25">
      <c r="A1364" s="325">
        <v>1361</v>
      </c>
      <c r="B1364" s="340" t="s">
        <v>1837</v>
      </c>
      <c r="C1364" s="340" t="s">
        <v>1485</v>
      </c>
      <c r="D1364" s="340" t="s">
        <v>1837</v>
      </c>
      <c r="E1364" s="325" t="s">
        <v>1827</v>
      </c>
      <c r="F1364" s="396" t="s">
        <v>5680</v>
      </c>
      <c r="G1364" s="361" t="s">
        <v>234</v>
      </c>
      <c r="H1364" s="354" t="s">
        <v>1406</v>
      </c>
      <c r="I1364" s="354">
        <v>17</v>
      </c>
      <c r="J1364" s="354" t="s">
        <v>19</v>
      </c>
      <c r="K1364" s="343"/>
      <c r="L1364" s="344"/>
      <c r="M1364" s="38" t="s">
        <v>5729</v>
      </c>
      <c r="N1364" s="96" t="s">
        <v>1902</v>
      </c>
      <c r="O1364" s="96" t="s">
        <v>2805</v>
      </c>
      <c r="P1364" s="346" t="s">
        <v>1985</v>
      </c>
      <c r="Q1364" s="347"/>
      <c r="R1364" s="53" t="s">
        <v>4696</v>
      </c>
      <c r="S1364" s="348" t="str">
        <f>IF(OR(TAB_DJD2_FELIN[[#This Row],[Décision DGA]]="OK",TAB_DJD2_FELIN[[#This Row],[Décision DGA]]="AVPE"),"Réponse faite","")</f>
        <v>Réponse faite</v>
      </c>
      <c r="T1364" s="349"/>
      <c r="U1364" s="349"/>
      <c r="V1364" s="349"/>
      <c r="W1364" s="351"/>
      <c r="X1364" s="352"/>
      <c r="Y1364" s="353"/>
      <c r="AA1364" s="63"/>
      <c r="AC1364" s="96"/>
    </row>
    <row r="1365" spans="1:31" ht="45" customHeight="1" x14ac:dyDescent="0.25">
      <c r="A1365" s="325">
        <v>1362</v>
      </c>
      <c r="B1365" s="340" t="s">
        <v>1837</v>
      </c>
      <c r="C1365" s="340" t="s">
        <v>1485</v>
      </c>
      <c r="D1365" s="340" t="s">
        <v>1837</v>
      </c>
      <c r="E1365" s="325" t="s">
        <v>1827</v>
      </c>
      <c r="F1365" s="396" t="s">
        <v>5680</v>
      </c>
      <c r="G1365" s="361" t="s">
        <v>791</v>
      </c>
      <c r="H1365" s="354" t="s">
        <v>1407</v>
      </c>
      <c r="I1365" s="354">
        <v>21</v>
      </c>
      <c r="J1365" s="354" t="s">
        <v>46</v>
      </c>
      <c r="K1365" s="344"/>
      <c r="L1365" s="344"/>
      <c r="M1365" s="38" t="s">
        <v>5729</v>
      </c>
      <c r="N1365" s="362" t="s">
        <v>2806</v>
      </c>
      <c r="O1365" s="96" t="s">
        <v>2807</v>
      </c>
      <c r="P1365" s="580" t="s">
        <v>3618</v>
      </c>
      <c r="Q1365" s="606">
        <v>43369</v>
      </c>
      <c r="R1365" s="477" t="s">
        <v>5368</v>
      </c>
      <c r="S1365" s="348" t="str">
        <f>IF(OR(TAB_DJD2_FELIN[[#This Row],[Décision DGA]]="OK",TAB_DJD2_FELIN[[#This Row],[Décision DGA]]="AVPE"),"Réponse faite","")</f>
        <v/>
      </c>
      <c r="T1365" s="359"/>
      <c r="U1365" s="359"/>
      <c r="V1365" s="359"/>
      <c r="W1365" s="364"/>
      <c r="X1365" s="365"/>
      <c r="Y1365" s="366"/>
      <c r="AA1365" s="63"/>
      <c r="AC1365" s="96"/>
    </row>
    <row r="1366" spans="1:31" ht="45" customHeight="1" x14ac:dyDescent="0.25">
      <c r="A1366" s="325">
        <v>1363</v>
      </c>
      <c r="B1366" s="340" t="s">
        <v>1485</v>
      </c>
      <c r="C1366" s="340" t="s">
        <v>1836</v>
      </c>
      <c r="D1366" s="340" t="s">
        <v>1836</v>
      </c>
      <c r="E1366" s="325" t="s">
        <v>1835</v>
      </c>
      <c r="F1366" s="372" t="s">
        <v>5681</v>
      </c>
      <c r="G1366" s="439" t="s">
        <v>549</v>
      </c>
      <c r="H1366" s="460" t="s">
        <v>1408</v>
      </c>
      <c r="I1366" s="460"/>
      <c r="J1366" s="460" t="s">
        <v>19</v>
      </c>
      <c r="K1366" s="593"/>
      <c r="L1366" s="593"/>
      <c r="M1366" s="38" t="s">
        <v>5729</v>
      </c>
      <c r="N1366" s="96"/>
      <c r="O1366" s="39" t="s">
        <v>1905</v>
      </c>
      <c r="P1366" s="346" t="s">
        <v>4455</v>
      </c>
      <c r="Q1366" s="355">
        <v>43441</v>
      </c>
      <c r="R1366" s="53" t="s">
        <v>5505</v>
      </c>
      <c r="S1366" s="348" t="s">
        <v>5214</v>
      </c>
      <c r="T1366" s="349"/>
      <c r="U1366" s="349"/>
      <c r="V1366" s="349"/>
      <c r="W1366" s="351"/>
      <c r="X1366" s="352"/>
      <c r="Y1366" s="353"/>
      <c r="AA1366" s="63"/>
      <c r="AC1366" s="39"/>
    </row>
    <row r="1367" spans="1:31" ht="45" customHeight="1" x14ac:dyDescent="0.25">
      <c r="A1367" s="325">
        <v>1364</v>
      </c>
      <c r="B1367" s="340" t="s">
        <v>1485</v>
      </c>
      <c r="C1367" s="340" t="s">
        <v>1836</v>
      </c>
      <c r="D1367" s="340" t="s">
        <v>1836</v>
      </c>
      <c r="E1367" s="325" t="s">
        <v>1835</v>
      </c>
      <c r="F1367" s="372" t="s">
        <v>5681</v>
      </c>
      <c r="G1367" s="439" t="s">
        <v>644</v>
      </c>
      <c r="H1367" s="460"/>
      <c r="I1367" s="460"/>
      <c r="J1367" s="460" t="s">
        <v>46</v>
      </c>
      <c r="K1367" s="607"/>
      <c r="L1367" s="593"/>
      <c r="M1367" s="38" t="s">
        <v>5729</v>
      </c>
      <c r="N1367" s="96"/>
      <c r="O1367" s="39" t="s">
        <v>1905</v>
      </c>
      <c r="P1367" s="346" t="s">
        <v>4455</v>
      </c>
      <c r="Q1367" s="355">
        <v>43441</v>
      </c>
      <c r="R1367" s="53" t="s">
        <v>5505</v>
      </c>
      <c r="S1367" s="348" t="s">
        <v>5214</v>
      </c>
      <c r="T1367" s="349"/>
      <c r="U1367" s="349"/>
      <c r="V1367" s="349"/>
      <c r="W1367" s="351"/>
      <c r="X1367" s="352"/>
      <c r="Y1367" s="353"/>
      <c r="AA1367" s="63"/>
      <c r="AC1367" s="39"/>
    </row>
    <row r="1368" spans="1:31" ht="73.5" customHeight="1" x14ac:dyDescent="0.25">
      <c r="A1368" s="325">
        <v>1365</v>
      </c>
      <c r="B1368" s="340" t="s">
        <v>1485</v>
      </c>
      <c r="C1368" s="340" t="s">
        <v>1858</v>
      </c>
      <c r="D1368" s="340" t="s">
        <v>1858</v>
      </c>
      <c r="E1368" s="325" t="s">
        <v>1835</v>
      </c>
      <c r="F1368" s="372" t="s">
        <v>5681</v>
      </c>
      <c r="G1368" s="439" t="s">
        <v>677</v>
      </c>
      <c r="H1368" s="460"/>
      <c r="I1368" s="460"/>
      <c r="J1368" s="460" t="s">
        <v>19</v>
      </c>
      <c r="K1368" s="456" t="s">
        <v>20</v>
      </c>
      <c r="L1368" s="457"/>
      <c r="M1368" s="38" t="s">
        <v>5729</v>
      </c>
      <c r="N1368" s="96" t="str">
        <f>N1154</f>
        <v>O</v>
      </c>
      <c r="O1368" s="89" t="s">
        <v>1861</v>
      </c>
      <c r="P1368" s="346" t="s">
        <v>3618</v>
      </c>
      <c r="Q1368" s="347"/>
      <c r="R1368" s="53" t="s">
        <v>2038</v>
      </c>
      <c r="S1368" s="348" t="s">
        <v>5214</v>
      </c>
      <c r="T1368" s="349"/>
      <c r="U1368" s="349"/>
      <c r="V1368" s="349"/>
      <c r="W1368" s="351"/>
      <c r="X1368" s="352"/>
      <c r="Y1368" s="353"/>
      <c r="AA1368" s="63"/>
      <c r="AC1368" s="89"/>
    </row>
    <row r="1369" spans="1:31" ht="60" customHeight="1" x14ac:dyDescent="0.25">
      <c r="A1369" s="325">
        <v>1366</v>
      </c>
      <c r="B1369" s="371"/>
      <c r="C1369" s="371" t="s">
        <v>1485</v>
      </c>
      <c r="D1369" s="371"/>
      <c r="E1369" s="325" t="s">
        <v>3510</v>
      </c>
      <c r="F1369" s="372" t="s">
        <v>5682</v>
      </c>
      <c r="G1369" s="608" t="s">
        <v>561</v>
      </c>
      <c r="H1369" s="476"/>
      <c r="I1369" s="476"/>
      <c r="J1369" s="476" t="s">
        <v>19</v>
      </c>
      <c r="K1369" s="609"/>
      <c r="L1369" s="610"/>
      <c r="M1369" s="38" t="s">
        <v>5729</v>
      </c>
      <c r="N1369" s="96" t="s">
        <v>1985</v>
      </c>
      <c r="O1369" s="273" t="s">
        <v>2825</v>
      </c>
      <c r="P1369" s="346" t="s">
        <v>4692</v>
      </c>
      <c r="Q1369" s="347"/>
      <c r="R1369" s="53"/>
      <c r="S1369" s="348" t="str">
        <f>IF(OR(TAB_DJD2_FELIN[[#This Row],[Décision DGA]]="OK",TAB_DJD2_FELIN[[#This Row],[Décision DGA]]="AVPE"),"Réponse faite","")</f>
        <v/>
      </c>
      <c r="T1369" s="349"/>
      <c r="U1369" s="349"/>
      <c r="V1369" s="349"/>
      <c r="W1369" s="351"/>
      <c r="X1369" s="352"/>
      <c r="Y1369" s="353"/>
      <c r="AA1369" s="63"/>
      <c r="AC1369" s="273"/>
    </row>
    <row r="1370" spans="1:31" ht="180" customHeight="1" x14ac:dyDescent="0.25">
      <c r="A1370" s="325">
        <v>1367</v>
      </c>
      <c r="B1370" s="340" t="s">
        <v>1485</v>
      </c>
      <c r="C1370" s="340" t="s">
        <v>1836</v>
      </c>
      <c r="D1370" s="340" t="s">
        <v>1836</v>
      </c>
      <c r="E1370" s="325" t="s">
        <v>3510</v>
      </c>
      <c r="F1370" s="372" t="s">
        <v>5682</v>
      </c>
      <c r="G1370" s="611" t="s">
        <v>562</v>
      </c>
      <c r="H1370" s="612"/>
      <c r="I1370" s="612"/>
      <c r="J1370" s="612" t="s">
        <v>19</v>
      </c>
      <c r="K1370" s="613" t="s">
        <v>20</v>
      </c>
      <c r="L1370" s="614"/>
      <c r="M1370" s="38" t="s">
        <v>5729</v>
      </c>
      <c r="N1370" s="96" t="s">
        <v>1902</v>
      </c>
      <c r="O1370" s="273" t="s">
        <v>1945</v>
      </c>
      <c r="P1370" s="346" t="s">
        <v>1979</v>
      </c>
      <c r="Q1370" s="347"/>
      <c r="R1370" s="53" t="s">
        <v>2018</v>
      </c>
      <c r="S1370" s="348" t="s">
        <v>5214</v>
      </c>
      <c r="T1370" s="349"/>
      <c r="U1370" s="349"/>
      <c r="V1370" s="349"/>
      <c r="W1370" s="351"/>
      <c r="X1370" s="352"/>
      <c r="Y1370" s="353"/>
      <c r="AA1370" s="63"/>
      <c r="AC1370" s="273"/>
    </row>
    <row r="1371" spans="1:31" ht="60" customHeight="1" x14ac:dyDescent="0.25">
      <c r="A1371" s="325">
        <v>1368</v>
      </c>
      <c r="B1371" s="340"/>
      <c r="C1371" s="371" t="s">
        <v>1485</v>
      </c>
      <c r="D1371" s="340"/>
      <c r="E1371" s="325" t="s">
        <v>3510</v>
      </c>
      <c r="F1371" s="372" t="s">
        <v>5682</v>
      </c>
      <c r="G1371" s="608" t="s">
        <v>563</v>
      </c>
      <c r="H1371" s="612"/>
      <c r="I1371" s="612"/>
      <c r="J1371" s="612" t="s">
        <v>19</v>
      </c>
      <c r="K1371" s="613" t="s">
        <v>20</v>
      </c>
      <c r="L1371" s="614"/>
      <c r="M1371" s="38" t="s">
        <v>5729</v>
      </c>
      <c r="N1371" s="96" t="s">
        <v>1902</v>
      </c>
      <c r="O1371" s="273" t="s">
        <v>1946</v>
      </c>
      <c r="P1371" s="346" t="s">
        <v>1979</v>
      </c>
      <c r="Q1371" s="347"/>
      <c r="R1371" s="53" t="s">
        <v>2013</v>
      </c>
      <c r="S1371" s="348" t="str">
        <f>IF(OR(TAB_DJD2_FELIN[[#This Row],[Décision DGA]]="OK",TAB_DJD2_FELIN[[#This Row],[Décision DGA]]="AVPE"),"Réponse faite","")</f>
        <v/>
      </c>
      <c r="T1371" s="349"/>
      <c r="U1371" s="349"/>
      <c r="V1371" s="349"/>
      <c r="W1371" s="351"/>
      <c r="X1371" s="352"/>
      <c r="Y1371" s="353"/>
      <c r="AA1371" s="63"/>
      <c r="AC1371" s="273"/>
      <c r="AE1371" s="325" t="s">
        <v>1521</v>
      </c>
    </row>
    <row r="1372" spans="1:31" ht="45" customHeight="1" x14ac:dyDescent="0.25">
      <c r="A1372" s="325">
        <v>1369</v>
      </c>
      <c r="B1372" s="340"/>
      <c r="C1372" s="371" t="s">
        <v>1485</v>
      </c>
      <c r="D1372" s="340"/>
      <c r="E1372" s="325" t="s">
        <v>3510</v>
      </c>
      <c r="F1372" s="372" t="s">
        <v>5682</v>
      </c>
      <c r="G1372" s="608" t="s">
        <v>565</v>
      </c>
      <c r="H1372" s="612"/>
      <c r="I1372" s="612"/>
      <c r="J1372" s="612" t="s">
        <v>19</v>
      </c>
      <c r="K1372" s="613" t="s">
        <v>20</v>
      </c>
      <c r="L1372" s="614"/>
      <c r="M1372" s="38" t="s">
        <v>5729</v>
      </c>
      <c r="N1372" s="362" t="s">
        <v>1902</v>
      </c>
      <c r="O1372" s="273" t="s">
        <v>1947</v>
      </c>
      <c r="P1372" s="363" t="s">
        <v>1979</v>
      </c>
      <c r="Q1372" s="363"/>
      <c r="R1372" s="90" t="s">
        <v>2011</v>
      </c>
      <c r="S1372" s="348" t="str">
        <f>IF(OR(TAB_DJD2_FELIN[[#This Row],[Décision DGA]]="OK",TAB_DJD2_FELIN[[#This Row],[Décision DGA]]="AVPE"),"Réponse faite","")</f>
        <v/>
      </c>
      <c r="T1372" s="359"/>
      <c r="U1372" s="359"/>
      <c r="V1372" s="359"/>
      <c r="W1372" s="364"/>
      <c r="X1372" s="365"/>
      <c r="Y1372" s="366"/>
      <c r="AA1372" s="63"/>
      <c r="AC1372" s="273"/>
    </row>
    <row r="1373" spans="1:31" ht="120" customHeight="1" x14ac:dyDescent="0.25">
      <c r="A1373" s="325">
        <v>1370</v>
      </c>
      <c r="B1373" s="340" t="s">
        <v>1836</v>
      </c>
      <c r="C1373" s="340" t="s">
        <v>1485</v>
      </c>
      <c r="D1373" s="340" t="s">
        <v>1837</v>
      </c>
      <c r="E1373" s="325" t="s">
        <v>3510</v>
      </c>
      <c r="F1373" s="372" t="s">
        <v>5682</v>
      </c>
      <c r="G1373" s="608" t="s">
        <v>1409</v>
      </c>
      <c r="H1373" s="476" t="s">
        <v>1410</v>
      </c>
      <c r="I1373" s="476"/>
      <c r="J1373" s="476" t="s">
        <v>19</v>
      </c>
      <c r="K1373" s="609" t="s">
        <v>20</v>
      </c>
      <c r="L1373" s="610"/>
      <c r="M1373" s="38" t="s">
        <v>5729</v>
      </c>
      <c r="N1373" s="96" t="s">
        <v>1902</v>
      </c>
      <c r="O1373" s="273" t="s">
        <v>1948</v>
      </c>
      <c r="P1373" s="346" t="s">
        <v>1979</v>
      </c>
      <c r="Q1373" s="347"/>
      <c r="R1373" s="53" t="s">
        <v>2010</v>
      </c>
      <c r="S1373" s="348" t="s">
        <v>5214</v>
      </c>
      <c r="T1373" s="349"/>
      <c r="U1373" s="349"/>
      <c r="V1373" s="349"/>
      <c r="W1373" s="351"/>
      <c r="X1373" s="352"/>
      <c r="Y1373" s="353"/>
      <c r="AA1373" s="63"/>
      <c r="AC1373" s="273"/>
    </row>
    <row r="1374" spans="1:31" ht="210" customHeight="1" x14ac:dyDescent="0.25">
      <c r="A1374" s="325">
        <v>1371</v>
      </c>
      <c r="B1374" s="371"/>
      <c r="C1374" s="371" t="s">
        <v>1485</v>
      </c>
      <c r="D1374" s="371"/>
      <c r="E1374" s="325" t="s">
        <v>3510</v>
      </c>
      <c r="F1374" s="372" t="s">
        <v>5682</v>
      </c>
      <c r="G1374" s="611" t="s">
        <v>1411</v>
      </c>
      <c r="H1374" s="612" t="s">
        <v>1410</v>
      </c>
      <c r="I1374" s="612"/>
      <c r="J1374" s="612" t="s">
        <v>19</v>
      </c>
      <c r="K1374" s="613"/>
      <c r="L1374" s="614"/>
      <c r="M1374" s="38" t="s">
        <v>5729</v>
      </c>
      <c r="N1374" s="96" t="s">
        <v>1985</v>
      </c>
      <c r="O1374" s="273" t="s">
        <v>2826</v>
      </c>
      <c r="P1374" s="346" t="s">
        <v>1985</v>
      </c>
      <c r="Q1374" s="355">
        <v>43481</v>
      </c>
      <c r="R1374" s="53"/>
      <c r="S1374" s="348" t="str">
        <f>IF(OR(TAB_DJD2_FELIN[[#This Row],[Décision DGA]]="OK",TAB_DJD2_FELIN[[#This Row],[Décision DGA]]="AVPE"),"Réponse faite","")</f>
        <v>Réponse faite</v>
      </c>
      <c r="T1374" s="349"/>
      <c r="U1374" s="349"/>
      <c r="V1374" s="349"/>
      <c r="W1374" s="351"/>
      <c r="X1374" s="352"/>
      <c r="Y1374" s="353"/>
      <c r="AA1374" s="63"/>
      <c r="AC1374" s="273"/>
    </row>
    <row r="1375" spans="1:31" ht="45" customHeight="1" x14ac:dyDescent="0.25">
      <c r="A1375" s="325">
        <v>1372</v>
      </c>
      <c r="B1375" s="371"/>
      <c r="C1375" s="371" t="s">
        <v>1485</v>
      </c>
      <c r="D1375" s="371"/>
      <c r="E1375" s="325" t="s">
        <v>3510</v>
      </c>
      <c r="F1375" s="372" t="s">
        <v>5682</v>
      </c>
      <c r="G1375" s="611" t="s">
        <v>1412</v>
      </c>
      <c r="H1375" s="612" t="s">
        <v>1413</v>
      </c>
      <c r="I1375" s="612"/>
      <c r="J1375" s="612" t="s">
        <v>19</v>
      </c>
      <c r="K1375" s="613"/>
      <c r="L1375" s="614"/>
      <c r="M1375" s="38" t="s">
        <v>5729</v>
      </c>
      <c r="N1375" s="96" t="s">
        <v>1985</v>
      </c>
      <c r="O1375" s="273" t="s">
        <v>2827</v>
      </c>
      <c r="P1375" s="346" t="s">
        <v>1985</v>
      </c>
      <c r="Q1375" s="355">
        <v>43481</v>
      </c>
      <c r="R1375" s="53"/>
      <c r="S1375" s="348" t="str">
        <f>IF(OR(TAB_DJD2_FELIN[[#This Row],[Décision DGA]]="OK",TAB_DJD2_FELIN[[#This Row],[Décision DGA]]="AVPE"),"Réponse faite","")</f>
        <v>Réponse faite</v>
      </c>
      <c r="T1375" s="349"/>
      <c r="U1375" s="349"/>
      <c r="V1375" s="349"/>
      <c r="W1375" s="351"/>
      <c r="X1375" s="352"/>
      <c r="Y1375" s="353"/>
      <c r="AA1375" s="63"/>
      <c r="AC1375" s="273"/>
    </row>
    <row r="1376" spans="1:31" ht="75" customHeight="1" x14ac:dyDescent="0.25">
      <c r="A1376" s="325">
        <v>1373</v>
      </c>
      <c r="B1376" s="340" t="s">
        <v>1837</v>
      </c>
      <c r="C1376" s="340" t="s">
        <v>1837</v>
      </c>
      <c r="D1376" s="340" t="s">
        <v>1485</v>
      </c>
      <c r="E1376" s="325" t="s">
        <v>3510</v>
      </c>
      <c r="F1376" s="372" t="s">
        <v>5683</v>
      </c>
      <c r="G1376" s="608" t="s">
        <v>561</v>
      </c>
      <c r="H1376" s="476">
        <v>4</v>
      </c>
      <c r="I1376" s="476">
        <v>9</v>
      </c>
      <c r="J1376" s="476" t="s">
        <v>19</v>
      </c>
      <c r="K1376" s="609" t="s">
        <v>20</v>
      </c>
      <c r="L1376" s="610"/>
      <c r="M1376" s="38" t="s">
        <v>5729</v>
      </c>
      <c r="N1376" s="96" t="s">
        <v>1902</v>
      </c>
      <c r="O1376" s="273" t="s">
        <v>1949</v>
      </c>
      <c r="P1376" s="346" t="s">
        <v>1979</v>
      </c>
      <c r="Q1376" s="347"/>
      <c r="R1376" s="53" t="s">
        <v>2014</v>
      </c>
      <c r="S1376" s="348" t="str">
        <f>IF(OR(TAB_DJD2_FELIN[[#This Row],[Décision DGA]]="OK",TAB_DJD2_FELIN[[#This Row],[Décision DGA]]="AVPE"),"Réponse faite","")</f>
        <v/>
      </c>
      <c r="T1376" s="349"/>
      <c r="U1376" s="349"/>
      <c r="V1376" s="349"/>
      <c r="W1376" s="351"/>
      <c r="X1376" s="352"/>
      <c r="Y1376" s="353"/>
      <c r="AA1376" s="63"/>
      <c r="AC1376" s="273"/>
    </row>
    <row r="1377" spans="1:29" ht="30" customHeight="1" x14ac:dyDescent="0.25">
      <c r="A1377" s="325">
        <v>1374</v>
      </c>
      <c r="B1377" s="371"/>
      <c r="C1377" s="371"/>
      <c r="D1377" s="371" t="s">
        <v>1485</v>
      </c>
      <c r="E1377" s="325" t="s">
        <v>3510</v>
      </c>
      <c r="F1377" s="372" t="s">
        <v>5683</v>
      </c>
      <c r="G1377" s="608" t="s">
        <v>562</v>
      </c>
      <c r="H1377" s="612">
        <v>6.2</v>
      </c>
      <c r="I1377" s="612">
        <v>11</v>
      </c>
      <c r="J1377" s="612" t="s">
        <v>121</v>
      </c>
      <c r="K1377" s="613"/>
      <c r="L1377" s="614"/>
      <c r="M1377" s="38" t="s">
        <v>5729</v>
      </c>
      <c r="N1377" s="96" t="s">
        <v>1902</v>
      </c>
      <c r="O1377" s="273" t="s">
        <v>2497</v>
      </c>
      <c r="P1377" s="346" t="s">
        <v>4692</v>
      </c>
      <c r="Q1377" s="347"/>
      <c r="R1377" s="53"/>
      <c r="S1377" s="348" t="str">
        <f>IF(OR(TAB_DJD2_FELIN[[#This Row],[Décision DGA]]="OK",TAB_DJD2_FELIN[[#This Row],[Décision DGA]]="AVPE"),"Réponse faite","")</f>
        <v/>
      </c>
      <c r="T1377" s="349"/>
      <c r="U1377" s="349"/>
      <c r="V1377" s="349"/>
      <c r="W1377" s="351"/>
      <c r="X1377" s="352"/>
      <c r="Y1377" s="353"/>
      <c r="AA1377" s="63"/>
      <c r="AC1377" s="273"/>
    </row>
    <row r="1378" spans="1:29" ht="36" customHeight="1" x14ac:dyDescent="0.25">
      <c r="A1378" s="325">
        <v>1375</v>
      </c>
      <c r="B1378" s="371"/>
      <c r="C1378" s="371"/>
      <c r="D1378" s="371" t="s">
        <v>1485</v>
      </c>
      <c r="E1378" s="325" t="s">
        <v>3510</v>
      </c>
      <c r="F1378" s="372" t="s">
        <v>5683</v>
      </c>
      <c r="G1378" s="608" t="s">
        <v>563</v>
      </c>
      <c r="H1378" s="612">
        <v>8</v>
      </c>
      <c r="I1378" s="612">
        <v>18</v>
      </c>
      <c r="J1378" s="612" t="s">
        <v>19</v>
      </c>
      <c r="K1378" s="613"/>
      <c r="L1378" s="614"/>
      <c r="M1378" s="38" t="s">
        <v>5729</v>
      </c>
      <c r="N1378" s="96" t="s">
        <v>1902</v>
      </c>
      <c r="O1378" s="273" t="s">
        <v>2498</v>
      </c>
      <c r="P1378" s="346" t="s">
        <v>4692</v>
      </c>
      <c r="Q1378" s="347"/>
      <c r="R1378" s="53"/>
      <c r="S1378" s="348" t="str">
        <f>IF(OR(TAB_DJD2_FELIN[[#This Row],[Décision DGA]]="OK",TAB_DJD2_FELIN[[#This Row],[Décision DGA]]="AVPE"),"Réponse faite","")</f>
        <v/>
      </c>
      <c r="T1378" s="349"/>
      <c r="U1378" s="349"/>
      <c r="V1378" s="349"/>
      <c r="W1378" s="351"/>
      <c r="X1378" s="352"/>
      <c r="Y1378" s="353"/>
      <c r="AA1378" s="63"/>
      <c r="AC1378" s="273"/>
    </row>
    <row r="1379" spans="1:29" ht="96" customHeight="1" x14ac:dyDescent="0.25">
      <c r="A1379" s="325">
        <v>1376</v>
      </c>
      <c r="B1379" s="340" t="s">
        <v>1837</v>
      </c>
      <c r="C1379" s="340" t="s">
        <v>1837</v>
      </c>
      <c r="D1379" s="340" t="s">
        <v>1485</v>
      </c>
      <c r="E1379" s="325" t="s">
        <v>3510</v>
      </c>
      <c r="F1379" s="372" t="s">
        <v>5683</v>
      </c>
      <c r="G1379" s="608" t="s">
        <v>565</v>
      </c>
      <c r="H1379" s="612" t="s">
        <v>564</v>
      </c>
      <c r="I1379" s="612"/>
      <c r="J1379" s="612"/>
      <c r="K1379" s="613" t="s">
        <v>20</v>
      </c>
      <c r="L1379" s="614"/>
      <c r="M1379" s="38" t="s">
        <v>5729</v>
      </c>
      <c r="N1379" s="362" t="s">
        <v>1902</v>
      </c>
      <c r="O1379" s="273" t="s">
        <v>1950</v>
      </c>
      <c r="P1379" s="363" t="s">
        <v>3618</v>
      </c>
      <c r="Q1379" s="363"/>
      <c r="R1379" s="90" t="s">
        <v>2017</v>
      </c>
      <c r="S1379" s="348" t="str">
        <f>IF(OR(TAB_DJD2_FELIN[[#This Row],[Décision DGA]]="OK",TAB_DJD2_FELIN[[#This Row],[Décision DGA]]="AVPE"),"Réponse faite","")</f>
        <v/>
      </c>
      <c r="T1379" s="359"/>
      <c r="U1379" s="359"/>
      <c r="V1379" s="359"/>
      <c r="W1379" s="364"/>
      <c r="X1379" s="365"/>
      <c r="Y1379" s="366"/>
      <c r="AA1379" s="63"/>
      <c r="AC1379" s="273"/>
    </row>
    <row r="1380" spans="1:29" ht="135" customHeight="1" x14ac:dyDescent="0.25">
      <c r="A1380" s="325">
        <v>1377</v>
      </c>
      <c r="B1380" s="371"/>
      <c r="C1380" s="371"/>
      <c r="D1380" s="371" t="s">
        <v>1485</v>
      </c>
      <c r="E1380" s="325" t="s">
        <v>3510</v>
      </c>
      <c r="F1380" s="372" t="s">
        <v>5683</v>
      </c>
      <c r="G1380" s="608" t="s">
        <v>1409</v>
      </c>
      <c r="H1380" s="476">
        <v>3</v>
      </c>
      <c r="I1380" s="476">
        <v>8</v>
      </c>
      <c r="J1380" s="476" t="s">
        <v>19</v>
      </c>
      <c r="K1380" s="609"/>
      <c r="L1380" s="610"/>
      <c r="M1380" s="38" t="s">
        <v>5729</v>
      </c>
      <c r="N1380" s="96" t="s">
        <v>1902</v>
      </c>
      <c r="O1380" s="274" t="s">
        <v>2499</v>
      </c>
      <c r="P1380" s="346" t="s">
        <v>1985</v>
      </c>
      <c r="Q1380" s="355">
        <v>43481</v>
      </c>
      <c r="R1380" s="53"/>
      <c r="S1380" s="348" t="str">
        <f>IF(OR(TAB_DJD2_FELIN[[#This Row],[Décision DGA]]="OK",TAB_DJD2_FELIN[[#This Row],[Décision DGA]]="AVPE"),"Réponse faite","")</f>
        <v>Réponse faite</v>
      </c>
      <c r="T1380" s="349"/>
      <c r="U1380" s="349"/>
      <c r="V1380" s="349"/>
      <c r="W1380" s="351"/>
      <c r="X1380" s="352"/>
      <c r="Y1380" s="353"/>
      <c r="AA1380" s="63"/>
      <c r="AC1380" s="274"/>
    </row>
    <row r="1381" spans="1:29" ht="105" customHeight="1" x14ac:dyDescent="0.25">
      <c r="A1381" s="325">
        <v>1378</v>
      </c>
      <c r="B1381" s="371"/>
      <c r="C1381" s="371"/>
      <c r="D1381" s="371" t="s">
        <v>1485</v>
      </c>
      <c r="E1381" s="325" t="s">
        <v>3510</v>
      </c>
      <c r="F1381" s="372" t="s">
        <v>5683</v>
      </c>
      <c r="G1381" s="611" t="s">
        <v>1411</v>
      </c>
      <c r="H1381" s="612">
        <v>3</v>
      </c>
      <c r="I1381" s="612">
        <v>8</v>
      </c>
      <c r="J1381" s="612" t="s">
        <v>19</v>
      </c>
      <c r="K1381" s="613"/>
      <c r="L1381" s="614"/>
      <c r="M1381" s="38" t="s">
        <v>5729</v>
      </c>
      <c r="N1381" s="96" t="s">
        <v>1902</v>
      </c>
      <c r="O1381" s="274" t="s">
        <v>2500</v>
      </c>
      <c r="P1381" s="346" t="s">
        <v>1985</v>
      </c>
      <c r="Q1381" s="355">
        <v>43481</v>
      </c>
      <c r="R1381" s="53"/>
      <c r="S1381" s="348" t="str">
        <f>IF(OR(TAB_DJD2_FELIN[[#This Row],[Décision DGA]]="OK",TAB_DJD2_FELIN[[#This Row],[Décision DGA]]="AVPE"),"Réponse faite","")</f>
        <v>Réponse faite</v>
      </c>
      <c r="T1381" s="349"/>
      <c r="U1381" s="349"/>
      <c r="V1381" s="349"/>
      <c r="W1381" s="351"/>
      <c r="X1381" s="352"/>
      <c r="Y1381" s="353"/>
      <c r="AA1381" s="63"/>
      <c r="AC1381" s="274"/>
    </row>
    <row r="1382" spans="1:29" ht="45" customHeight="1" x14ac:dyDescent="0.25">
      <c r="A1382" s="325">
        <v>1379</v>
      </c>
      <c r="B1382" s="371"/>
      <c r="C1382" s="371"/>
      <c r="D1382" s="371" t="s">
        <v>1485</v>
      </c>
      <c r="E1382" s="325" t="s">
        <v>3510</v>
      </c>
      <c r="F1382" s="372" t="s">
        <v>5683</v>
      </c>
      <c r="G1382" s="611" t="s">
        <v>1412</v>
      </c>
      <c r="H1382" s="612">
        <v>4</v>
      </c>
      <c r="I1382" s="612">
        <v>9</v>
      </c>
      <c r="J1382" s="612" t="s">
        <v>19</v>
      </c>
      <c r="K1382" s="613"/>
      <c r="L1382" s="614"/>
      <c r="M1382" s="38" t="s">
        <v>5729</v>
      </c>
      <c r="N1382" s="96" t="s">
        <v>1902</v>
      </c>
      <c r="O1382" s="274" t="s">
        <v>2501</v>
      </c>
      <c r="P1382" s="346" t="s">
        <v>1985</v>
      </c>
      <c r="Q1382" s="355">
        <v>43481</v>
      </c>
      <c r="R1382" s="53"/>
      <c r="S1382" s="348" t="str">
        <f>IF(OR(TAB_DJD2_FELIN[[#This Row],[Décision DGA]]="OK",TAB_DJD2_FELIN[[#This Row],[Décision DGA]]="AVPE"),"Réponse faite","")</f>
        <v>Réponse faite</v>
      </c>
      <c r="T1382" s="349"/>
      <c r="U1382" s="349"/>
      <c r="V1382" s="349"/>
      <c r="W1382" s="351"/>
      <c r="X1382" s="352"/>
      <c r="Y1382" s="353"/>
      <c r="AA1382" s="63"/>
      <c r="AC1382" s="274"/>
    </row>
    <row r="1383" spans="1:29" ht="45" customHeight="1" x14ac:dyDescent="0.25">
      <c r="A1383" s="325">
        <v>1380</v>
      </c>
      <c r="B1383" s="371"/>
      <c r="C1383" s="371"/>
      <c r="D1383" s="371" t="s">
        <v>1485</v>
      </c>
      <c r="E1383" s="325" t="s">
        <v>3510</v>
      </c>
      <c r="F1383" s="372" t="s">
        <v>5683</v>
      </c>
      <c r="G1383" s="611" t="s">
        <v>1414</v>
      </c>
      <c r="H1383" s="612">
        <v>5</v>
      </c>
      <c r="I1383" s="612">
        <v>10</v>
      </c>
      <c r="J1383" s="612" t="s">
        <v>19</v>
      </c>
      <c r="K1383" s="613"/>
      <c r="L1383" s="614"/>
      <c r="M1383" s="38" t="s">
        <v>5729</v>
      </c>
      <c r="N1383" s="96" t="s">
        <v>1902</v>
      </c>
      <c r="O1383" s="274" t="s">
        <v>2502</v>
      </c>
      <c r="P1383" s="346" t="s">
        <v>1985</v>
      </c>
      <c r="Q1383" s="355">
        <v>43481</v>
      </c>
      <c r="R1383" s="53"/>
      <c r="S1383" s="348" t="str">
        <f>IF(OR(TAB_DJD2_FELIN[[#This Row],[Décision DGA]]="OK",TAB_DJD2_FELIN[[#This Row],[Décision DGA]]="AVPE"),"Réponse faite","")</f>
        <v>Réponse faite</v>
      </c>
      <c r="T1383" s="349"/>
      <c r="U1383" s="349"/>
      <c r="V1383" s="349"/>
      <c r="W1383" s="351"/>
      <c r="X1383" s="352"/>
      <c r="Y1383" s="353"/>
      <c r="AA1383" s="63"/>
      <c r="AC1383" s="274"/>
    </row>
    <row r="1384" spans="1:29" ht="60" customHeight="1" x14ac:dyDescent="0.25">
      <c r="A1384" s="325">
        <v>1381</v>
      </c>
      <c r="B1384" s="371"/>
      <c r="C1384" s="371"/>
      <c r="D1384" s="371" t="s">
        <v>1485</v>
      </c>
      <c r="E1384" s="325" t="s">
        <v>3510</v>
      </c>
      <c r="F1384" s="372" t="s">
        <v>5683</v>
      </c>
      <c r="G1384" s="611" t="s">
        <v>1415</v>
      </c>
      <c r="H1384" s="612" t="s">
        <v>1374</v>
      </c>
      <c r="I1384" s="612">
        <v>11</v>
      </c>
      <c r="J1384" s="612" t="s">
        <v>19</v>
      </c>
      <c r="K1384" s="613"/>
      <c r="L1384" s="614"/>
      <c r="M1384" s="38" t="s">
        <v>5729</v>
      </c>
      <c r="N1384" s="96" t="s">
        <v>1902</v>
      </c>
      <c r="O1384" s="274" t="s">
        <v>2503</v>
      </c>
      <c r="P1384" s="346" t="s">
        <v>1985</v>
      </c>
      <c r="Q1384" s="355">
        <v>43481</v>
      </c>
      <c r="R1384" s="53"/>
      <c r="S1384" s="348" t="str">
        <f>IF(OR(TAB_DJD2_FELIN[[#This Row],[Décision DGA]]="OK",TAB_DJD2_FELIN[[#This Row],[Décision DGA]]="AVPE"),"Réponse faite","")</f>
        <v>Réponse faite</v>
      </c>
      <c r="T1384" s="349"/>
      <c r="U1384" s="349"/>
      <c r="V1384" s="349"/>
      <c r="W1384" s="351"/>
      <c r="X1384" s="352"/>
      <c r="Y1384" s="353"/>
      <c r="AA1384" s="63"/>
      <c r="AC1384" s="274"/>
    </row>
    <row r="1385" spans="1:29" ht="30" customHeight="1" x14ac:dyDescent="0.25">
      <c r="A1385" s="325">
        <v>1382</v>
      </c>
      <c r="B1385" s="371"/>
      <c r="C1385" s="371"/>
      <c r="D1385" s="371" t="s">
        <v>1485</v>
      </c>
      <c r="E1385" s="325" t="s">
        <v>3510</v>
      </c>
      <c r="F1385" s="372" t="s">
        <v>5683</v>
      </c>
      <c r="G1385" s="611" t="s">
        <v>1416</v>
      </c>
      <c r="H1385" s="612" t="s">
        <v>833</v>
      </c>
      <c r="I1385" s="612">
        <v>11</v>
      </c>
      <c r="J1385" s="612" t="s">
        <v>19</v>
      </c>
      <c r="K1385" s="613"/>
      <c r="L1385" s="614"/>
      <c r="M1385" s="38" t="s">
        <v>5729</v>
      </c>
      <c r="N1385" s="96" t="s">
        <v>1902</v>
      </c>
      <c r="O1385" s="274" t="s">
        <v>2504</v>
      </c>
      <c r="P1385" s="346" t="s">
        <v>1985</v>
      </c>
      <c r="Q1385" s="355">
        <v>43481</v>
      </c>
      <c r="R1385" s="53"/>
      <c r="S1385" s="348" t="str">
        <f>IF(OR(TAB_DJD2_FELIN[[#This Row],[Décision DGA]]="OK",TAB_DJD2_FELIN[[#This Row],[Décision DGA]]="AVPE"),"Réponse faite","")</f>
        <v>Réponse faite</v>
      </c>
      <c r="T1385" s="349"/>
      <c r="U1385" s="349"/>
      <c r="V1385" s="349"/>
      <c r="W1385" s="351"/>
      <c r="X1385" s="352"/>
      <c r="Y1385" s="353"/>
      <c r="AA1385" s="63"/>
      <c r="AC1385" s="274"/>
    </row>
    <row r="1386" spans="1:29" ht="45" customHeight="1" x14ac:dyDescent="0.25">
      <c r="A1386" s="325">
        <v>1383</v>
      </c>
      <c r="B1386" s="371"/>
      <c r="C1386" s="371"/>
      <c r="D1386" s="371" t="s">
        <v>1485</v>
      </c>
      <c r="E1386" s="325" t="s">
        <v>3510</v>
      </c>
      <c r="F1386" s="372" t="s">
        <v>5683</v>
      </c>
      <c r="G1386" s="611" t="s">
        <v>1417</v>
      </c>
      <c r="H1386" s="612" t="s">
        <v>1418</v>
      </c>
      <c r="I1386" s="612">
        <v>18</v>
      </c>
      <c r="J1386" s="612" t="s">
        <v>121</v>
      </c>
      <c r="K1386" s="613"/>
      <c r="L1386" s="614"/>
      <c r="M1386" s="38" t="s">
        <v>5729</v>
      </c>
      <c r="N1386" s="96" t="s">
        <v>1902</v>
      </c>
      <c r="O1386" s="274" t="s">
        <v>2505</v>
      </c>
      <c r="P1386" s="346" t="s">
        <v>1985</v>
      </c>
      <c r="Q1386" s="355">
        <v>43481</v>
      </c>
      <c r="R1386" s="53"/>
      <c r="S1386" s="348" t="str">
        <f>IF(OR(TAB_DJD2_FELIN[[#This Row],[Décision DGA]]="OK",TAB_DJD2_FELIN[[#This Row],[Décision DGA]]="AVPE"),"Réponse faite","")</f>
        <v>Réponse faite</v>
      </c>
      <c r="T1386" s="349"/>
      <c r="U1386" s="349"/>
      <c r="V1386" s="349"/>
      <c r="W1386" s="351"/>
      <c r="X1386" s="352"/>
      <c r="Y1386" s="353"/>
      <c r="AA1386" s="63"/>
      <c r="AC1386" s="274"/>
    </row>
    <row r="1387" spans="1:29" ht="45" customHeight="1" x14ac:dyDescent="0.25">
      <c r="A1387" s="325">
        <v>1384</v>
      </c>
      <c r="B1387" s="371"/>
      <c r="C1387" s="371"/>
      <c r="D1387" s="371" t="s">
        <v>1485</v>
      </c>
      <c r="E1387" s="325" t="s">
        <v>3510</v>
      </c>
      <c r="F1387" s="372" t="s">
        <v>5683</v>
      </c>
      <c r="G1387" s="611" t="s">
        <v>1419</v>
      </c>
      <c r="H1387" s="612" t="s">
        <v>1420</v>
      </c>
      <c r="I1387" s="612">
        <v>23</v>
      </c>
      <c r="J1387" s="612" t="s">
        <v>19</v>
      </c>
      <c r="K1387" s="613"/>
      <c r="L1387" s="614"/>
      <c r="M1387" s="38" t="s">
        <v>5729</v>
      </c>
      <c r="N1387" s="96" t="s">
        <v>1902</v>
      </c>
      <c r="O1387" s="274" t="s">
        <v>2505</v>
      </c>
      <c r="P1387" s="346" t="s">
        <v>1985</v>
      </c>
      <c r="Q1387" s="355">
        <v>43481</v>
      </c>
      <c r="R1387" s="53"/>
      <c r="S1387" s="348" t="str">
        <f>IF(OR(TAB_DJD2_FELIN[[#This Row],[Décision DGA]]="OK",TAB_DJD2_FELIN[[#This Row],[Décision DGA]]="AVPE"),"Réponse faite","")</f>
        <v>Réponse faite</v>
      </c>
      <c r="T1387" s="349"/>
      <c r="U1387" s="349"/>
      <c r="V1387" s="349"/>
      <c r="W1387" s="351"/>
      <c r="X1387" s="352"/>
      <c r="Y1387" s="353"/>
      <c r="AA1387" s="63"/>
      <c r="AC1387" s="274"/>
    </row>
    <row r="1388" spans="1:29" ht="30" customHeight="1" x14ac:dyDescent="0.25">
      <c r="A1388" s="325">
        <v>1385</v>
      </c>
      <c r="B1388" s="371"/>
      <c r="C1388" s="371" t="s">
        <v>1485</v>
      </c>
      <c r="D1388" s="371"/>
      <c r="E1388" s="325" t="s">
        <v>3510</v>
      </c>
      <c r="F1388" s="372" t="s">
        <v>5684</v>
      </c>
      <c r="G1388" s="608" t="s">
        <v>561</v>
      </c>
      <c r="H1388" s="476">
        <v>3</v>
      </c>
      <c r="I1388" s="476">
        <v>11</v>
      </c>
      <c r="J1388" s="476" t="s">
        <v>19</v>
      </c>
      <c r="K1388" s="609"/>
      <c r="L1388" s="610"/>
      <c r="M1388" s="38" t="s">
        <v>5729</v>
      </c>
      <c r="N1388" s="96" t="s">
        <v>1985</v>
      </c>
      <c r="O1388" s="273" t="s">
        <v>2828</v>
      </c>
      <c r="P1388" s="346" t="s">
        <v>4692</v>
      </c>
      <c r="Q1388" s="347"/>
      <c r="R1388" s="53"/>
      <c r="S1388" s="348" t="str">
        <f>IF(OR(TAB_DJD2_FELIN[[#This Row],[Décision DGA]]="OK",TAB_DJD2_FELIN[[#This Row],[Décision DGA]]="AVPE"),"Réponse faite","")</f>
        <v/>
      </c>
      <c r="T1388" s="349"/>
      <c r="U1388" s="349"/>
      <c r="V1388" s="349"/>
      <c r="W1388" s="351"/>
      <c r="X1388" s="352"/>
      <c r="Y1388" s="353"/>
      <c r="AA1388" s="63"/>
      <c r="AC1388" s="273"/>
    </row>
    <row r="1389" spans="1:29" ht="105" customHeight="1" x14ac:dyDescent="0.25">
      <c r="A1389" s="325">
        <v>1386</v>
      </c>
      <c r="B1389" s="340"/>
      <c r="C1389" s="340" t="s">
        <v>1485</v>
      </c>
      <c r="D1389" s="340"/>
      <c r="E1389" s="325" t="s">
        <v>3510</v>
      </c>
      <c r="F1389" s="372" t="s">
        <v>5684</v>
      </c>
      <c r="G1389" s="608" t="s">
        <v>1409</v>
      </c>
      <c r="H1389" s="476"/>
      <c r="I1389" s="476">
        <v>2</v>
      </c>
      <c r="J1389" s="476" t="s">
        <v>19</v>
      </c>
      <c r="K1389" s="609" t="s">
        <v>20</v>
      </c>
      <c r="L1389" s="610"/>
      <c r="M1389" s="38" t="s">
        <v>5729</v>
      </c>
      <c r="N1389" s="96" t="s">
        <v>1902</v>
      </c>
      <c r="O1389" s="273" t="s">
        <v>1951</v>
      </c>
      <c r="P1389" s="346" t="s">
        <v>3618</v>
      </c>
      <c r="Q1389" s="347"/>
      <c r="R1389" s="53" t="s">
        <v>2017</v>
      </c>
      <c r="S1389" s="348" t="s">
        <v>5214</v>
      </c>
      <c r="T1389" s="349"/>
      <c r="U1389" s="349"/>
      <c r="V1389" s="349"/>
      <c r="W1389" s="351"/>
      <c r="X1389" s="352"/>
      <c r="Y1389" s="353"/>
      <c r="AA1389" s="63"/>
      <c r="AC1389" s="273"/>
    </row>
    <row r="1390" spans="1:29" ht="30" customHeight="1" x14ac:dyDescent="0.25">
      <c r="A1390" s="325">
        <v>1387</v>
      </c>
      <c r="B1390" s="371"/>
      <c r="C1390" s="371" t="s">
        <v>1485</v>
      </c>
      <c r="D1390" s="371"/>
      <c r="E1390" s="325" t="s">
        <v>3510</v>
      </c>
      <c r="F1390" s="372" t="s">
        <v>5684</v>
      </c>
      <c r="G1390" s="611" t="s">
        <v>1411</v>
      </c>
      <c r="H1390" s="612" t="s">
        <v>301</v>
      </c>
      <c r="I1390" s="612">
        <v>8</v>
      </c>
      <c r="J1390" s="612" t="s">
        <v>19</v>
      </c>
      <c r="K1390" s="613"/>
      <c r="L1390" s="614"/>
      <c r="M1390" s="38" t="s">
        <v>5729</v>
      </c>
      <c r="N1390" s="96" t="s">
        <v>1985</v>
      </c>
      <c r="O1390" s="273" t="s">
        <v>2829</v>
      </c>
      <c r="P1390" s="346" t="s">
        <v>1985</v>
      </c>
      <c r="Q1390" s="355">
        <v>43481</v>
      </c>
      <c r="R1390" s="53"/>
      <c r="S1390" s="348" t="str">
        <f>IF(OR(TAB_DJD2_FELIN[[#This Row],[Décision DGA]]="OK",TAB_DJD2_FELIN[[#This Row],[Décision DGA]]="AVPE"),"Réponse faite","")</f>
        <v>Réponse faite</v>
      </c>
      <c r="T1390" s="349"/>
      <c r="U1390" s="349"/>
      <c r="V1390" s="349"/>
      <c r="W1390" s="351"/>
      <c r="X1390" s="352"/>
      <c r="Y1390" s="353"/>
      <c r="AA1390" s="63"/>
      <c r="AC1390" s="273"/>
    </row>
    <row r="1391" spans="1:29" ht="45" customHeight="1" x14ac:dyDescent="0.25">
      <c r="A1391" s="325">
        <v>1388</v>
      </c>
      <c r="B1391" s="371"/>
      <c r="C1391" s="371" t="s">
        <v>1485</v>
      </c>
      <c r="D1391" s="371"/>
      <c r="E1391" s="325" t="s">
        <v>3510</v>
      </c>
      <c r="F1391" s="372" t="s">
        <v>5684</v>
      </c>
      <c r="G1391" s="611" t="s">
        <v>1412</v>
      </c>
      <c r="H1391" s="612">
        <v>2</v>
      </c>
      <c r="I1391" s="612">
        <v>10</v>
      </c>
      <c r="J1391" s="612" t="s">
        <v>121</v>
      </c>
      <c r="K1391" s="613"/>
      <c r="L1391" s="614"/>
      <c r="M1391" s="38" t="s">
        <v>5729</v>
      </c>
      <c r="N1391" s="96" t="s">
        <v>1985</v>
      </c>
      <c r="O1391" s="273" t="s">
        <v>2830</v>
      </c>
      <c r="P1391" s="346" t="s">
        <v>1985</v>
      </c>
      <c r="Q1391" s="355">
        <v>43481</v>
      </c>
      <c r="R1391" s="90"/>
      <c r="S1391" s="348" t="str">
        <f>IF(OR(TAB_DJD2_FELIN[[#This Row],[Décision DGA]]="OK",TAB_DJD2_FELIN[[#This Row],[Décision DGA]]="AVPE"),"Réponse faite","")</f>
        <v>Réponse faite</v>
      </c>
      <c r="T1391" s="359"/>
      <c r="U1391" s="359"/>
      <c r="V1391" s="359"/>
      <c r="W1391" s="364"/>
      <c r="X1391" s="365"/>
      <c r="Y1391" s="366"/>
      <c r="AA1391" s="63"/>
      <c r="AC1391" s="273"/>
    </row>
    <row r="1392" spans="1:29" ht="60" customHeight="1" x14ac:dyDescent="0.25">
      <c r="A1392" s="325">
        <v>1389</v>
      </c>
      <c r="B1392" s="371"/>
      <c r="C1392" s="371" t="s">
        <v>1485</v>
      </c>
      <c r="D1392" s="371"/>
      <c r="E1392" s="325" t="s">
        <v>3510</v>
      </c>
      <c r="F1392" s="372" t="s">
        <v>5684</v>
      </c>
      <c r="G1392" s="611" t="s">
        <v>1414</v>
      </c>
      <c r="H1392" s="612">
        <v>2</v>
      </c>
      <c r="I1392" s="612">
        <v>10</v>
      </c>
      <c r="J1392" s="612" t="s">
        <v>19</v>
      </c>
      <c r="K1392" s="613"/>
      <c r="L1392" s="614"/>
      <c r="M1392" s="38" t="s">
        <v>5729</v>
      </c>
      <c r="N1392" s="96" t="s">
        <v>1985</v>
      </c>
      <c r="O1392" s="273" t="s">
        <v>2831</v>
      </c>
      <c r="P1392" s="346" t="s">
        <v>1985</v>
      </c>
      <c r="Q1392" s="355">
        <v>43481</v>
      </c>
      <c r="R1392" s="53"/>
      <c r="S1392" s="348" t="str">
        <f>IF(OR(TAB_DJD2_FELIN[[#This Row],[Décision DGA]]="OK",TAB_DJD2_FELIN[[#This Row],[Décision DGA]]="AVPE"),"Réponse faite","")</f>
        <v>Réponse faite</v>
      </c>
      <c r="T1392" s="349"/>
      <c r="U1392" s="349"/>
      <c r="V1392" s="349"/>
      <c r="W1392" s="351"/>
      <c r="X1392" s="352"/>
      <c r="Y1392" s="353"/>
      <c r="AA1392" s="63"/>
      <c r="AC1392" s="273"/>
    </row>
    <row r="1393" spans="1:29" ht="30" customHeight="1" x14ac:dyDescent="0.25">
      <c r="A1393" s="325">
        <v>1390</v>
      </c>
      <c r="B1393" s="371"/>
      <c r="C1393" s="371" t="s">
        <v>1485</v>
      </c>
      <c r="D1393" s="371"/>
      <c r="E1393" s="325" t="s">
        <v>3510</v>
      </c>
      <c r="F1393" s="372" t="s">
        <v>5684</v>
      </c>
      <c r="G1393" s="611" t="s">
        <v>1415</v>
      </c>
      <c r="H1393" s="612" t="s">
        <v>1382</v>
      </c>
      <c r="I1393" s="612">
        <v>16</v>
      </c>
      <c r="J1393" s="612" t="s">
        <v>46</v>
      </c>
      <c r="K1393" s="613"/>
      <c r="L1393" s="614"/>
      <c r="M1393" s="38" t="s">
        <v>5729</v>
      </c>
      <c r="N1393" s="96" t="s">
        <v>1985</v>
      </c>
      <c r="O1393" s="273" t="s">
        <v>2832</v>
      </c>
      <c r="P1393" s="346" t="s">
        <v>1985</v>
      </c>
      <c r="Q1393" s="355">
        <v>43481</v>
      </c>
      <c r="R1393" s="53"/>
      <c r="S1393" s="348" t="str">
        <f>IF(OR(TAB_DJD2_FELIN[[#This Row],[Décision DGA]]="OK",TAB_DJD2_FELIN[[#This Row],[Décision DGA]]="AVPE"),"Réponse faite","")</f>
        <v>Réponse faite</v>
      </c>
      <c r="T1393" s="349"/>
      <c r="U1393" s="349"/>
      <c r="V1393" s="349"/>
      <c r="W1393" s="351"/>
      <c r="X1393" s="352"/>
      <c r="Y1393" s="353"/>
      <c r="AA1393" s="63"/>
      <c r="AC1393" s="273"/>
    </row>
    <row r="1394" spans="1:29" ht="30" customHeight="1" x14ac:dyDescent="0.25">
      <c r="A1394" s="325">
        <v>1391</v>
      </c>
      <c r="B1394" s="371"/>
      <c r="C1394" s="371" t="s">
        <v>1485</v>
      </c>
      <c r="D1394" s="371"/>
      <c r="E1394" s="325" t="s">
        <v>3510</v>
      </c>
      <c r="F1394" s="372" t="s">
        <v>5684</v>
      </c>
      <c r="G1394" s="611" t="s">
        <v>1416</v>
      </c>
      <c r="H1394" s="612" t="s">
        <v>1421</v>
      </c>
      <c r="I1394" s="612">
        <v>31</v>
      </c>
      <c r="J1394" s="612" t="s">
        <v>121</v>
      </c>
      <c r="K1394" s="613"/>
      <c r="L1394" s="614"/>
      <c r="M1394" s="38" t="s">
        <v>5729</v>
      </c>
      <c r="N1394" s="96" t="s">
        <v>1985</v>
      </c>
      <c r="O1394" s="273" t="s">
        <v>2833</v>
      </c>
      <c r="P1394" s="346" t="s">
        <v>1985</v>
      </c>
      <c r="Q1394" s="355">
        <v>43481</v>
      </c>
      <c r="R1394" s="53"/>
      <c r="S1394" s="348" t="str">
        <f>IF(OR(TAB_DJD2_FELIN[[#This Row],[Décision DGA]]="OK",TAB_DJD2_FELIN[[#This Row],[Décision DGA]]="AVPE"),"Réponse faite","")</f>
        <v>Réponse faite</v>
      </c>
      <c r="T1394" s="349"/>
      <c r="U1394" s="349"/>
      <c r="V1394" s="349"/>
      <c r="W1394" s="351"/>
      <c r="X1394" s="352"/>
      <c r="Y1394" s="353"/>
      <c r="AA1394" s="63"/>
      <c r="AC1394" s="273"/>
    </row>
    <row r="1395" spans="1:29" ht="30" customHeight="1" x14ac:dyDescent="0.25">
      <c r="A1395" s="325">
        <v>1392</v>
      </c>
      <c r="B1395" s="371"/>
      <c r="C1395" s="371" t="s">
        <v>1485</v>
      </c>
      <c r="D1395" s="371"/>
      <c r="E1395" s="325" t="s">
        <v>3510</v>
      </c>
      <c r="F1395" s="372" t="s">
        <v>5684</v>
      </c>
      <c r="G1395" s="611" t="s">
        <v>1422</v>
      </c>
      <c r="H1395" s="612" t="s">
        <v>1423</v>
      </c>
      <c r="I1395" s="612">
        <v>5</v>
      </c>
      <c r="J1395" s="612" t="s">
        <v>1424</v>
      </c>
      <c r="K1395" s="613"/>
      <c r="L1395" s="614"/>
      <c r="M1395" s="38" t="s">
        <v>5729</v>
      </c>
      <c r="N1395" s="96" t="s">
        <v>1985</v>
      </c>
      <c r="O1395" s="273" t="s">
        <v>2834</v>
      </c>
      <c r="P1395" s="346" t="s">
        <v>4692</v>
      </c>
      <c r="Q1395" s="347"/>
      <c r="R1395" s="53"/>
      <c r="S1395" s="348" t="str">
        <f>IF(OR(TAB_DJD2_FELIN[[#This Row],[Décision DGA]]="OK",TAB_DJD2_FELIN[[#This Row],[Décision DGA]]="AVPE"),"Réponse faite","")</f>
        <v/>
      </c>
      <c r="T1395" s="349"/>
      <c r="U1395" s="349"/>
      <c r="V1395" s="349"/>
      <c r="W1395" s="351"/>
      <c r="X1395" s="352"/>
      <c r="Y1395" s="353"/>
      <c r="AA1395" s="63"/>
      <c r="AC1395" s="273"/>
    </row>
    <row r="1396" spans="1:29" ht="105" customHeight="1" x14ac:dyDescent="0.25">
      <c r="A1396" s="325">
        <v>1393</v>
      </c>
      <c r="B1396" s="371"/>
      <c r="C1396" s="371" t="s">
        <v>1485</v>
      </c>
      <c r="D1396" s="371"/>
      <c r="E1396" s="325" t="s">
        <v>3510</v>
      </c>
      <c r="F1396" s="372" t="s">
        <v>5684</v>
      </c>
      <c r="G1396" s="608" t="s">
        <v>1425</v>
      </c>
      <c r="H1396" s="476" t="s">
        <v>1332</v>
      </c>
      <c r="I1396" s="476">
        <v>15</v>
      </c>
      <c r="J1396" s="476" t="s">
        <v>1426</v>
      </c>
      <c r="K1396" s="609"/>
      <c r="L1396" s="610"/>
      <c r="M1396" s="38" t="s">
        <v>5729</v>
      </c>
      <c r="N1396" s="96" t="s">
        <v>1985</v>
      </c>
      <c r="O1396" s="273" t="s">
        <v>2835</v>
      </c>
      <c r="P1396" s="346" t="s">
        <v>4692</v>
      </c>
      <c r="Q1396" s="347"/>
      <c r="R1396" s="53"/>
      <c r="S1396" s="348" t="str">
        <f>IF(OR(TAB_DJD2_FELIN[[#This Row],[Décision DGA]]="OK",TAB_DJD2_FELIN[[#This Row],[Décision DGA]]="AVPE"),"Réponse faite","")</f>
        <v/>
      </c>
      <c r="T1396" s="349"/>
      <c r="U1396" s="349"/>
      <c r="V1396" s="349"/>
      <c r="W1396" s="351"/>
      <c r="X1396" s="352"/>
      <c r="Y1396" s="353"/>
      <c r="AA1396" s="63"/>
      <c r="AC1396" s="273"/>
    </row>
    <row r="1397" spans="1:29" ht="30" customHeight="1" x14ac:dyDescent="0.25">
      <c r="A1397" s="325">
        <v>1394</v>
      </c>
      <c r="B1397" s="371" t="s">
        <v>1485</v>
      </c>
      <c r="C1397" s="371"/>
      <c r="D1397" s="371"/>
      <c r="E1397" s="325" t="s">
        <v>3510</v>
      </c>
      <c r="F1397" s="372" t="s">
        <v>5685</v>
      </c>
      <c r="G1397" s="439" t="s">
        <v>1427</v>
      </c>
      <c r="H1397" s="349" t="s">
        <v>1428</v>
      </c>
      <c r="I1397" s="349" t="s">
        <v>1429</v>
      </c>
      <c r="J1397" s="349" t="s">
        <v>46</v>
      </c>
      <c r="K1397" s="461"/>
      <c r="L1397" s="462"/>
      <c r="M1397" s="38" t="s">
        <v>5729</v>
      </c>
      <c r="N1397" s="96" t="s">
        <v>1985</v>
      </c>
      <c r="O1397" s="273" t="s">
        <v>2506</v>
      </c>
      <c r="P1397" s="346" t="s">
        <v>4692</v>
      </c>
      <c r="Q1397" s="347"/>
      <c r="R1397" s="53"/>
      <c r="S1397" s="348" t="str">
        <f>IF(OR(TAB_DJD2_FELIN[[#This Row],[Décision DGA]]="OK",TAB_DJD2_FELIN[[#This Row],[Décision DGA]]="AVPE"),"Réponse faite","")</f>
        <v/>
      </c>
      <c r="T1397" s="349"/>
      <c r="U1397" s="349"/>
      <c r="V1397" s="349"/>
      <c r="W1397" s="351"/>
      <c r="X1397" s="352"/>
      <c r="Y1397" s="353"/>
      <c r="AA1397" s="63"/>
      <c r="AC1397" s="273"/>
    </row>
    <row r="1398" spans="1:29" ht="30" customHeight="1" x14ac:dyDescent="0.25">
      <c r="A1398" s="325">
        <v>1395</v>
      </c>
      <c r="B1398" s="371" t="s">
        <v>1485</v>
      </c>
      <c r="C1398" s="371"/>
      <c r="D1398" s="371"/>
      <c r="E1398" s="325" t="s">
        <v>3510</v>
      </c>
      <c r="F1398" s="372" t="s">
        <v>5685</v>
      </c>
      <c r="G1398" s="439" t="s">
        <v>1430</v>
      </c>
      <c r="H1398" s="349" t="s">
        <v>1431</v>
      </c>
      <c r="I1398" s="349" t="s">
        <v>1432</v>
      </c>
      <c r="J1398" s="349" t="s">
        <v>19</v>
      </c>
      <c r="K1398" s="461"/>
      <c r="L1398" s="462"/>
      <c r="M1398" s="38" t="s">
        <v>5729</v>
      </c>
      <c r="N1398" s="96" t="s">
        <v>1985</v>
      </c>
      <c r="O1398" s="273" t="s">
        <v>2507</v>
      </c>
      <c r="P1398" s="363" t="s">
        <v>4692</v>
      </c>
      <c r="Q1398" s="363"/>
      <c r="R1398" s="90"/>
      <c r="S1398" s="348" t="str">
        <f>IF(OR(TAB_DJD2_FELIN[[#This Row],[Décision DGA]]="OK",TAB_DJD2_FELIN[[#This Row],[Décision DGA]]="AVPE"),"Réponse faite","")</f>
        <v/>
      </c>
      <c r="T1398" s="359"/>
      <c r="U1398" s="359"/>
      <c r="V1398" s="359"/>
      <c r="W1398" s="364"/>
      <c r="X1398" s="365"/>
      <c r="Y1398" s="366"/>
      <c r="AA1398" s="63"/>
      <c r="AC1398" s="273"/>
    </row>
    <row r="1399" spans="1:29" ht="36" customHeight="1" x14ac:dyDescent="0.25">
      <c r="A1399" s="325">
        <v>1396</v>
      </c>
      <c r="B1399" s="371" t="s">
        <v>1485</v>
      </c>
      <c r="C1399" s="371"/>
      <c r="D1399" s="371"/>
      <c r="E1399" s="325" t="s">
        <v>3510</v>
      </c>
      <c r="F1399" s="372" t="s">
        <v>5685</v>
      </c>
      <c r="G1399" s="439" t="s">
        <v>1433</v>
      </c>
      <c r="H1399" s="349" t="s">
        <v>1428</v>
      </c>
      <c r="I1399" s="349" t="s">
        <v>1429</v>
      </c>
      <c r="J1399" s="349" t="s">
        <v>19</v>
      </c>
      <c r="K1399" s="461"/>
      <c r="L1399" s="462"/>
      <c r="M1399" s="38" t="s">
        <v>5729</v>
      </c>
      <c r="N1399" s="96" t="s">
        <v>1985</v>
      </c>
      <c r="O1399" s="273" t="s">
        <v>2507</v>
      </c>
      <c r="P1399" s="346" t="s">
        <v>4692</v>
      </c>
      <c r="Q1399" s="347"/>
      <c r="R1399" s="53"/>
      <c r="S1399" s="348" t="str">
        <f>IF(OR(TAB_DJD2_FELIN[[#This Row],[Décision DGA]]="OK",TAB_DJD2_FELIN[[#This Row],[Décision DGA]]="AVPE"),"Réponse faite","")</f>
        <v/>
      </c>
      <c r="T1399" s="349"/>
      <c r="U1399" s="349"/>
      <c r="V1399" s="349"/>
      <c r="W1399" s="351"/>
      <c r="X1399" s="352"/>
      <c r="Y1399" s="353"/>
      <c r="AA1399" s="63"/>
      <c r="AC1399" s="273"/>
    </row>
    <row r="1400" spans="1:29" ht="60" customHeight="1" x14ac:dyDescent="0.25">
      <c r="A1400" s="325">
        <v>1397</v>
      </c>
      <c r="B1400" s="371" t="s">
        <v>1485</v>
      </c>
      <c r="C1400" s="371"/>
      <c r="D1400" s="371"/>
      <c r="E1400" s="325" t="s">
        <v>3510</v>
      </c>
      <c r="F1400" s="372" t="s">
        <v>5685</v>
      </c>
      <c r="G1400" s="431" t="s">
        <v>1434</v>
      </c>
      <c r="H1400" s="349" t="s">
        <v>1428</v>
      </c>
      <c r="I1400" s="349" t="s">
        <v>1429</v>
      </c>
      <c r="J1400" s="349" t="s">
        <v>19</v>
      </c>
      <c r="K1400" s="461"/>
      <c r="L1400" s="462"/>
      <c r="M1400" s="38" t="s">
        <v>5729</v>
      </c>
      <c r="N1400" s="96" t="s">
        <v>1985</v>
      </c>
      <c r="O1400" s="273" t="s">
        <v>2508</v>
      </c>
      <c r="P1400" s="346" t="s">
        <v>4692</v>
      </c>
      <c r="Q1400" s="347"/>
      <c r="R1400" s="53"/>
      <c r="S1400" s="348" t="str">
        <f>IF(OR(TAB_DJD2_FELIN[[#This Row],[Décision DGA]]="OK",TAB_DJD2_FELIN[[#This Row],[Décision DGA]]="AVPE"),"Réponse faite","")</f>
        <v/>
      </c>
      <c r="T1400" s="349"/>
      <c r="U1400" s="349"/>
      <c r="V1400" s="349"/>
      <c r="W1400" s="351"/>
      <c r="X1400" s="352"/>
      <c r="Y1400" s="353"/>
      <c r="AA1400" s="63"/>
      <c r="AC1400" s="273"/>
    </row>
    <row r="1401" spans="1:29" ht="48" customHeight="1" x14ac:dyDescent="0.25">
      <c r="A1401" s="325">
        <v>1398</v>
      </c>
      <c r="B1401" s="371" t="s">
        <v>1485</v>
      </c>
      <c r="C1401" s="371"/>
      <c r="D1401" s="371"/>
      <c r="E1401" s="325" t="s">
        <v>3510</v>
      </c>
      <c r="F1401" s="372" t="s">
        <v>5685</v>
      </c>
      <c r="G1401" s="431" t="s">
        <v>1435</v>
      </c>
      <c r="H1401" s="349" t="s">
        <v>1428</v>
      </c>
      <c r="I1401" s="349" t="s">
        <v>1429</v>
      </c>
      <c r="J1401" s="349" t="s">
        <v>19</v>
      </c>
      <c r="K1401" s="461"/>
      <c r="L1401" s="462"/>
      <c r="M1401" s="38" t="s">
        <v>5729</v>
      </c>
      <c r="N1401" s="96" t="s">
        <v>1982</v>
      </c>
      <c r="O1401" s="273" t="s">
        <v>2509</v>
      </c>
      <c r="P1401" s="346" t="s">
        <v>4692</v>
      </c>
      <c r="Q1401" s="347"/>
      <c r="R1401" s="53"/>
      <c r="S1401" s="348" t="str">
        <f>IF(OR(TAB_DJD2_FELIN[[#This Row],[Décision DGA]]="OK",TAB_DJD2_FELIN[[#This Row],[Décision DGA]]="AVPE"),"Réponse faite","")</f>
        <v/>
      </c>
      <c r="T1401" s="349"/>
      <c r="U1401" s="349"/>
      <c r="V1401" s="349"/>
      <c r="W1401" s="351"/>
      <c r="X1401" s="352"/>
      <c r="Y1401" s="353"/>
      <c r="AA1401" s="63"/>
      <c r="AC1401" s="273"/>
    </row>
    <row r="1402" spans="1:29" ht="114.75" customHeight="1" x14ac:dyDescent="0.25">
      <c r="A1402" s="325">
        <v>1399</v>
      </c>
      <c r="B1402" s="371" t="s">
        <v>1485</v>
      </c>
      <c r="C1402" s="371"/>
      <c r="D1402" s="371"/>
      <c r="E1402" s="325" t="s">
        <v>3510</v>
      </c>
      <c r="F1402" s="372" t="s">
        <v>5685</v>
      </c>
      <c r="G1402" s="431" t="s">
        <v>1436</v>
      </c>
      <c r="H1402" s="26">
        <v>2</v>
      </c>
      <c r="I1402" s="28" t="s">
        <v>1437</v>
      </c>
      <c r="J1402" s="29" t="s">
        <v>19</v>
      </c>
      <c r="K1402" s="369"/>
      <c r="L1402" s="369"/>
      <c r="M1402" s="38" t="s">
        <v>5729</v>
      </c>
      <c r="N1402" s="96" t="s">
        <v>1985</v>
      </c>
      <c r="O1402" s="273" t="s">
        <v>2507</v>
      </c>
      <c r="P1402" s="346" t="s">
        <v>4455</v>
      </c>
      <c r="Q1402" s="355">
        <v>43481</v>
      </c>
      <c r="R1402" s="355" t="s">
        <v>5565</v>
      </c>
      <c r="S1402" s="348" t="str">
        <f>IF(OR(TAB_DJD2_FELIN[[#This Row],[Décision DGA]]="OK",TAB_DJD2_FELIN[[#This Row],[Décision DGA]]="AVPE"),"Réponse faite","")</f>
        <v>Réponse faite</v>
      </c>
      <c r="T1402" s="349"/>
      <c r="U1402" s="349"/>
      <c r="V1402" s="349"/>
      <c r="W1402" s="351"/>
      <c r="X1402" s="352"/>
      <c r="Y1402" s="353"/>
      <c r="AA1402" s="63"/>
      <c r="AC1402" s="273"/>
    </row>
    <row r="1403" spans="1:29" ht="45" customHeight="1" x14ac:dyDescent="0.25">
      <c r="A1403" s="325">
        <v>1400</v>
      </c>
      <c r="B1403" s="371" t="s">
        <v>1485</v>
      </c>
      <c r="C1403" s="371"/>
      <c r="D1403" s="371"/>
      <c r="E1403" s="325" t="s">
        <v>3510</v>
      </c>
      <c r="F1403" s="372" t="s">
        <v>5686</v>
      </c>
      <c r="G1403" s="431" t="s">
        <v>1436</v>
      </c>
      <c r="H1403" s="26" t="s">
        <v>1438</v>
      </c>
      <c r="I1403" s="28"/>
      <c r="J1403" s="29" t="s">
        <v>19</v>
      </c>
      <c r="K1403" s="369"/>
      <c r="L1403" s="369"/>
      <c r="M1403" s="38" t="s">
        <v>5729</v>
      </c>
      <c r="N1403" s="96" t="s">
        <v>1985</v>
      </c>
      <c r="O1403" s="273" t="s">
        <v>2510</v>
      </c>
      <c r="P1403" s="346" t="s">
        <v>4455</v>
      </c>
      <c r="Q1403" s="355">
        <v>43481</v>
      </c>
      <c r="R1403" s="355" t="s">
        <v>5565</v>
      </c>
      <c r="S1403" s="348" t="str">
        <f>IF(OR(TAB_DJD2_FELIN[[#This Row],[Décision DGA]]="OK",TAB_DJD2_FELIN[[#This Row],[Décision DGA]]="AVPE"),"Réponse faite","")</f>
        <v>Réponse faite</v>
      </c>
      <c r="T1403" s="349"/>
      <c r="U1403" s="349"/>
      <c r="V1403" s="349"/>
      <c r="W1403" s="351"/>
      <c r="X1403" s="352"/>
      <c r="Y1403" s="353"/>
      <c r="AA1403" s="63"/>
      <c r="AC1403" s="273"/>
    </row>
    <row r="1404" spans="1:29" ht="60" customHeight="1" x14ac:dyDescent="0.25">
      <c r="A1404" s="325">
        <v>1401</v>
      </c>
      <c r="B1404" s="371" t="s">
        <v>1485</v>
      </c>
      <c r="C1404" s="371"/>
      <c r="D1404" s="371"/>
      <c r="E1404" s="325" t="s">
        <v>3510</v>
      </c>
      <c r="F1404" s="372" t="s">
        <v>5686</v>
      </c>
      <c r="G1404" s="431" t="s">
        <v>1439</v>
      </c>
      <c r="H1404" s="26" t="s">
        <v>1440</v>
      </c>
      <c r="I1404" s="28">
        <v>80</v>
      </c>
      <c r="J1404" s="29" t="s">
        <v>19</v>
      </c>
      <c r="K1404" s="369"/>
      <c r="L1404" s="369"/>
      <c r="M1404" s="38" t="s">
        <v>5729</v>
      </c>
      <c r="N1404" s="96" t="s">
        <v>1979</v>
      </c>
      <c r="O1404" s="273" t="s">
        <v>2512</v>
      </c>
      <c r="P1404" s="346" t="s">
        <v>3618</v>
      </c>
      <c r="Q1404" s="355">
        <v>43481</v>
      </c>
      <c r="R1404" s="53" t="s">
        <v>5566</v>
      </c>
      <c r="S1404" s="348" t="str">
        <f>IF(OR(TAB_DJD2_FELIN[[#This Row],[Décision DGA]]="OK",TAB_DJD2_FELIN[[#This Row],[Décision DGA]]="AVPE"),"Réponse faite","")</f>
        <v/>
      </c>
      <c r="T1404" s="349"/>
      <c r="U1404" s="349"/>
      <c r="V1404" s="349"/>
      <c r="W1404" s="351"/>
      <c r="X1404" s="352"/>
      <c r="Y1404" s="353"/>
      <c r="AA1404" s="63"/>
      <c r="AC1404" s="273"/>
    </row>
    <row r="1405" spans="1:29" ht="45" customHeight="1" x14ac:dyDescent="0.25">
      <c r="A1405" s="325">
        <v>1402</v>
      </c>
      <c r="B1405" s="371" t="s">
        <v>1485</v>
      </c>
      <c r="C1405" s="371"/>
      <c r="D1405" s="371"/>
      <c r="E1405" s="325" t="s">
        <v>3510</v>
      </c>
      <c r="F1405" s="372" t="s">
        <v>5686</v>
      </c>
      <c r="G1405" s="436" t="s">
        <v>1441</v>
      </c>
      <c r="H1405" s="399" t="s">
        <v>1442</v>
      </c>
      <c r="I1405" s="399">
        <v>31</v>
      </c>
      <c r="J1405" s="399" t="s">
        <v>121</v>
      </c>
      <c r="K1405" s="484"/>
      <c r="L1405" s="484"/>
      <c r="M1405" s="38" t="s">
        <v>5729</v>
      </c>
      <c r="N1405" s="96" t="s">
        <v>1979</v>
      </c>
      <c r="O1405" s="273" t="s">
        <v>2511</v>
      </c>
      <c r="P1405" s="346" t="s">
        <v>4692</v>
      </c>
      <c r="Q1405" s="347"/>
      <c r="R1405" s="53"/>
      <c r="S1405" s="348" t="str">
        <f>IF(OR(TAB_DJD2_FELIN[[#This Row],[Décision DGA]]="OK",TAB_DJD2_FELIN[[#This Row],[Décision DGA]]="AVPE"),"Réponse faite","")</f>
        <v/>
      </c>
      <c r="T1405" s="349"/>
      <c r="U1405" s="349"/>
      <c r="V1405" s="349"/>
      <c r="W1405" s="351"/>
      <c r="X1405" s="352"/>
      <c r="Y1405" s="353"/>
      <c r="AA1405" s="63"/>
      <c r="AC1405" s="273"/>
    </row>
    <row r="1406" spans="1:29" ht="45" customHeight="1" x14ac:dyDescent="0.25">
      <c r="A1406" s="325">
        <v>1403</v>
      </c>
      <c r="B1406" s="371" t="s">
        <v>1485</v>
      </c>
      <c r="C1406" s="371"/>
      <c r="D1406" s="371"/>
      <c r="E1406" s="325" t="s">
        <v>3510</v>
      </c>
      <c r="F1406" s="372" t="s">
        <v>5686</v>
      </c>
      <c r="G1406" s="436" t="s">
        <v>1441</v>
      </c>
      <c r="H1406" s="460" t="s">
        <v>1443</v>
      </c>
      <c r="I1406" s="460">
        <v>46</v>
      </c>
      <c r="J1406" s="399" t="s">
        <v>46</v>
      </c>
      <c r="K1406" s="551"/>
      <c r="L1406" s="484"/>
      <c r="M1406" s="38" t="s">
        <v>5729</v>
      </c>
      <c r="N1406" s="96" t="s">
        <v>1979</v>
      </c>
      <c r="O1406" s="273" t="s">
        <v>2513</v>
      </c>
      <c r="P1406" s="363" t="s">
        <v>4692</v>
      </c>
      <c r="Q1406" s="363"/>
      <c r="R1406" s="90"/>
      <c r="S1406" s="348" t="str">
        <f>IF(OR(TAB_DJD2_FELIN[[#This Row],[Décision DGA]]="OK",TAB_DJD2_FELIN[[#This Row],[Décision DGA]]="AVPE"),"Réponse faite","")</f>
        <v/>
      </c>
      <c r="T1406" s="359"/>
      <c r="U1406" s="359"/>
      <c r="V1406" s="359"/>
      <c r="W1406" s="364"/>
      <c r="X1406" s="365"/>
      <c r="Y1406" s="366"/>
      <c r="AA1406" s="63"/>
      <c r="AC1406" s="273"/>
    </row>
    <row r="1407" spans="1:29" ht="45" customHeight="1" x14ac:dyDescent="0.25">
      <c r="A1407" s="325">
        <v>1404</v>
      </c>
      <c r="B1407" s="371" t="s">
        <v>1485</v>
      </c>
      <c r="C1407" s="371"/>
      <c r="D1407" s="371"/>
      <c r="E1407" s="325" t="s">
        <v>3510</v>
      </c>
      <c r="F1407" s="372" t="s">
        <v>5686</v>
      </c>
      <c r="G1407" s="436" t="s">
        <v>1441</v>
      </c>
      <c r="H1407" s="349" t="s">
        <v>1444</v>
      </c>
      <c r="I1407" s="349">
        <v>71</v>
      </c>
      <c r="J1407" s="399" t="s">
        <v>46</v>
      </c>
      <c r="K1407" s="551"/>
      <c r="L1407" s="484"/>
      <c r="M1407" s="38" t="s">
        <v>5729</v>
      </c>
      <c r="N1407" s="96" t="s">
        <v>1979</v>
      </c>
      <c r="O1407" s="273" t="s">
        <v>2513</v>
      </c>
      <c r="P1407" s="346" t="s">
        <v>4692</v>
      </c>
      <c r="Q1407" s="347"/>
      <c r="R1407" s="53"/>
      <c r="S1407" s="348" t="str">
        <f>IF(OR(TAB_DJD2_FELIN[[#This Row],[Décision DGA]]="OK",TAB_DJD2_FELIN[[#This Row],[Décision DGA]]="AVPE"),"Réponse faite","")</f>
        <v/>
      </c>
      <c r="T1407" s="349"/>
      <c r="U1407" s="349"/>
      <c r="V1407" s="349"/>
      <c r="W1407" s="351"/>
      <c r="X1407" s="352"/>
      <c r="Y1407" s="353"/>
      <c r="AA1407" s="63"/>
      <c r="AC1407" s="273"/>
    </row>
    <row r="1408" spans="1:29" ht="45" customHeight="1" x14ac:dyDescent="0.25">
      <c r="A1408" s="325">
        <v>1405</v>
      </c>
      <c r="B1408" s="371" t="s">
        <v>1485</v>
      </c>
      <c r="C1408" s="371"/>
      <c r="D1408" s="371"/>
      <c r="E1408" s="325" t="s">
        <v>3510</v>
      </c>
      <c r="F1408" s="372" t="s">
        <v>5686</v>
      </c>
      <c r="G1408" s="436" t="s">
        <v>1441</v>
      </c>
      <c r="H1408" s="349" t="s">
        <v>1445</v>
      </c>
      <c r="I1408" s="349">
        <v>77</v>
      </c>
      <c r="J1408" s="399" t="s">
        <v>121</v>
      </c>
      <c r="K1408" s="484"/>
      <c r="L1408" s="484"/>
      <c r="M1408" s="38" t="s">
        <v>5729</v>
      </c>
      <c r="N1408" s="96" t="s">
        <v>1979</v>
      </c>
      <c r="O1408" s="273" t="s">
        <v>2511</v>
      </c>
      <c r="P1408" s="346" t="s">
        <v>4692</v>
      </c>
      <c r="Q1408" s="347"/>
      <c r="R1408" s="53"/>
      <c r="S1408" s="348" t="str">
        <f>IF(OR(TAB_DJD2_FELIN[[#This Row],[Décision DGA]]="OK",TAB_DJD2_FELIN[[#This Row],[Décision DGA]]="AVPE"),"Réponse faite","")</f>
        <v/>
      </c>
      <c r="T1408" s="349"/>
      <c r="U1408" s="349"/>
      <c r="V1408" s="349"/>
      <c r="W1408" s="351"/>
      <c r="X1408" s="352"/>
      <c r="Y1408" s="353"/>
      <c r="AA1408" s="63"/>
      <c r="AC1408" s="273"/>
    </row>
    <row r="1409" spans="1:29" ht="45" customHeight="1" x14ac:dyDescent="0.25">
      <c r="A1409" s="325">
        <v>1406</v>
      </c>
      <c r="B1409" s="371" t="s">
        <v>1485</v>
      </c>
      <c r="C1409" s="371"/>
      <c r="D1409" s="371"/>
      <c r="E1409" s="325" t="s">
        <v>3510</v>
      </c>
      <c r="F1409" s="372" t="s">
        <v>5686</v>
      </c>
      <c r="G1409" s="436" t="s">
        <v>1441</v>
      </c>
      <c r="H1409" s="349" t="s">
        <v>1446</v>
      </c>
      <c r="I1409" s="349">
        <v>102</v>
      </c>
      <c r="J1409" s="349" t="s">
        <v>36</v>
      </c>
      <c r="K1409" s="461"/>
      <c r="L1409" s="462"/>
      <c r="M1409" s="38" t="s">
        <v>5729</v>
      </c>
      <c r="N1409" s="96" t="s">
        <v>1985</v>
      </c>
      <c r="O1409" s="273" t="s">
        <v>2507</v>
      </c>
      <c r="P1409" s="346" t="s">
        <v>1985</v>
      </c>
      <c r="Q1409" s="355">
        <v>43481</v>
      </c>
      <c r="R1409" s="53"/>
      <c r="S1409" s="348" t="str">
        <f>IF(OR(TAB_DJD2_FELIN[[#This Row],[Décision DGA]]="OK",TAB_DJD2_FELIN[[#This Row],[Décision DGA]]="AVPE"),"Réponse faite","")</f>
        <v>Réponse faite</v>
      </c>
      <c r="T1409" s="349"/>
      <c r="U1409" s="349"/>
      <c r="V1409" s="349"/>
      <c r="W1409" s="351"/>
      <c r="X1409" s="352"/>
      <c r="Y1409" s="353"/>
      <c r="AA1409" s="63"/>
      <c r="AC1409" s="273"/>
    </row>
    <row r="1410" spans="1:29" ht="45" customHeight="1" x14ac:dyDescent="0.25">
      <c r="A1410" s="325">
        <v>1407</v>
      </c>
      <c r="B1410" s="371" t="s">
        <v>1485</v>
      </c>
      <c r="C1410" s="371"/>
      <c r="D1410" s="371"/>
      <c r="E1410" s="325" t="s">
        <v>3510</v>
      </c>
      <c r="F1410" s="372" t="s">
        <v>5686</v>
      </c>
      <c r="G1410" s="436" t="s">
        <v>1441</v>
      </c>
      <c r="H1410" s="349" t="s">
        <v>1447</v>
      </c>
      <c r="I1410" s="349">
        <v>180</v>
      </c>
      <c r="J1410" s="399" t="s">
        <v>46</v>
      </c>
      <c r="K1410" s="551"/>
      <c r="L1410" s="484"/>
      <c r="M1410" s="38" t="s">
        <v>5729</v>
      </c>
      <c r="N1410" s="96" t="s">
        <v>1979</v>
      </c>
      <c r="O1410" s="273" t="s">
        <v>2513</v>
      </c>
      <c r="P1410" s="346" t="s">
        <v>4692</v>
      </c>
      <c r="Q1410" s="347"/>
      <c r="R1410" s="53"/>
      <c r="S1410" s="348" t="str">
        <f>IF(OR(TAB_DJD2_FELIN[[#This Row],[Décision DGA]]="OK",TAB_DJD2_FELIN[[#This Row],[Décision DGA]]="AVPE"),"Réponse faite","")</f>
        <v/>
      </c>
      <c r="T1410" s="349"/>
      <c r="U1410" s="349"/>
      <c r="V1410" s="349"/>
      <c r="W1410" s="351"/>
      <c r="X1410" s="352"/>
      <c r="Y1410" s="353"/>
      <c r="AA1410" s="63"/>
      <c r="AC1410" s="273"/>
    </row>
    <row r="1411" spans="1:29" ht="45" customHeight="1" x14ac:dyDescent="0.25">
      <c r="A1411" s="325">
        <v>1408</v>
      </c>
      <c r="B1411" s="371" t="s">
        <v>1485</v>
      </c>
      <c r="C1411" s="371"/>
      <c r="D1411" s="371"/>
      <c r="E1411" s="325" t="s">
        <v>3510</v>
      </c>
      <c r="F1411" s="372" t="s">
        <v>5686</v>
      </c>
      <c r="G1411" s="436" t="s">
        <v>1441</v>
      </c>
      <c r="H1411" s="349" t="s">
        <v>1448</v>
      </c>
      <c r="I1411" s="349">
        <v>181</v>
      </c>
      <c r="J1411" s="349" t="s">
        <v>36</v>
      </c>
      <c r="K1411" s="461"/>
      <c r="L1411" s="462"/>
      <c r="M1411" s="38" t="s">
        <v>5729</v>
      </c>
      <c r="N1411" s="96" t="s">
        <v>1982</v>
      </c>
      <c r="O1411" s="273" t="s">
        <v>2507</v>
      </c>
      <c r="P1411" s="346" t="s">
        <v>1985</v>
      </c>
      <c r="Q1411" s="355">
        <v>43481</v>
      </c>
      <c r="R1411" s="53"/>
      <c r="S1411" s="348" t="str">
        <f>IF(OR(TAB_DJD2_FELIN[[#This Row],[Décision DGA]]="OK",TAB_DJD2_FELIN[[#This Row],[Décision DGA]]="AVPE"),"Réponse faite","")</f>
        <v>Réponse faite</v>
      </c>
      <c r="T1411" s="349"/>
      <c r="U1411" s="349"/>
      <c r="V1411" s="349"/>
      <c r="W1411" s="351"/>
      <c r="X1411" s="352"/>
      <c r="Y1411" s="353"/>
      <c r="AA1411" s="63"/>
      <c r="AC1411" s="273"/>
    </row>
    <row r="1412" spans="1:29" ht="45" customHeight="1" x14ac:dyDescent="0.25">
      <c r="A1412" s="325">
        <v>1409</v>
      </c>
      <c r="B1412" s="371" t="s">
        <v>1485</v>
      </c>
      <c r="C1412" s="371"/>
      <c r="D1412" s="371"/>
      <c r="E1412" s="325" t="s">
        <v>3510</v>
      </c>
      <c r="F1412" s="372" t="s">
        <v>5686</v>
      </c>
      <c r="G1412" s="436" t="s">
        <v>1441</v>
      </c>
      <c r="H1412" s="349" t="s">
        <v>1449</v>
      </c>
      <c r="I1412" s="349">
        <v>184</v>
      </c>
      <c r="J1412" s="349" t="s">
        <v>36</v>
      </c>
      <c r="K1412" s="461"/>
      <c r="L1412" s="462"/>
      <c r="M1412" s="38" t="s">
        <v>5729</v>
      </c>
      <c r="N1412" s="96" t="s">
        <v>1985</v>
      </c>
      <c r="O1412" s="273" t="s">
        <v>2507</v>
      </c>
      <c r="P1412" s="346" t="s">
        <v>1985</v>
      </c>
      <c r="Q1412" s="355">
        <v>43481</v>
      </c>
      <c r="R1412" s="53"/>
      <c r="S1412" s="348" t="str">
        <f>IF(OR(TAB_DJD2_FELIN[[#This Row],[Décision DGA]]="OK",TAB_DJD2_FELIN[[#This Row],[Décision DGA]]="AVPE"),"Réponse faite","")</f>
        <v>Réponse faite</v>
      </c>
      <c r="T1412" s="349"/>
      <c r="U1412" s="349"/>
      <c r="V1412" s="349"/>
      <c r="W1412" s="351"/>
      <c r="X1412" s="352"/>
      <c r="Y1412" s="353"/>
      <c r="AA1412" s="63"/>
      <c r="AC1412" s="273"/>
    </row>
    <row r="1413" spans="1:29" ht="45" customHeight="1" x14ac:dyDescent="0.25">
      <c r="A1413" s="325">
        <v>1410</v>
      </c>
      <c r="B1413" s="371" t="s">
        <v>1485</v>
      </c>
      <c r="C1413" s="371"/>
      <c r="D1413" s="371"/>
      <c r="E1413" s="325" t="s">
        <v>3510</v>
      </c>
      <c r="F1413" s="372" t="s">
        <v>5686</v>
      </c>
      <c r="G1413" s="436" t="s">
        <v>1441</v>
      </c>
      <c r="H1413" s="349" t="s">
        <v>1450</v>
      </c>
      <c r="I1413" s="349">
        <v>187</v>
      </c>
      <c r="J1413" s="399" t="s">
        <v>46</v>
      </c>
      <c r="K1413" s="551"/>
      <c r="L1413" s="484"/>
      <c r="M1413" s="38" t="s">
        <v>5729</v>
      </c>
      <c r="N1413" s="96" t="s">
        <v>1979</v>
      </c>
      <c r="O1413" s="273" t="s">
        <v>2513</v>
      </c>
      <c r="P1413" s="346" t="s">
        <v>4692</v>
      </c>
      <c r="Q1413" s="347"/>
      <c r="R1413" s="53"/>
      <c r="S1413" s="348" t="str">
        <f>IF(OR(TAB_DJD2_FELIN[[#This Row],[Décision DGA]]="OK",TAB_DJD2_FELIN[[#This Row],[Décision DGA]]="AVPE"),"Réponse faite","")</f>
        <v/>
      </c>
      <c r="T1413" s="349"/>
      <c r="U1413" s="349"/>
      <c r="V1413" s="349"/>
      <c r="W1413" s="351"/>
      <c r="X1413" s="352"/>
      <c r="Y1413" s="353"/>
      <c r="AA1413" s="63"/>
      <c r="AC1413" s="273"/>
    </row>
    <row r="1414" spans="1:29" ht="45" customHeight="1" x14ac:dyDescent="0.25">
      <c r="A1414" s="325">
        <v>1411</v>
      </c>
      <c r="B1414" s="371" t="s">
        <v>1485</v>
      </c>
      <c r="C1414" s="371"/>
      <c r="D1414" s="371"/>
      <c r="E1414" s="325" t="s">
        <v>3510</v>
      </c>
      <c r="F1414" s="372" t="s">
        <v>5686</v>
      </c>
      <c r="G1414" s="436" t="s">
        <v>1441</v>
      </c>
      <c r="H1414" s="349" t="s">
        <v>1451</v>
      </c>
      <c r="I1414" s="349">
        <v>193</v>
      </c>
      <c r="J1414" s="349" t="s">
        <v>121</v>
      </c>
      <c r="K1414" s="357"/>
      <c r="L1414" s="357"/>
      <c r="M1414" s="38" t="s">
        <v>5729</v>
      </c>
      <c r="N1414" s="96" t="s">
        <v>1979</v>
      </c>
      <c r="O1414" s="273" t="s">
        <v>2514</v>
      </c>
      <c r="P1414" s="346" t="s">
        <v>4692</v>
      </c>
      <c r="Q1414" s="347"/>
      <c r="R1414" s="53"/>
      <c r="S1414" s="348" t="str">
        <f>IF(OR(TAB_DJD2_FELIN[[#This Row],[Décision DGA]]="OK",TAB_DJD2_FELIN[[#This Row],[Décision DGA]]="AVPE"),"Réponse faite","")</f>
        <v/>
      </c>
      <c r="T1414" s="349"/>
      <c r="U1414" s="349"/>
      <c r="V1414" s="349"/>
      <c r="W1414" s="351"/>
      <c r="X1414" s="352"/>
      <c r="Y1414" s="353"/>
      <c r="AA1414" s="63"/>
      <c r="AC1414" s="273"/>
    </row>
    <row r="1415" spans="1:29" ht="72" customHeight="1" x14ac:dyDescent="0.25">
      <c r="A1415" s="325">
        <v>1412</v>
      </c>
      <c r="B1415" s="371" t="s">
        <v>1485</v>
      </c>
      <c r="C1415" s="371"/>
      <c r="D1415" s="371"/>
      <c r="E1415" s="325" t="s">
        <v>3510</v>
      </c>
      <c r="F1415" s="372" t="s">
        <v>5686</v>
      </c>
      <c r="G1415" s="439" t="s">
        <v>1427</v>
      </c>
      <c r="H1415" s="460" t="s">
        <v>153</v>
      </c>
      <c r="I1415" s="460">
        <v>13</v>
      </c>
      <c r="J1415" s="460" t="s">
        <v>19</v>
      </c>
      <c r="K1415" s="461"/>
      <c r="L1415" s="462"/>
      <c r="M1415" s="38" t="s">
        <v>5729</v>
      </c>
      <c r="N1415" s="96" t="s">
        <v>1979</v>
      </c>
      <c r="O1415" s="273" t="s">
        <v>2526</v>
      </c>
      <c r="P1415" s="346" t="s">
        <v>4692</v>
      </c>
      <c r="Q1415" s="347"/>
      <c r="R1415" s="53"/>
      <c r="S1415" s="348" t="str">
        <f>IF(OR(TAB_DJD2_FELIN[[#This Row],[Décision DGA]]="OK",TAB_DJD2_FELIN[[#This Row],[Décision DGA]]="AVPE"),"Réponse faite","")</f>
        <v/>
      </c>
      <c r="T1415" s="349"/>
      <c r="U1415" s="349"/>
      <c r="V1415" s="349"/>
      <c r="W1415" s="351"/>
      <c r="X1415" s="352"/>
      <c r="Y1415" s="353"/>
      <c r="AA1415" s="63"/>
      <c r="AC1415" s="273"/>
    </row>
    <row r="1416" spans="1:29" ht="72" customHeight="1" x14ac:dyDescent="0.25">
      <c r="A1416" s="325">
        <v>1413</v>
      </c>
      <c r="B1416" s="371" t="s">
        <v>1485</v>
      </c>
      <c r="C1416" s="371"/>
      <c r="D1416" s="371"/>
      <c r="E1416" s="325" t="s">
        <v>3510</v>
      </c>
      <c r="F1416" s="372" t="s">
        <v>5686</v>
      </c>
      <c r="G1416" s="439" t="s">
        <v>1430</v>
      </c>
      <c r="H1416" s="460" t="s">
        <v>458</v>
      </c>
      <c r="I1416" s="460">
        <v>14</v>
      </c>
      <c r="J1416" s="460" t="s">
        <v>19</v>
      </c>
      <c r="K1416" s="461"/>
      <c r="L1416" s="462"/>
      <c r="M1416" s="38" t="s">
        <v>5729</v>
      </c>
      <c r="N1416" s="96" t="s">
        <v>1979</v>
      </c>
      <c r="O1416" s="273" t="s">
        <v>2527</v>
      </c>
      <c r="P1416" s="346" t="s">
        <v>4692</v>
      </c>
      <c r="Q1416" s="347"/>
      <c r="R1416" s="53"/>
      <c r="S1416" s="348" t="str">
        <f>IF(OR(TAB_DJD2_FELIN[[#This Row],[Décision DGA]]="OK",TAB_DJD2_FELIN[[#This Row],[Décision DGA]]="AVPE"),"Réponse faite","")</f>
        <v/>
      </c>
      <c r="T1416" s="349"/>
      <c r="U1416" s="349"/>
      <c r="V1416" s="349"/>
      <c r="W1416" s="351"/>
      <c r="X1416" s="352"/>
      <c r="Y1416" s="353"/>
      <c r="AA1416" s="63"/>
      <c r="AC1416" s="273"/>
    </row>
    <row r="1417" spans="1:29" ht="45" customHeight="1" x14ac:dyDescent="0.25">
      <c r="A1417" s="325">
        <v>1414</v>
      </c>
      <c r="B1417" s="371" t="s">
        <v>1485</v>
      </c>
      <c r="C1417" s="371"/>
      <c r="D1417" s="371"/>
      <c r="E1417" s="325" t="s">
        <v>3510</v>
      </c>
      <c r="F1417" s="372" t="s">
        <v>5686</v>
      </c>
      <c r="G1417" s="439" t="s">
        <v>1433</v>
      </c>
      <c r="H1417" s="460">
        <v>5.0999999999999996</v>
      </c>
      <c r="I1417" s="460">
        <v>15</v>
      </c>
      <c r="J1417" s="460" t="s">
        <v>36</v>
      </c>
      <c r="K1417" s="461"/>
      <c r="L1417" s="462"/>
      <c r="M1417" s="38" t="s">
        <v>5729</v>
      </c>
      <c r="N1417" s="96" t="s">
        <v>1985</v>
      </c>
      <c r="O1417" s="273" t="s">
        <v>2515</v>
      </c>
      <c r="P1417" s="346" t="s">
        <v>1985</v>
      </c>
      <c r="Q1417" s="355">
        <v>43481</v>
      </c>
      <c r="R1417" s="53"/>
      <c r="S1417" s="348" t="str">
        <f>IF(OR(TAB_DJD2_FELIN[[#This Row],[Décision DGA]]="OK",TAB_DJD2_FELIN[[#This Row],[Décision DGA]]="AVPE"),"Réponse faite","")</f>
        <v>Réponse faite</v>
      </c>
      <c r="T1417" s="349"/>
      <c r="U1417" s="349"/>
      <c r="V1417" s="349"/>
      <c r="W1417" s="351"/>
      <c r="X1417" s="352"/>
      <c r="Y1417" s="353"/>
      <c r="AA1417" s="63"/>
      <c r="AC1417" s="273"/>
    </row>
    <row r="1418" spans="1:29" ht="72" customHeight="1" x14ac:dyDescent="0.25">
      <c r="A1418" s="325">
        <v>1415</v>
      </c>
      <c r="B1418" s="371" t="s">
        <v>1485</v>
      </c>
      <c r="C1418" s="371"/>
      <c r="D1418" s="371"/>
      <c r="E1418" s="325" t="s">
        <v>3510</v>
      </c>
      <c r="F1418" s="372" t="s">
        <v>5686</v>
      </c>
      <c r="G1418" s="439" t="s">
        <v>1434</v>
      </c>
      <c r="H1418" s="460" t="s">
        <v>1452</v>
      </c>
      <c r="I1418" s="460">
        <v>44</v>
      </c>
      <c r="J1418" s="460" t="s">
        <v>19</v>
      </c>
      <c r="K1418" s="461"/>
      <c r="L1418" s="462"/>
      <c r="M1418" s="38" t="s">
        <v>5729</v>
      </c>
      <c r="N1418" s="96" t="s">
        <v>1979</v>
      </c>
      <c r="O1418" s="273" t="s">
        <v>2516</v>
      </c>
      <c r="P1418" s="346" t="s">
        <v>4692</v>
      </c>
      <c r="Q1418" s="347"/>
      <c r="R1418" s="53"/>
      <c r="S1418" s="348" t="str">
        <f>IF(OR(TAB_DJD2_FELIN[[#This Row],[Décision DGA]]="OK",TAB_DJD2_FELIN[[#This Row],[Décision DGA]]="AVPE"),"Réponse faite","")</f>
        <v/>
      </c>
      <c r="T1418" s="349"/>
      <c r="U1418" s="349"/>
      <c r="V1418" s="349"/>
      <c r="W1418" s="351"/>
      <c r="X1418" s="352"/>
      <c r="Y1418" s="353"/>
      <c r="AA1418" s="63"/>
      <c r="AC1418" s="273"/>
    </row>
    <row r="1419" spans="1:29" ht="45" customHeight="1" x14ac:dyDescent="0.25">
      <c r="A1419" s="325">
        <v>1416</v>
      </c>
      <c r="B1419" s="371" t="s">
        <v>1485</v>
      </c>
      <c r="C1419" s="371"/>
      <c r="D1419" s="371"/>
      <c r="E1419" s="325" t="s">
        <v>3510</v>
      </c>
      <c r="F1419" s="372" t="s">
        <v>5686</v>
      </c>
      <c r="G1419" s="439" t="s">
        <v>1435</v>
      </c>
      <c r="H1419" s="460" t="s">
        <v>1443</v>
      </c>
      <c r="I1419" s="460">
        <v>46</v>
      </c>
      <c r="J1419" s="460" t="s">
        <v>19</v>
      </c>
      <c r="K1419" s="461"/>
      <c r="L1419" s="462"/>
      <c r="M1419" s="38" t="s">
        <v>5729</v>
      </c>
      <c r="N1419" s="96" t="s">
        <v>1979</v>
      </c>
      <c r="O1419" s="273" t="s">
        <v>2517</v>
      </c>
      <c r="P1419" s="346" t="s">
        <v>4692</v>
      </c>
      <c r="Q1419" s="347"/>
      <c r="R1419" s="53"/>
      <c r="S1419" s="348" t="str">
        <f>IF(OR(TAB_DJD2_FELIN[[#This Row],[Décision DGA]]="OK",TAB_DJD2_FELIN[[#This Row],[Décision DGA]]="AVPE"),"Réponse faite","")</f>
        <v/>
      </c>
      <c r="T1419" s="349"/>
      <c r="U1419" s="349"/>
      <c r="V1419" s="349"/>
      <c r="W1419" s="351"/>
      <c r="X1419" s="352"/>
      <c r="Y1419" s="353"/>
      <c r="AA1419" s="63"/>
      <c r="AC1419" s="273"/>
    </row>
    <row r="1420" spans="1:29" ht="45" customHeight="1" x14ac:dyDescent="0.25">
      <c r="A1420" s="325">
        <v>1417</v>
      </c>
      <c r="B1420" s="371" t="s">
        <v>1485</v>
      </c>
      <c r="C1420" s="371"/>
      <c r="D1420" s="371"/>
      <c r="E1420" s="325" t="s">
        <v>3510</v>
      </c>
      <c r="F1420" s="372" t="s">
        <v>5686</v>
      </c>
      <c r="G1420" s="439" t="s">
        <v>1453</v>
      </c>
      <c r="H1420" s="349" t="s">
        <v>1454</v>
      </c>
      <c r="I1420" s="349">
        <v>65</v>
      </c>
      <c r="J1420" s="349" t="s">
        <v>121</v>
      </c>
      <c r="K1420" s="461"/>
      <c r="L1420" s="462"/>
      <c r="M1420" s="38" t="s">
        <v>5729</v>
      </c>
      <c r="N1420" s="96" t="s">
        <v>1985</v>
      </c>
      <c r="O1420" s="273" t="s">
        <v>2518</v>
      </c>
      <c r="P1420" s="346" t="s">
        <v>4692</v>
      </c>
      <c r="Q1420" s="347"/>
      <c r="R1420" s="53"/>
      <c r="S1420" s="348" t="str">
        <f>IF(OR(TAB_DJD2_FELIN[[#This Row],[Décision DGA]]="OK",TAB_DJD2_FELIN[[#This Row],[Décision DGA]]="AVPE"),"Réponse faite","")</f>
        <v/>
      </c>
      <c r="T1420" s="349"/>
      <c r="U1420" s="349"/>
      <c r="V1420" s="349"/>
      <c r="W1420" s="351"/>
      <c r="X1420" s="352"/>
      <c r="Y1420" s="353"/>
      <c r="AA1420" s="63"/>
      <c r="AC1420" s="273"/>
    </row>
    <row r="1421" spans="1:29" ht="45" customHeight="1" x14ac:dyDescent="0.25">
      <c r="A1421" s="325">
        <v>1418</v>
      </c>
      <c r="B1421" s="371" t="s">
        <v>1485</v>
      </c>
      <c r="C1421" s="371"/>
      <c r="D1421" s="371"/>
      <c r="E1421" s="325" t="s">
        <v>3510</v>
      </c>
      <c r="F1421" s="372" t="s">
        <v>5686</v>
      </c>
      <c r="G1421" s="439" t="s">
        <v>1455</v>
      </c>
      <c r="H1421" s="349" t="s">
        <v>1456</v>
      </c>
      <c r="I1421" s="349">
        <v>75</v>
      </c>
      <c r="J1421" s="349" t="s">
        <v>46</v>
      </c>
      <c r="K1421" s="357"/>
      <c r="L1421" s="357"/>
      <c r="M1421" s="38" t="s">
        <v>5729</v>
      </c>
      <c r="N1421" s="96" t="s">
        <v>1985</v>
      </c>
      <c r="O1421" s="273" t="s">
        <v>2519</v>
      </c>
      <c r="P1421" s="346" t="s">
        <v>4692</v>
      </c>
      <c r="Q1421" s="347"/>
      <c r="R1421" s="53"/>
      <c r="S1421" s="348" t="str">
        <f>IF(OR(TAB_DJD2_FELIN[[#This Row],[Décision DGA]]="OK",TAB_DJD2_FELIN[[#This Row],[Décision DGA]]="AVPE"),"Réponse faite","")</f>
        <v/>
      </c>
      <c r="T1421" s="349"/>
      <c r="U1421" s="349"/>
      <c r="V1421" s="349"/>
      <c r="W1421" s="351"/>
      <c r="X1421" s="352"/>
      <c r="Y1421" s="353"/>
      <c r="AA1421" s="63"/>
      <c r="AC1421" s="273"/>
    </row>
    <row r="1422" spans="1:29" ht="76.5" customHeight="1" x14ac:dyDescent="0.25">
      <c r="A1422" s="325">
        <v>1419</v>
      </c>
      <c r="B1422" s="371" t="s">
        <v>1485</v>
      </c>
      <c r="C1422" s="371"/>
      <c r="D1422" s="371"/>
      <c r="E1422" s="325" t="s">
        <v>3510</v>
      </c>
      <c r="F1422" s="372" t="s">
        <v>5686</v>
      </c>
      <c r="G1422" s="439" t="s">
        <v>1457</v>
      </c>
      <c r="H1422" s="349" t="s">
        <v>1456</v>
      </c>
      <c r="I1422" s="349">
        <v>75</v>
      </c>
      <c r="J1422" s="349" t="s">
        <v>19</v>
      </c>
      <c r="K1422" s="357"/>
      <c r="L1422" s="357"/>
      <c r="M1422" s="38" t="s">
        <v>5729</v>
      </c>
      <c r="N1422" s="96" t="s">
        <v>1979</v>
      </c>
      <c r="O1422" s="273" t="s">
        <v>2520</v>
      </c>
      <c r="P1422" s="346" t="s">
        <v>4692</v>
      </c>
      <c r="Q1422" s="347"/>
      <c r="R1422" s="53"/>
      <c r="S1422" s="348" t="str">
        <f>IF(OR(TAB_DJD2_FELIN[[#This Row],[Décision DGA]]="OK",TAB_DJD2_FELIN[[#This Row],[Décision DGA]]="AVPE"),"Réponse faite","")</f>
        <v/>
      </c>
      <c r="T1422" s="349"/>
      <c r="U1422" s="349"/>
      <c r="V1422" s="349"/>
      <c r="W1422" s="351"/>
      <c r="X1422" s="352"/>
      <c r="Y1422" s="353"/>
      <c r="AA1422" s="63"/>
      <c r="AC1422" s="273"/>
    </row>
    <row r="1423" spans="1:29" ht="45" customHeight="1" x14ac:dyDescent="0.25">
      <c r="A1423" s="325">
        <v>1420</v>
      </c>
      <c r="B1423" s="371" t="s">
        <v>1485</v>
      </c>
      <c r="C1423" s="371"/>
      <c r="D1423" s="371"/>
      <c r="E1423" s="325" t="s">
        <v>3510</v>
      </c>
      <c r="F1423" s="372" t="s">
        <v>5686</v>
      </c>
      <c r="G1423" s="439" t="s">
        <v>1458</v>
      </c>
      <c r="H1423" s="349" t="s">
        <v>1459</v>
      </c>
      <c r="I1423" s="349">
        <v>89</v>
      </c>
      <c r="J1423" s="349"/>
      <c r="K1423" s="461"/>
      <c r="L1423" s="462"/>
      <c r="M1423" s="38" t="s">
        <v>5729</v>
      </c>
      <c r="N1423" s="96" t="s">
        <v>1985</v>
      </c>
      <c r="O1423" s="273" t="s">
        <v>2515</v>
      </c>
      <c r="P1423" s="346" t="s">
        <v>4692</v>
      </c>
      <c r="Q1423" s="347"/>
      <c r="R1423" s="53"/>
      <c r="S1423" s="348" t="str">
        <f>IF(OR(TAB_DJD2_FELIN[[#This Row],[Décision DGA]]="OK",TAB_DJD2_FELIN[[#This Row],[Décision DGA]]="AVPE"),"Réponse faite","")</f>
        <v/>
      </c>
      <c r="T1423" s="349"/>
      <c r="U1423" s="349"/>
      <c r="V1423" s="349"/>
      <c r="W1423" s="351"/>
      <c r="X1423" s="352"/>
      <c r="Y1423" s="353"/>
      <c r="AA1423" s="63"/>
      <c r="AC1423" s="273"/>
    </row>
    <row r="1424" spans="1:29" ht="45" customHeight="1" x14ac:dyDescent="0.25">
      <c r="A1424" s="325">
        <v>1421</v>
      </c>
      <c r="B1424" s="371" t="s">
        <v>1485</v>
      </c>
      <c r="C1424" s="371"/>
      <c r="D1424" s="371"/>
      <c r="E1424" s="325" t="s">
        <v>3510</v>
      </c>
      <c r="F1424" s="372" t="s">
        <v>5686</v>
      </c>
      <c r="G1424" s="439" t="s">
        <v>1460</v>
      </c>
      <c r="H1424" s="349" t="s">
        <v>1461</v>
      </c>
      <c r="I1424" s="349">
        <v>108</v>
      </c>
      <c r="J1424" s="349" t="s">
        <v>19</v>
      </c>
      <c r="K1424" s="461"/>
      <c r="L1424" s="462"/>
      <c r="M1424" s="38" t="s">
        <v>5729</v>
      </c>
      <c r="N1424" s="96" t="s">
        <v>1979</v>
      </c>
      <c r="O1424" s="273" t="s">
        <v>2512</v>
      </c>
      <c r="P1424" s="346" t="s">
        <v>4692</v>
      </c>
      <c r="Q1424" s="347"/>
      <c r="R1424" s="53"/>
      <c r="S1424" s="348" t="str">
        <f>IF(OR(TAB_DJD2_FELIN[[#This Row],[Décision DGA]]="OK",TAB_DJD2_FELIN[[#This Row],[Décision DGA]]="AVPE"),"Réponse faite","")</f>
        <v/>
      </c>
      <c r="T1424" s="349"/>
      <c r="U1424" s="349"/>
      <c r="V1424" s="349"/>
      <c r="W1424" s="351"/>
      <c r="X1424" s="352"/>
      <c r="Y1424" s="353"/>
      <c r="AA1424" s="63"/>
      <c r="AC1424" s="273"/>
    </row>
    <row r="1425" spans="1:29" ht="45" customHeight="1" x14ac:dyDescent="0.25">
      <c r="A1425" s="325">
        <v>1422</v>
      </c>
      <c r="B1425" s="371" t="s">
        <v>1485</v>
      </c>
      <c r="C1425" s="371"/>
      <c r="D1425" s="371"/>
      <c r="E1425" s="325" t="s">
        <v>3510</v>
      </c>
      <c r="F1425" s="372" t="s">
        <v>5686</v>
      </c>
      <c r="G1425" s="439" t="s">
        <v>1462</v>
      </c>
      <c r="H1425" s="349" t="s">
        <v>1463</v>
      </c>
      <c r="I1425" s="349">
        <v>129</v>
      </c>
      <c r="J1425" s="349" t="s">
        <v>19</v>
      </c>
      <c r="K1425" s="461"/>
      <c r="L1425" s="462"/>
      <c r="M1425" s="38" t="s">
        <v>5729</v>
      </c>
      <c r="N1425" s="96" t="s">
        <v>1979</v>
      </c>
      <c r="O1425" s="273" t="s">
        <v>2512</v>
      </c>
      <c r="P1425" s="346" t="s">
        <v>4692</v>
      </c>
      <c r="Q1425" s="347"/>
      <c r="R1425" s="53"/>
      <c r="S1425" s="348" t="str">
        <f>IF(OR(TAB_DJD2_FELIN[[#This Row],[Décision DGA]]="OK",TAB_DJD2_FELIN[[#This Row],[Décision DGA]]="AVPE"),"Réponse faite","")</f>
        <v/>
      </c>
      <c r="T1425" s="349"/>
      <c r="U1425" s="349"/>
      <c r="V1425" s="349"/>
      <c r="W1425" s="351"/>
      <c r="X1425" s="352"/>
      <c r="Y1425" s="353"/>
      <c r="AA1425" s="63"/>
      <c r="AC1425" s="273"/>
    </row>
    <row r="1426" spans="1:29" ht="45" customHeight="1" x14ac:dyDescent="0.25">
      <c r="A1426" s="325">
        <v>1423</v>
      </c>
      <c r="B1426" s="371" t="s">
        <v>1485</v>
      </c>
      <c r="C1426" s="371"/>
      <c r="D1426" s="371"/>
      <c r="E1426" s="325" t="s">
        <v>3510</v>
      </c>
      <c r="F1426" s="372" t="s">
        <v>5686</v>
      </c>
      <c r="G1426" s="439" t="s">
        <v>1464</v>
      </c>
      <c r="H1426" s="349" t="s">
        <v>1448</v>
      </c>
      <c r="I1426" s="349">
        <v>181</v>
      </c>
      <c r="J1426" s="349" t="s">
        <v>46</v>
      </c>
      <c r="K1426" s="461"/>
      <c r="L1426" s="462"/>
      <c r="M1426" s="38" t="s">
        <v>5729</v>
      </c>
      <c r="N1426" s="96" t="s">
        <v>1985</v>
      </c>
      <c r="O1426" s="273" t="s">
        <v>2521</v>
      </c>
      <c r="P1426" s="346" t="s">
        <v>4692</v>
      </c>
      <c r="Q1426" s="347"/>
      <c r="R1426" s="53"/>
      <c r="S1426" s="348" t="str">
        <f>IF(OR(TAB_DJD2_FELIN[[#This Row],[Décision DGA]]="OK",TAB_DJD2_FELIN[[#This Row],[Décision DGA]]="AVPE"),"Réponse faite","")</f>
        <v/>
      </c>
      <c r="T1426" s="349"/>
      <c r="U1426" s="349"/>
      <c r="V1426" s="349"/>
      <c r="W1426" s="351"/>
      <c r="X1426" s="352"/>
      <c r="Y1426" s="353"/>
      <c r="AA1426" s="63"/>
      <c r="AC1426" s="273"/>
    </row>
    <row r="1427" spans="1:29" ht="45" customHeight="1" x14ac:dyDescent="0.25">
      <c r="A1427" s="325">
        <v>1424</v>
      </c>
      <c r="B1427" s="371" t="s">
        <v>1485</v>
      </c>
      <c r="C1427" s="371"/>
      <c r="D1427" s="371"/>
      <c r="E1427" s="325" t="s">
        <v>3510</v>
      </c>
      <c r="F1427" s="372" t="s">
        <v>5686</v>
      </c>
      <c r="G1427" s="439" t="s">
        <v>1465</v>
      </c>
      <c r="H1427" s="349" t="s">
        <v>1448</v>
      </c>
      <c r="I1427" s="349">
        <v>181</v>
      </c>
      <c r="J1427" s="349" t="s">
        <v>19</v>
      </c>
      <c r="K1427" s="461"/>
      <c r="L1427" s="462"/>
      <c r="M1427" s="38" t="s">
        <v>5729</v>
      </c>
      <c r="N1427" s="96" t="s">
        <v>1985</v>
      </c>
      <c r="O1427" s="273" t="s">
        <v>1982</v>
      </c>
      <c r="P1427" s="346" t="s">
        <v>4692</v>
      </c>
      <c r="Q1427" s="347"/>
      <c r="R1427" s="53"/>
      <c r="S1427" s="348" t="str">
        <f>IF(OR(TAB_DJD2_FELIN[[#This Row],[Décision DGA]]="OK",TAB_DJD2_FELIN[[#This Row],[Décision DGA]]="AVPE"),"Réponse faite","")</f>
        <v/>
      </c>
      <c r="T1427" s="349"/>
      <c r="U1427" s="349"/>
      <c r="V1427" s="349"/>
      <c r="W1427" s="351"/>
      <c r="X1427" s="352"/>
      <c r="Y1427" s="353"/>
      <c r="AA1427" s="63"/>
      <c r="AC1427" s="273"/>
    </row>
    <row r="1428" spans="1:29" ht="45" customHeight="1" x14ac:dyDescent="0.25">
      <c r="A1428" s="325">
        <v>1425</v>
      </c>
      <c r="B1428" s="371" t="s">
        <v>1485</v>
      </c>
      <c r="C1428" s="371"/>
      <c r="D1428" s="371"/>
      <c r="E1428" s="325" t="s">
        <v>3510</v>
      </c>
      <c r="F1428" s="372" t="s">
        <v>5686</v>
      </c>
      <c r="G1428" s="439" t="s">
        <v>1466</v>
      </c>
      <c r="H1428" s="349" t="s">
        <v>1467</v>
      </c>
      <c r="I1428" s="349">
        <v>182</v>
      </c>
      <c r="J1428" s="349" t="s">
        <v>19</v>
      </c>
      <c r="K1428" s="461"/>
      <c r="L1428" s="462"/>
      <c r="M1428" s="38" t="s">
        <v>5729</v>
      </c>
      <c r="N1428" s="96" t="s">
        <v>1985</v>
      </c>
      <c r="O1428" s="273" t="s">
        <v>2522</v>
      </c>
      <c r="P1428" s="346" t="s">
        <v>4692</v>
      </c>
      <c r="Q1428" s="347"/>
      <c r="R1428" s="53"/>
      <c r="S1428" s="348" t="str">
        <f>IF(OR(TAB_DJD2_FELIN[[#This Row],[Décision DGA]]="OK",TAB_DJD2_FELIN[[#This Row],[Décision DGA]]="AVPE"),"Réponse faite","")</f>
        <v/>
      </c>
      <c r="T1428" s="349"/>
      <c r="U1428" s="349"/>
      <c r="V1428" s="349"/>
      <c r="W1428" s="351"/>
      <c r="X1428" s="352"/>
      <c r="Y1428" s="353"/>
      <c r="AA1428" s="63"/>
      <c r="AC1428" s="273"/>
    </row>
    <row r="1429" spans="1:29" ht="45" customHeight="1" x14ac:dyDescent="0.25">
      <c r="A1429" s="325">
        <v>1426</v>
      </c>
      <c r="B1429" s="371" t="s">
        <v>1485</v>
      </c>
      <c r="C1429" s="371"/>
      <c r="D1429" s="371"/>
      <c r="E1429" s="325" t="s">
        <v>3510</v>
      </c>
      <c r="F1429" s="372" t="s">
        <v>5686</v>
      </c>
      <c r="G1429" s="439" t="s">
        <v>1468</v>
      </c>
      <c r="H1429" s="349" t="s">
        <v>1467</v>
      </c>
      <c r="I1429" s="349">
        <v>183</v>
      </c>
      <c r="J1429" s="349" t="s">
        <v>19</v>
      </c>
      <c r="K1429" s="461"/>
      <c r="L1429" s="462"/>
      <c r="M1429" s="38" t="s">
        <v>5729</v>
      </c>
      <c r="N1429" s="96" t="s">
        <v>1979</v>
      </c>
      <c r="O1429" s="273" t="s">
        <v>2523</v>
      </c>
      <c r="P1429" s="346" t="s">
        <v>4692</v>
      </c>
      <c r="Q1429" s="347"/>
      <c r="R1429" s="53"/>
      <c r="S1429" s="348" t="str">
        <f>IF(OR(TAB_DJD2_FELIN[[#This Row],[Décision DGA]]="OK",TAB_DJD2_FELIN[[#This Row],[Décision DGA]]="AVPE"),"Réponse faite","")</f>
        <v/>
      </c>
      <c r="T1429" s="349"/>
      <c r="U1429" s="349"/>
      <c r="V1429" s="349"/>
      <c r="W1429" s="351"/>
      <c r="X1429" s="352"/>
      <c r="Y1429" s="353"/>
      <c r="AA1429" s="63"/>
      <c r="AC1429" s="273"/>
    </row>
    <row r="1430" spans="1:29" ht="45" customHeight="1" x14ac:dyDescent="0.25">
      <c r="A1430" s="325">
        <v>1427</v>
      </c>
      <c r="B1430" s="371" t="s">
        <v>1485</v>
      </c>
      <c r="C1430" s="371"/>
      <c r="D1430" s="371"/>
      <c r="E1430" s="325" t="s">
        <v>3510</v>
      </c>
      <c r="F1430" s="372" t="s">
        <v>5686</v>
      </c>
      <c r="G1430" s="439" t="s">
        <v>1469</v>
      </c>
      <c r="H1430" s="349" t="s">
        <v>1451</v>
      </c>
      <c r="I1430" s="349">
        <v>193</v>
      </c>
      <c r="J1430" s="349" t="s">
        <v>46</v>
      </c>
      <c r="K1430" s="461"/>
      <c r="L1430" s="462"/>
      <c r="M1430" s="38" t="s">
        <v>5729</v>
      </c>
      <c r="N1430" s="96" t="s">
        <v>1985</v>
      </c>
      <c r="O1430" s="273" t="s">
        <v>2524</v>
      </c>
      <c r="P1430" s="346" t="s">
        <v>4692</v>
      </c>
      <c r="Q1430" s="347"/>
      <c r="R1430" s="53"/>
      <c r="S1430" s="348" t="str">
        <f>IF(OR(TAB_DJD2_FELIN[[#This Row],[Décision DGA]]="OK",TAB_DJD2_FELIN[[#This Row],[Décision DGA]]="AVPE"),"Réponse faite","")</f>
        <v/>
      </c>
      <c r="T1430" s="349"/>
      <c r="U1430" s="349"/>
      <c r="V1430" s="349"/>
      <c r="W1430" s="351"/>
      <c r="X1430" s="352"/>
      <c r="Y1430" s="353"/>
      <c r="AA1430" s="63"/>
      <c r="AC1430" s="273"/>
    </row>
    <row r="1431" spans="1:29" ht="45" customHeight="1" x14ac:dyDescent="0.25">
      <c r="A1431" s="325">
        <v>1428</v>
      </c>
      <c r="B1431" s="371" t="s">
        <v>1485</v>
      </c>
      <c r="C1431" s="371"/>
      <c r="D1431" s="371"/>
      <c r="E1431" s="325" t="s">
        <v>3510</v>
      </c>
      <c r="F1431" s="372" t="s">
        <v>5686</v>
      </c>
      <c r="G1431" s="439" t="s">
        <v>1470</v>
      </c>
      <c r="H1431" s="349" t="s">
        <v>1471</v>
      </c>
      <c r="I1431" s="349">
        <v>195</v>
      </c>
      <c r="J1431" s="349" t="s">
        <v>19</v>
      </c>
      <c r="K1431" s="461"/>
      <c r="L1431" s="462"/>
      <c r="M1431" s="38" t="s">
        <v>5729</v>
      </c>
      <c r="N1431" s="96" t="s">
        <v>1979</v>
      </c>
      <c r="O1431" s="273" t="s">
        <v>2528</v>
      </c>
      <c r="P1431" s="346" t="s">
        <v>4692</v>
      </c>
      <c r="Q1431" s="347"/>
      <c r="R1431" s="53"/>
      <c r="S1431" s="348" t="str">
        <f>IF(OR(TAB_DJD2_FELIN[[#This Row],[Décision DGA]]="OK",TAB_DJD2_FELIN[[#This Row],[Décision DGA]]="AVPE"),"Réponse faite","")</f>
        <v/>
      </c>
      <c r="T1431" s="349"/>
      <c r="U1431" s="349"/>
      <c r="V1431" s="349"/>
      <c r="W1431" s="351"/>
      <c r="X1431" s="352"/>
      <c r="Y1431" s="353"/>
      <c r="AA1431" s="63"/>
      <c r="AC1431" s="273"/>
    </row>
    <row r="1432" spans="1:29" ht="72" customHeight="1" x14ac:dyDescent="0.25">
      <c r="A1432" s="325">
        <v>1429</v>
      </c>
      <c r="B1432" s="371" t="s">
        <v>1485</v>
      </c>
      <c r="C1432" s="371"/>
      <c r="D1432" s="371"/>
      <c r="E1432" s="325" t="s">
        <v>3510</v>
      </c>
      <c r="F1432" s="372" t="s">
        <v>5686</v>
      </c>
      <c r="G1432" s="439" t="s">
        <v>1472</v>
      </c>
      <c r="H1432" s="349" t="s">
        <v>1473</v>
      </c>
      <c r="I1432" s="349">
        <v>207</v>
      </c>
      <c r="J1432" s="349" t="s">
        <v>19</v>
      </c>
      <c r="K1432" s="461"/>
      <c r="L1432" s="462"/>
      <c r="M1432" s="38" t="s">
        <v>5729</v>
      </c>
      <c r="N1432" s="96" t="s">
        <v>1979</v>
      </c>
      <c r="O1432" s="273" t="s">
        <v>2525</v>
      </c>
      <c r="P1432" s="346" t="s">
        <v>4692</v>
      </c>
      <c r="Q1432" s="347"/>
      <c r="R1432" s="53"/>
      <c r="S1432" s="348" t="str">
        <f>IF(OR(TAB_DJD2_FELIN[[#This Row],[Décision DGA]]="OK",TAB_DJD2_FELIN[[#This Row],[Décision DGA]]="AVPE"),"Réponse faite","")</f>
        <v/>
      </c>
      <c r="T1432" s="349"/>
      <c r="U1432" s="349"/>
      <c r="V1432" s="349"/>
      <c r="W1432" s="351"/>
      <c r="X1432" s="352"/>
      <c r="Y1432" s="353"/>
      <c r="AA1432" s="63"/>
      <c r="AC1432" s="273"/>
    </row>
    <row r="1433" spans="1:29" ht="45" customHeight="1" x14ac:dyDescent="0.25">
      <c r="A1433" s="325">
        <v>1430</v>
      </c>
      <c r="B1433" s="371" t="s">
        <v>1485</v>
      </c>
      <c r="C1433" s="371"/>
      <c r="D1433" s="371"/>
      <c r="E1433" s="325" t="s">
        <v>3510</v>
      </c>
      <c r="F1433" s="372" t="s">
        <v>5686</v>
      </c>
      <c r="G1433" s="439" t="s">
        <v>1474</v>
      </c>
      <c r="H1433" s="550" t="s">
        <v>1475</v>
      </c>
      <c r="I1433" s="349">
        <v>218</v>
      </c>
      <c r="J1433" s="349" t="s">
        <v>19</v>
      </c>
      <c r="K1433" s="461"/>
      <c r="L1433" s="462"/>
      <c r="M1433" s="38" t="s">
        <v>5729</v>
      </c>
      <c r="N1433" s="96" t="s">
        <v>1985</v>
      </c>
      <c r="O1433" s="273" t="s">
        <v>2529</v>
      </c>
      <c r="P1433" s="346" t="s">
        <v>4692</v>
      </c>
      <c r="Q1433" s="347"/>
      <c r="R1433" s="53"/>
      <c r="S1433" s="348" t="str">
        <f>IF(OR(TAB_DJD2_FELIN[[#This Row],[Décision DGA]]="OK",TAB_DJD2_FELIN[[#This Row],[Décision DGA]]="AVPE"),"Réponse faite","")</f>
        <v/>
      </c>
      <c r="T1433" s="349"/>
      <c r="U1433" s="349"/>
      <c r="V1433" s="349"/>
      <c r="W1433" s="351"/>
      <c r="X1433" s="352"/>
      <c r="Y1433" s="353"/>
      <c r="AA1433" s="63"/>
      <c r="AC1433" s="273"/>
    </row>
    <row r="1434" spans="1:29" ht="30" customHeight="1" x14ac:dyDescent="0.25">
      <c r="A1434" s="325">
        <v>1431</v>
      </c>
      <c r="B1434" s="371" t="s">
        <v>1485</v>
      </c>
      <c r="C1434" s="371" t="s">
        <v>1836</v>
      </c>
      <c r="D1434" s="371" t="s">
        <v>1836</v>
      </c>
      <c r="E1434" s="325" t="s">
        <v>3510</v>
      </c>
      <c r="F1434" s="372" t="s">
        <v>5687</v>
      </c>
      <c r="G1434" s="436" t="s">
        <v>561</v>
      </c>
      <c r="H1434" s="399"/>
      <c r="I1434" s="399">
        <v>26</v>
      </c>
      <c r="J1434" s="399" t="s">
        <v>19</v>
      </c>
      <c r="K1434" s="484"/>
      <c r="L1434" s="484"/>
      <c r="M1434" s="38" t="s">
        <v>5729</v>
      </c>
      <c r="N1434" s="615" t="s">
        <v>1985</v>
      </c>
      <c r="O1434" s="273" t="s">
        <v>2530</v>
      </c>
      <c r="P1434" s="346" t="s">
        <v>4692</v>
      </c>
      <c r="Q1434" s="347"/>
      <c r="R1434" s="53"/>
      <c r="S1434" s="348" t="str">
        <f>IF(OR(TAB_DJD2_FELIN[[#This Row],[Décision DGA]]="OK",TAB_DJD2_FELIN[[#This Row],[Décision DGA]]="AVPE"),"Réponse faite","")</f>
        <v/>
      </c>
      <c r="T1434" s="349"/>
      <c r="U1434" s="349"/>
      <c r="V1434" s="349"/>
      <c r="W1434" s="351"/>
      <c r="X1434" s="352"/>
      <c r="Y1434" s="353"/>
      <c r="AA1434" s="63"/>
      <c r="AC1434" s="273"/>
    </row>
    <row r="1435" spans="1:29" ht="30" customHeight="1" x14ac:dyDescent="0.25">
      <c r="A1435" s="325">
        <v>1432</v>
      </c>
      <c r="B1435" s="371" t="s">
        <v>1485</v>
      </c>
      <c r="C1435" s="371" t="s">
        <v>1836</v>
      </c>
      <c r="D1435" s="371" t="s">
        <v>1836</v>
      </c>
      <c r="E1435" s="325" t="s">
        <v>3510</v>
      </c>
      <c r="F1435" s="372" t="s">
        <v>5687</v>
      </c>
      <c r="G1435" s="431" t="s">
        <v>1436</v>
      </c>
      <c r="H1435" s="1" t="s">
        <v>303</v>
      </c>
      <c r="I1435" s="2">
        <v>5</v>
      </c>
      <c r="J1435" s="3" t="s">
        <v>19</v>
      </c>
      <c r="K1435" s="3"/>
      <c r="L1435" s="3"/>
      <c r="M1435" s="38" t="s">
        <v>5729</v>
      </c>
      <c r="N1435" s="615" t="s">
        <v>1985</v>
      </c>
      <c r="O1435" s="273" t="s">
        <v>2507</v>
      </c>
      <c r="P1435" s="346" t="s">
        <v>4455</v>
      </c>
      <c r="Q1435" s="355">
        <v>43481</v>
      </c>
      <c r="R1435" s="355" t="s">
        <v>5565</v>
      </c>
      <c r="S1435" s="348" t="str">
        <f>IF(OR(TAB_DJD2_FELIN[[#This Row],[Décision DGA]]="OK",TAB_DJD2_FELIN[[#This Row],[Décision DGA]]="AVPE"),"Réponse faite","")</f>
        <v>Réponse faite</v>
      </c>
      <c r="T1435" s="349"/>
      <c r="U1435" s="349"/>
      <c r="V1435" s="349"/>
      <c r="W1435" s="351"/>
      <c r="X1435" s="352"/>
      <c r="Y1435" s="353"/>
      <c r="AA1435" s="63"/>
      <c r="AC1435" s="273"/>
    </row>
    <row r="1436" spans="1:29" ht="45" customHeight="1" x14ac:dyDescent="0.25">
      <c r="A1436" s="325">
        <v>1433</v>
      </c>
      <c r="B1436" s="371" t="s">
        <v>1485</v>
      </c>
      <c r="C1436" s="371" t="s">
        <v>1836</v>
      </c>
      <c r="D1436" s="371" t="s">
        <v>1836</v>
      </c>
      <c r="E1436" s="325" t="s">
        <v>3510</v>
      </c>
      <c r="F1436" s="372" t="s">
        <v>5687</v>
      </c>
      <c r="G1436" s="431" t="s">
        <v>1439</v>
      </c>
      <c r="H1436" s="1">
        <v>2</v>
      </c>
      <c r="I1436" s="2">
        <v>6</v>
      </c>
      <c r="J1436" s="3" t="s">
        <v>19</v>
      </c>
      <c r="K1436" s="3"/>
      <c r="L1436" s="3"/>
      <c r="M1436" s="38" t="s">
        <v>5729</v>
      </c>
      <c r="N1436" s="615" t="s">
        <v>1979</v>
      </c>
      <c r="O1436" s="273" t="s">
        <v>2538</v>
      </c>
      <c r="P1436" s="346" t="s">
        <v>3618</v>
      </c>
      <c r="Q1436" s="355">
        <v>43481</v>
      </c>
      <c r="R1436" s="53" t="s">
        <v>5566</v>
      </c>
      <c r="S1436" s="348" t="str">
        <f>IF(OR(TAB_DJD2_FELIN[[#This Row],[Décision DGA]]="OK",TAB_DJD2_FELIN[[#This Row],[Décision DGA]]="AVPE"),"Réponse faite","")</f>
        <v/>
      </c>
      <c r="T1436" s="349"/>
      <c r="U1436" s="349"/>
      <c r="V1436" s="349"/>
      <c r="W1436" s="351"/>
      <c r="X1436" s="352"/>
      <c r="Y1436" s="353"/>
      <c r="AA1436" s="63"/>
      <c r="AC1436" s="273"/>
    </row>
    <row r="1437" spans="1:29" ht="51" customHeight="1" x14ac:dyDescent="0.25">
      <c r="A1437" s="325">
        <v>1434</v>
      </c>
      <c r="B1437" s="371" t="s">
        <v>1485</v>
      </c>
      <c r="C1437" s="371" t="s">
        <v>1836</v>
      </c>
      <c r="D1437" s="371" t="s">
        <v>1836</v>
      </c>
      <c r="E1437" s="325" t="s">
        <v>3510</v>
      </c>
      <c r="F1437" s="372" t="s">
        <v>5687</v>
      </c>
      <c r="G1437" s="431" t="s">
        <v>1476</v>
      </c>
      <c r="H1437" s="5" t="s">
        <v>873</v>
      </c>
      <c r="I1437" s="2">
        <v>8</v>
      </c>
      <c r="J1437" s="3" t="s">
        <v>121</v>
      </c>
      <c r="K1437" s="3"/>
      <c r="L1437" s="3"/>
      <c r="M1437" s="38" t="s">
        <v>5729</v>
      </c>
      <c r="N1437" s="615" t="s">
        <v>1982</v>
      </c>
      <c r="O1437" s="273" t="s">
        <v>2507</v>
      </c>
      <c r="P1437" s="346" t="s">
        <v>4455</v>
      </c>
      <c r="Q1437" s="355">
        <v>43481</v>
      </c>
      <c r="R1437" s="355" t="s">
        <v>5565</v>
      </c>
      <c r="S1437" s="348" t="str">
        <f>IF(OR(TAB_DJD2_FELIN[[#This Row],[Décision DGA]]="OK",TAB_DJD2_FELIN[[#This Row],[Décision DGA]]="AVPE"),"Réponse faite","")</f>
        <v>Réponse faite</v>
      </c>
      <c r="T1437" s="359"/>
      <c r="U1437" s="359"/>
      <c r="V1437" s="359"/>
      <c r="W1437" s="364"/>
      <c r="X1437" s="365"/>
      <c r="Y1437" s="366"/>
      <c r="AA1437" s="63"/>
      <c r="AC1437" s="273"/>
    </row>
    <row r="1438" spans="1:29" ht="38.25" customHeight="1" x14ac:dyDescent="0.25">
      <c r="A1438" s="325">
        <v>1435</v>
      </c>
      <c r="B1438" s="371" t="s">
        <v>1485</v>
      </c>
      <c r="C1438" s="371" t="s">
        <v>1836</v>
      </c>
      <c r="D1438" s="371" t="s">
        <v>1836</v>
      </c>
      <c r="E1438" s="325" t="s">
        <v>3510</v>
      </c>
      <c r="F1438" s="372" t="s">
        <v>5687</v>
      </c>
      <c r="G1438" s="431" t="s">
        <v>1477</v>
      </c>
      <c r="H1438" s="27" t="s">
        <v>153</v>
      </c>
      <c r="I1438" s="28">
        <v>11</v>
      </c>
      <c r="J1438" s="29" t="s">
        <v>121</v>
      </c>
      <c r="K1438" s="29"/>
      <c r="L1438" s="29"/>
      <c r="M1438" s="38" t="s">
        <v>5729</v>
      </c>
      <c r="N1438" s="615" t="s">
        <v>1985</v>
      </c>
      <c r="O1438" s="273" t="s">
        <v>2507</v>
      </c>
      <c r="P1438" s="346" t="s">
        <v>4455</v>
      </c>
      <c r="Q1438" s="355">
        <v>43481</v>
      </c>
      <c r="R1438" s="355" t="s">
        <v>5565</v>
      </c>
      <c r="S1438" s="348" t="str">
        <f>IF(OR(TAB_DJD2_FELIN[[#This Row],[Décision DGA]]="OK",TAB_DJD2_FELIN[[#This Row],[Décision DGA]]="AVPE"),"Réponse faite","")</f>
        <v>Réponse faite</v>
      </c>
      <c r="T1438" s="349"/>
      <c r="U1438" s="349"/>
      <c r="V1438" s="349"/>
      <c r="W1438" s="351"/>
      <c r="X1438" s="352"/>
      <c r="Y1438" s="353"/>
      <c r="AA1438" s="63"/>
      <c r="AC1438" s="273"/>
    </row>
    <row r="1439" spans="1:29" ht="120" customHeight="1" x14ac:dyDescent="0.25">
      <c r="A1439" s="325">
        <v>1436</v>
      </c>
      <c r="B1439" s="371" t="s">
        <v>1485</v>
      </c>
      <c r="C1439" s="371" t="s">
        <v>1836</v>
      </c>
      <c r="D1439" s="371" t="s">
        <v>1836</v>
      </c>
      <c r="E1439" s="325" t="s">
        <v>3510</v>
      </c>
      <c r="F1439" s="372" t="s">
        <v>5687</v>
      </c>
      <c r="G1439" s="431" t="s">
        <v>1478</v>
      </c>
      <c r="H1439" s="26">
        <v>5</v>
      </c>
      <c r="I1439" s="28" t="s">
        <v>1479</v>
      </c>
      <c r="J1439" s="29" t="s">
        <v>19</v>
      </c>
      <c r="K1439" s="29"/>
      <c r="L1439" s="29"/>
      <c r="M1439" s="38" t="s">
        <v>5729</v>
      </c>
      <c r="N1439" s="615" t="s">
        <v>1985</v>
      </c>
      <c r="O1439" s="273" t="s">
        <v>2507</v>
      </c>
      <c r="P1439" s="346" t="s">
        <v>4455</v>
      </c>
      <c r="Q1439" s="355">
        <v>43481</v>
      </c>
      <c r="R1439" s="355" t="s">
        <v>5565</v>
      </c>
      <c r="S1439" s="348" t="str">
        <f>IF(OR(TAB_DJD2_FELIN[[#This Row],[Décision DGA]]="OK",TAB_DJD2_FELIN[[#This Row],[Décision DGA]]="AVPE"),"Réponse faite","")</f>
        <v>Réponse faite</v>
      </c>
      <c r="T1439" s="349"/>
      <c r="U1439" s="349"/>
      <c r="V1439" s="349"/>
      <c r="W1439" s="351"/>
      <c r="X1439" s="352"/>
      <c r="Y1439" s="353"/>
      <c r="AA1439" s="63"/>
      <c r="AC1439" s="273"/>
    </row>
    <row r="1440" spans="1:29" ht="30" customHeight="1" x14ac:dyDescent="0.25">
      <c r="A1440" s="325">
        <v>1437</v>
      </c>
      <c r="B1440" s="371" t="s">
        <v>1485</v>
      </c>
      <c r="C1440" s="371" t="s">
        <v>1836</v>
      </c>
      <c r="D1440" s="371" t="s">
        <v>1836</v>
      </c>
      <c r="E1440" s="325" t="s">
        <v>3510</v>
      </c>
      <c r="F1440" s="372" t="s">
        <v>5687</v>
      </c>
      <c r="G1440" s="431" t="s">
        <v>1480</v>
      </c>
      <c r="H1440" s="26" t="s">
        <v>1428</v>
      </c>
      <c r="I1440" s="28">
        <v>26</v>
      </c>
      <c r="J1440" s="29" t="s">
        <v>19</v>
      </c>
      <c r="K1440" s="3"/>
      <c r="L1440" s="3"/>
      <c r="M1440" s="38" t="s">
        <v>5729</v>
      </c>
      <c r="N1440" s="615" t="s">
        <v>1985</v>
      </c>
      <c r="O1440" s="273" t="s">
        <v>2507</v>
      </c>
      <c r="P1440" s="346" t="s">
        <v>4455</v>
      </c>
      <c r="Q1440" s="355">
        <v>43481</v>
      </c>
      <c r="R1440" s="355" t="s">
        <v>5565</v>
      </c>
      <c r="S1440" s="348" t="str">
        <f>IF(OR(TAB_DJD2_FELIN[[#This Row],[Décision DGA]]="OK",TAB_DJD2_FELIN[[#This Row],[Décision DGA]]="AVPE"),"Réponse faite","")</f>
        <v>Réponse faite</v>
      </c>
      <c r="T1440" s="349"/>
      <c r="U1440" s="349"/>
      <c r="V1440" s="349"/>
      <c r="W1440" s="351"/>
      <c r="X1440" s="352"/>
      <c r="Y1440" s="353"/>
      <c r="AA1440" s="63"/>
      <c r="AC1440" s="273"/>
    </row>
    <row r="1441" spans="1:29" ht="36" customHeight="1" x14ac:dyDescent="0.25">
      <c r="A1441" s="325">
        <v>1438</v>
      </c>
      <c r="B1441" s="371" t="s">
        <v>1485</v>
      </c>
      <c r="C1441" s="371" t="s">
        <v>1836</v>
      </c>
      <c r="D1441" s="371" t="s">
        <v>1836</v>
      </c>
      <c r="E1441" s="325" t="s">
        <v>3510</v>
      </c>
      <c r="F1441" s="372" t="s">
        <v>5687</v>
      </c>
      <c r="G1441" s="431" t="s">
        <v>1427</v>
      </c>
      <c r="H1441" s="349">
        <v>2</v>
      </c>
      <c r="I1441" s="349">
        <v>6</v>
      </c>
      <c r="J1441" s="349" t="s">
        <v>19</v>
      </c>
      <c r="K1441" s="461"/>
      <c r="L1441" s="462"/>
      <c r="M1441" s="38" t="s">
        <v>5729</v>
      </c>
      <c r="N1441" s="615" t="s">
        <v>1979</v>
      </c>
      <c r="O1441" s="273" t="s">
        <v>2531</v>
      </c>
      <c r="P1441" s="346" t="s">
        <v>4692</v>
      </c>
      <c r="Q1441" s="347"/>
      <c r="R1441" s="53"/>
      <c r="S1441" s="348" t="str">
        <f>IF(OR(TAB_DJD2_FELIN[[#This Row],[Décision DGA]]="OK",TAB_DJD2_FELIN[[#This Row],[Décision DGA]]="AVPE"),"Réponse faite","")</f>
        <v/>
      </c>
      <c r="T1441" s="349"/>
      <c r="U1441" s="349"/>
      <c r="V1441" s="349"/>
      <c r="W1441" s="351"/>
      <c r="X1441" s="352"/>
      <c r="Y1441" s="353"/>
      <c r="AA1441" s="63"/>
      <c r="AC1441" s="273"/>
    </row>
    <row r="1442" spans="1:29" ht="30" customHeight="1" x14ac:dyDescent="0.25">
      <c r="A1442" s="325">
        <v>1439</v>
      </c>
      <c r="B1442" s="371" t="s">
        <v>1485</v>
      </c>
      <c r="C1442" s="371" t="s">
        <v>1836</v>
      </c>
      <c r="D1442" s="371" t="s">
        <v>1836</v>
      </c>
      <c r="E1442" s="325" t="s">
        <v>3510</v>
      </c>
      <c r="F1442" s="372" t="s">
        <v>5687</v>
      </c>
      <c r="G1442" s="431" t="s">
        <v>1521</v>
      </c>
      <c r="H1442" s="349">
        <v>5.2</v>
      </c>
      <c r="I1442" s="349">
        <v>13</v>
      </c>
      <c r="J1442" s="349" t="s">
        <v>19</v>
      </c>
      <c r="K1442" s="461"/>
      <c r="L1442" s="462"/>
      <c r="M1442" s="38" t="s">
        <v>5729</v>
      </c>
      <c r="N1442" s="615" t="s">
        <v>1980</v>
      </c>
      <c r="O1442" s="273" t="s">
        <v>2507</v>
      </c>
      <c r="P1442" s="346" t="s">
        <v>4692</v>
      </c>
      <c r="Q1442" s="347"/>
      <c r="R1442" s="53"/>
      <c r="S1442" s="348" t="str">
        <f>IF(OR(TAB_DJD2_FELIN[[#This Row],[Décision DGA]]="OK",TAB_DJD2_FELIN[[#This Row],[Décision DGA]]="AVPE"),"Réponse faite","")</f>
        <v/>
      </c>
      <c r="T1442" s="349"/>
      <c r="U1442" s="349"/>
      <c r="V1442" s="349"/>
      <c r="W1442" s="351"/>
      <c r="X1442" s="352"/>
      <c r="Y1442" s="353"/>
      <c r="AA1442" s="63"/>
      <c r="AC1442" s="273"/>
    </row>
    <row r="1443" spans="1:29" ht="30" customHeight="1" x14ac:dyDescent="0.25">
      <c r="A1443" s="325">
        <v>1440</v>
      </c>
      <c r="B1443" s="371" t="s">
        <v>1485</v>
      </c>
      <c r="C1443" s="371" t="s">
        <v>1836</v>
      </c>
      <c r="D1443" s="371" t="s">
        <v>1836</v>
      </c>
      <c r="E1443" s="325" t="s">
        <v>3510</v>
      </c>
      <c r="F1443" s="372" t="s">
        <v>5687</v>
      </c>
      <c r="G1443" s="436" t="s">
        <v>1481</v>
      </c>
      <c r="H1443" s="399">
        <v>4.0999999999999996</v>
      </c>
      <c r="I1443" s="399">
        <v>11</v>
      </c>
      <c r="J1443" s="399" t="s">
        <v>46</v>
      </c>
      <c r="K1443" s="484"/>
      <c r="L1443" s="484"/>
      <c r="M1443" s="38" t="s">
        <v>5729</v>
      </c>
      <c r="N1443" s="615" t="s">
        <v>1985</v>
      </c>
      <c r="O1443" s="273" t="s">
        <v>2532</v>
      </c>
      <c r="P1443" s="346" t="s">
        <v>4692</v>
      </c>
      <c r="Q1443" s="347"/>
      <c r="R1443" s="53"/>
      <c r="S1443" s="348" t="str">
        <f>IF(OR(TAB_DJD2_FELIN[[#This Row],[Décision DGA]]="OK",TAB_DJD2_FELIN[[#This Row],[Décision DGA]]="AVPE"),"Réponse faite","")</f>
        <v/>
      </c>
      <c r="T1443" s="349"/>
      <c r="U1443" s="349"/>
      <c r="V1443" s="349"/>
      <c r="W1443" s="351"/>
      <c r="X1443" s="352"/>
      <c r="Y1443" s="353"/>
      <c r="AA1443" s="63"/>
      <c r="AC1443" s="273"/>
    </row>
    <row r="1444" spans="1:29" ht="30" customHeight="1" x14ac:dyDescent="0.25">
      <c r="A1444" s="325">
        <v>1441</v>
      </c>
      <c r="B1444" s="371" t="s">
        <v>1485</v>
      </c>
      <c r="C1444" s="371" t="s">
        <v>1836</v>
      </c>
      <c r="D1444" s="371" t="s">
        <v>1836</v>
      </c>
      <c r="E1444" s="325" t="s">
        <v>3510</v>
      </c>
      <c r="F1444" s="372" t="s">
        <v>5687</v>
      </c>
      <c r="G1444" s="436" t="s">
        <v>1482</v>
      </c>
      <c r="H1444" s="460">
        <v>5.0999999999999996</v>
      </c>
      <c r="I1444" s="460">
        <v>12</v>
      </c>
      <c r="J1444" s="460" t="s">
        <v>46</v>
      </c>
      <c r="K1444" s="461"/>
      <c r="L1444" s="462"/>
      <c r="M1444" s="38" t="s">
        <v>5729</v>
      </c>
      <c r="N1444" s="615" t="s">
        <v>1985</v>
      </c>
      <c r="O1444" s="273" t="s">
        <v>2533</v>
      </c>
      <c r="P1444" s="346" t="s">
        <v>4692</v>
      </c>
      <c r="Q1444" s="347"/>
      <c r="R1444" s="53"/>
      <c r="S1444" s="348" t="str">
        <f>IF(OR(TAB_DJD2_FELIN[[#This Row],[Décision DGA]]="OK",TAB_DJD2_FELIN[[#This Row],[Décision DGA]]="AVPE"),"Réponse faite","")</f>
        <v/>
      </c>
      <c r="T1444" s="349"/>
      <c r="U1444" s="349"/>
      <c r="V1444" s="349"/>
      <c r="W1444" s="351"/>
      <c r="X1444" s="352"/>
      <c r="Y1444" s="353"/>
      <c r="AA1444" s="63"/>
      <c r="AC1444" s="273"/>
    </row>
    <row r="1445" spans="1:29" ht="30" customHeight="1" x14ac:dyDescent="0.25">
      <c r="A1445" s="325">
        <v>1442</v>
      </c>
      <c r="B1445" s="371" t="s">
        <v>1485</v>
      </c>
      <c r="C1445" s="371" t="s">
        <v>1836</v>
      </c>
      <c r="D1445" s="371" t="s">
        <v>1836</v>
      </c>
      <c r="E1445" s="325" t="s">
        <v>3510</v>
      </c>
      <c r="F1445" s="372" t="s">
        <v>5687</v>
      </c>
      <c r="G1445" s="436" t="s">
        <v>1483</v>
      </c>
      <c r="H1445" s="349">
        <v>5.2</v>
      </c>
      <c r="I1445" s="349">
        <v>13</v>
      </c>
      <c r="J1445" s="349" t="s">
        <v>46</v>
      </c>
      <c r="K1445" s="461"/>
      <c r="L1445" s="462"/>
      <c r="M1445" s="38" t="s">
        <v>5729</v>
      </c>
      <c r="N1445" s="615" t="s">
        <v>1985</v>
      </c>
      <c r="O1445" s="273" t="s">
        <v>2534</v>
      </c>
      <c r="P1445" s="346" t="s">
        <v>4692</v>
      </c>
      <c r="Q1445" s="347"/>
      <c r="R1445" s="53"/>
      <c r="S1445" s="348" t="str">
        <f>IF(OR(TAB_DJD2_FELIN[[#This Row],[Décision DGA]]="OK",TAB_DJD2_FELIN[[#This Row],[Décision DGA]]="AVPE"),"Réponse faite","")</f>
        <v/>
      </c>
      <c r="T1445" s="349"/>
      <c r="U1445" s="349"/>
      <c r="V1445" s="349"/>
      <c r="W1445" s="351"/>
      <c r="X1445" s="352"/>
      <c r="Y1445" s="353"/>
      <c r="AA1445" s="63"/>
      <c r="AC1445" s="273"/>
    </row>
    <row r="1446" spans="1:29" ht="30" customHeight="1" x14ac:dyDescent="0.25">
      <c r="A1446" s="325">
        <v>1443</v>
      </c>
      <c r="B1446" s="371" t="s">
        <v>1485</v>
      </c>
      <c r="C1446" s="371" t="s">
        <v>1836</v>
      </c>
      <c r="D1446" s="371" t="s">
        <v>1836</v>
      </c>
      <c r="E1446" s="325" t="s">
        <v>3510</v>
      </c>
      <c r="F1446" s="372" t="s">
        <v>5687</v>
      </c>
      <c r="G1446" s="436" t="s">
        <v>1484</v>
      </c>
      <c r="H1446" s="349">
        <v>5.4</v>
      </c>
      <c r="I1446" s="349">
        <v>15</v>
      </c>
      <c r="J1446" s="349" t="s">
        <v>1485</v>
      </c>
      <c r="K1446" s="461"/>
      <c r="L1446" s="462"/>
      <c r="M1446" s="38" t="s">
        <v>5729</v>
      </c>
      <c r="N1446" s="615" t="s">
        <v>1979</v>
      </c>
      <c r="O1446" s="273" t="s">
        <v>2539</v>
      </c>
      <c r="P1446" s="346" t="s">
        <v>4692</v>
      </c>
      <c r="Q1446" s="347"/>
      <c r="R1446" s="53"/>
      <c r="S1446" s="348" t="str">
        <f>IF(OR(TAB_DJD2_FELIN[[#This Row],[Décision DGA]]="OK",TAB_DJD2_FELIN[[#This Row],[Décision DGA]]="AVPE"),"Réponse faite","")</f>
        <v/>
      </c>
      <c r="T1446" s="349"/>
      <c r="U1446" s="349"/>
      <c r="V1446" s="349"/>
      <c r="W1446" s="351"/>
      <c r="X1446" s="352"/>
      <c r="Y1446" s="353"/>
      <c r="AA1446" s="63"/>
      <c r="AC1446" s="273"/>
    </row>
    <row r="1447" spans="1:29" ht="30" customHeight="1" x14ac:dyDescent="0.25">
      <c r="A1447" s="325">
        <v>1444</v>
      </c>
      <c r="B1447" s="371" t="s">
        <v>1485</v>
      </c>
      <c r="C1447" s="371" t="s">
        <v>1836</v>
      </c>
      <c r="D1447" s="371" t="s">
        <v>1836</v>
      </c>
      <c r="E1447" s="325" t="s">
        <v>3510</v>
      </c>
      <c r="F1447" s="372" t="s">
        <v>5687</v>
      </c>
      <c r="G1447" s="436" t="s">
        <v>1486</v>
      </c>
      <c r="H1447" s="349">
        <v>5.5</v>
      </c>
      <c r="I1447" s="349">
        <v>16</v>
      </c>
      <c r="J1447" s="349" t="s">
        <v>46</v>
      </c>
      <c r="K1447" s="461"/>
      <c r="L1447" s="462"/>
      <c r="M1447" s="38" t="s">
        <v>5729</v>
      </c>
      <c r="N1447" s="615" t="s">
        <v>1985</v>
      </c>
      <c r="O1447" s="273" t="s">
        <v>2535</v>
      </c>
      <c r="P1447" s="346" t="s">
        <v>4692</v>
      </c>
      <c r="Q1447" s="347"/>
      <c r="R1447" s="53"/>
      <c r="S1447" s="348" t="str">
        <f>IF(OR(TAB_DJD2_FELIN[[#This Row],[Décision DGA]]="OK",TAB_DJD2_FELIN[[#This Row],[Décision DGA]]="AVPE"),"Réponse faite","")</f>
        <v/>
      </c>
      <c r="T1447" s="349"/>
      <c r="U1447" s="349"/>
      <c r="V1447" s="349"/>
      <c r="W1447" s="351"/>
      <c r="X1447" s="352"/>
      <c r="Y1447" s="353"/>
      <c r="AA1447" s="63"/>
      <c r="AC1447" s="273"/>
    </row>
    <row r="1448" spans="1:29" ht="30" customHeight="1" x14ac:dyDescent="0.25">
      <c r="A1448" s="325">
        <v>1445</v>
      </c>
      <c r="B1448" s="371" t="s">
        <v>1485</v>
      </c>
      <c r="C1448" s="371" t="s">
        <v>1836</v>
      </c>
      <c r="D1448" s="371" t="s">
        <v>1836</v>
      </c>
      <c r="E1448" s="325" t="s">
        <v>3510</v>
      </c>
      <c r="F1448" s="372" t="s">
        <v>5687</v>
      </c>
      <c r="G1448" s="436" t="s">
        <v>1487</v>
      </c>
      <c r="H1448" s="349">
        <v>5.6</v>
      </c>
      <c r="I1448" s="349">
        <v>17</v>
      </c>
      <c r="J1448" s="349" t="s">
        <v>46</v>
      </c>
      <c r="K1448" s="461"/>
      <c r="L1448" s="462"/>
      <c r="M1448" s="38" t="s">
        <v>5729</v>
      </c>
      <c r="N1448" s="615" t="s">
        <v>1985</v>
      </c>
      <c r="O1448" s="273" t="s">
        <v>2536</v>
      </c>
      <c r="P1448" s="346" t="s">
        <v>4692</v>
      </c>
      <c r="Q1448" s="347"/>
      <c r="R1448" s="53"/>
      <c r="S1448" s="348" t="str">
        <f>IF(OR(TAB_DJD2_FELIN[[#This Row],[Décision DGA]]="OK",TAB_DJD2_FELIN[[#This Row],[Décision DGA]]="AVPE"),"Réponse faite","")</f>
        <v/>
      </c>
      <c r="T1448" s="349"/>
      <c r="U1448" s="349"/>
      <c r="V1448" s="349"/>
      <c r="W1448" s="351"/>
      <c r="X1448" s="352"/>
      <c r="Y1448" s="353"/>
      <c r="AA1448" s="63"/>
      <c r="AC1448" s="273"/>
    </row>
    <row r="1449" spans="1:29" ht="36" customHeight="1" x14ac:dyDescent="0.25">
      <c r="A1449" s="325">
        <v>1446</v>
      </c>
      <c r="B1449" s="371" t="s">
        <v>1485</v>
      </c>
      <c r="C1449" s="371" t="s">
        <v>1836</v>
      </c>
      <c r="D1449" s="371" t="s">
        <v>1836</v>
      </c>
      <c r="E1449" s="325" t="s">
        <v>3510</v>
      </c>
      <c r="F1449" s="372" t="s">
        <v>5687</v>
      </c>
      <c r="G1449" s="436" t="s">
        <v>1488</v>
      </c>
      <c r="H1449" s="349">
        <v>5.8</v>
      </c>
      <c r="I1449" s="349">
        <v>18</v>
      </c>
      <c r="J1449" s="349" t="s">
        <v>46</v>
      </c>
      <c r="K1449" s="461"/>
      <c r="L1449" s="462"/>
      <c r="M1449" s="38" t="s">
        <v>5729</v>
      </c>
      <c r="N1449" s="615" t="s">
        <v>1985</v>
      </c>
      <c r="O1449" s="273" t="s">
        <v>2537</v>
      </c>
      <c r="P1449" s="346" t="s">
        <v>4692</v>
      </c>
      <c r="Q1449" s="347"/>
      <c r="R1449" s="53"/>
      <c r="S1449" s="348" t="str">
        <f>IF(OR(TAB_DJD2_FELIN[[#This Row],[Décision DGA]]="OK",TAB_DJD2_FELIN[[#This Row],[Décision DGA]]="AVPE"),"Réponse faite","")</f>
        <v/>
      </c>
      <c r="T1449" s="349"/>
      <c r="U1449" s="349"/>
      <c r="V1449" s="349"/>
      <c r="W1449" s="351"/>
      <c r="X1449" s="352"/>
      <c r="Y1449" s="353"/>
      <c r="AA1449" s="63"/>
      <c r="AC1449" s="273"/>
    </row>
    <row r="1450" spans="1:29" ht="45" customHeight="1" x14ac:dyDescent="0.25">
      <c r="A1450" s="325">
        <v>1447</v>
      </c>
      <c r="B1450" s="371" t="s">
        <v>1485</v>
      </c>
      <c r="C1450" s="371"/>
      <c r="D1450" s="371"/>
      <c r="E1450" s="325" t="s">
        <v>3510</v>
      </c>
      <c r="F1450" s="372" t="s">
        <v>5688</v>
      </c>
      <c r="G1450" s="436" t="s">
        <v>561</v>
      </c>
      <c r="H1450" s="399" t="s">
        <v>1489</v>
      </c>
      <c r="I1450" s="399"/>
      <c r="J1450" s="399" t="s">
        <v>46</v>
      </c>
      <c r="K1450" s="484"/>
      <c r="L1450" s="484"/>
      <c r="M1450" s="38" t="s">
        <v>5729</v>
      </c>
      <c r="N1450" s="615" t="s">
        <v>1985</v>
      </c>
      <c r="O1450" s="273" t="s">
        <v>2540</v>
      </c>
      <c r="P1450" s="346" t="s">
        <v>4692</v>
      </c>
      <c r="Q1450" s="347"/>
      <c r="R1450" s="53"/>
      <c r="S1450" s="348" t="str">
        <f>IF(OR(TAB_DJD2_FELIN[[#This Row],[Décision DGA]]="OK",TAB_DJD2_FELIN[[#This Row],[Décision DGA]]="AVPE"),"Réponse faite","")</f>
        <v/>
      </c>
      <c r="T1450" s="349"/>
      <c r="U1450" s="349"/>
      <c r="V1450" s="349"/>
      <c r="W1450" s="351"/>
      <c r="X1450" s="352"/>
      <c r="Y1450" s="353"/>
      <c r="AA1450" s="63"/>
      <c r="AC1450" s="273"/>
    </row>
    <row r="1451" spans="1:29" ht="45" customHeight="1" x14ac:dyDescent="0.25">
      <c r="A1451" s="325">
        <v>1448</v>
      </c>
      <c r="B1451" s="371" t="s">
        <v>1485</v>
      </c>
      <c r="C1451" s="371"/>
      <c r="D1451" s="371"/>
      <c r="E1451" s="325" t="s">
        <v>3510</v>
      </c>
      <c r="F1451" s="372" t="s">
        <v>5688</v>
      </c>
      <c r="G1451" s="436" t="s">
        <v>1490</v>
      </c>
      <c r="H1451" s="399"/>
      <c r="I1451" s="399"/>
      <c r="J1451" s="399" t="s">
        <v>121</v>
      </c>
      <c r="K1451" s="484"/>
      <c r="L1451" s="484"/>
      <c r="M1451" s="38" t="s">
        <v>5729</v>
      </c>
      <c r="N1451" s="615" t="s">
        <v>1985</v>
      </c>
      <c r="O1451" s="273" t="s">
        <v>2541</v>
      </c>
      <c r="P1451" s="346" t="s">
        <v>4692</v>
      </c>
      <c r="Q1451" s="347"/>
      <c r="R1451" s="53"/>
      <c r="S1451" s="348" t="str">
        <f>IF(OR(TAB_DJD2_FELIN[[#This Row],[Décision DGA]]="OK",TAB_DJD2_FELIN[[#This Row],[Décision DGA]]="AVPE"),"Réponse faite","")</f>
        <v/>
      </c>
      <c r="T1451" s="349"/>
      <c r="U1451" s="349"/>
      <c r="V1451" s="349"/>
      <c r="W1451" s="351"/>
      <c r="X1451" s="352"/>
      <c r="Y1451" s="353"/>
      <c r="AA1451" s="63"/>
      <c r="AC1451" s="273"/>
    </row>
    <row r="1452" spans="1:29" ht="45" customHeight="1" x14ac:dyDescent="0.25">
      <c r="A1452" s="325">
        <v>1449</v>
      </c>
      <c r="B1452" s="371" t="s">
        <v>1485</v>
      </c>
      <c r="C1452" s="371"/>
      <c r="D1452" s="371"/>
      <c r="E1452" s="325" t="s">
        <v>3510</v>
      </c>
      <c r="F1452" s="372" t="s">
        <v>5688</v>
      </c>
      <c r="G1452" s="436" t="s">
        <v>1491</v>
      </c>
      <c r="H1452" s="460"/>
      <c r="I1452" s="460"/>
      <c r="J1452" s="399" t="s">
        <v>121</v>
      </c>
      <c r="K1452" s="484"/>
      <c r="L1452" s="484"/>
      <c r="M1452" s="38" t="s">
        <v>5729</v>
      </c>
      <c r="N1452" s="615" t="s">
        <v>1985</v>
      </c>
      <c r="O1452" s="273" t="s">
        <v>2542</v>
      </c>
      <c r="P1452" s="346" t="s">
        <v>4692</v>
      </c>
      <c r="Q1452" s="347"/>
      <c r="R1452" s="53"/>
      <c r="S1452" s="348" t="str">
        <f>IF(OR(TAB_DJD2_FELIN[[#This Row],[Décision DGA]]="OK",TAB_DJD2_FELIN[[#This Row],[Décision DGA]]="AVPE"),"Réponse faite","")</f>
        <v/>
      </c>
      <c r="T1452" s="349"/>
      <c r="U1452" s="349"/>
      <c r="V1452" s="349"/>
      <c r="W1452" s="351"/>
      <c r="X1452" s="352"/>
      <c r="Y1452" s="353"/>
      <c r="AA1452" s="63"/>
      <c r="AC1452" s="273"/>
    </row>
    <row r="1453" spans="1:29" ht="45" customHeight="1" x14ac:dyDescent="0.25">
      <c r="A1453" s="325">
        <v>1450</v>
      </c>
      <c r="B1453" s="371" t="s">
        <v>1485</v>
      </c>
      <c r="C1453" s="371"/>
      <c r="D1453" s="371"/>
      <c r="E1453" s="325" t="s">
        <v>3510</v>
      </c>
      <c r="F1453" s="372" t="s">
        <v>5688</v>
      </c>
      <c r="G1453" s="436" t="s">
        <v>1492</v>
      </c>
      <c r="H1453" s="349"/>
      <c r="I1453" s="349"/>
      <c r="J1453" s="399" t="s">
        <v>121</v>
      </c>
      <c r="K1453" s="484"/>
      <c r="L1453" s="484"/>
      <c r="M1453" s="38" t="s">
        <v>5729</v>
      </c>
      <c r="N1453" s="615" t="s">
        <v>1985</v>
      </c>
      <c r="O1453" s="273" t="s">
        <v>2543</v>
      </c>
      <c r="P1453" s="363" t="s">
        <v>4692</v>
      </c>
      <c r="Q1453" s="363"/>
      <c r="R1453" s="90"/>
      <c r="S1453" s="348" t="str">
        <f>IF(OR(TAB_DJD2_FELIN[[#This Row],[Décision DGA]]="OK",TAB_DJD2_FELIN[[#This Row],[Décision DGA]]="AVPE"),"Réponse faite","")</f>
        <v/>
      </c>
      <c r="T1453" s="359"/>
      <c r="U1453" s="359"/>
      <c r="V1453" s="359"/>
      <c r="W1453" s="364"/>
      <c r="X1453" s="365"/>
      <c r="Y1453" s="366"/>
      <c r="AA1453" s="63"/>
      <c r="AC1453" s="273"/>
    </row>
    <row r="1454" spans="1:29" ht="60" customHeight="1" x14ac:dyDescent="0.25">
      <c r="A1454" s="325">
        <v>1451</v>
      </c>
      <c r="B1454" s="371" t="s">
        <v>1485</v>
      </c>
      <c r="C1454" s="371"/>
      <c r="D1454" s="371"/>
      <c r="E1454" s="325" t="s">
        <v>3510</v>
      </c>
      <c r="F1454" s="372" t="s">
        <v>5688</v>
      </c>
      <c r="G1454" s="436" t="s">
        <v>1493</v>
      </c>
      <c r="H1454" s="349"/>
      <c r="I1454" s="349"/>
      <c r="J1454" s="349" t="s">
        <v>36</v>
      </c>
      <c r="K1454" s="357"/>
      <c r="L1454" s="357"/>
      <c r="M1454" s="38" t="s">
        <v>5729</v>
      </c>
      <c r="N1454" s="615" t="s">
        <v>1985</v>
      </c>
      <c r="O1454" s="273" t="s">
        <v>2544</v>
      </c>
      <c r="P1454" s="346" t="s">
        <v>1985</v>
      </c>
      <c r="Q1454" s="355">
        <v>43481</v>
      </c>
      <c r="R1454" s="53"/>
      <c r="S1454" s="348" t="str">
        <f>IF(OR(TAB_DJD2_FELIN[[#This Row],[Décision DGA]]="OK",TAB_DJD2_FELIN[[#This Row],[Décision DGA]]="AVPE"),"Réponse faite","")</f>
        <v>Réponse faite</v>
      </c>
      <c r="T1454" s="349"/>
      <c r="U1454" s="349"/>
      <c r="V1454" s="349"/>
      <c r="W1454" s="351"/>
      <c r="X1454" s="352"/>
      <c r="Y1454" s="353"/>
      <c r="AA1454" s="63"/>
      <c r="AC1454" s="273"/>
    </row>
    <row r="1455" spans="1:29" ht="45" customHeight="1" x14ac:dyDescent="0.25">
      <c r="A1455" s="325">
        <v>1452</v>
      </c>
      <c r="B1455" s="371" t="s">
        <v>1485</v>
      </c>
      <c r="C1455" s="371"/>
      <c r="D1455" s="371"/>
      <c r="E1455" s="325" t="s">
        <v>3510</v>
      </c>
      <c r="F1455" s="372" t="s">
        <v>5688</v>
      </c>
      <c r="G1455" s="436" t="s">
        <v>1494</v>
      </c>
      <c r="H1455" s="349"/>
      <c r="I1455" s="349"/>
      <c r="J1455" s="349" t="s">
        <v>36</v>
      </c>
      <c r="K1455" s="469"/>
      <c r="L1455" s="357"/>
      <c r="M1455" s="38" t="s">
        <v>5729</v>
      </c>
      <c r="N1455" s="615" t="s">
        <v>1979</v>
      </c>
      <c r="O1455" s="273" t="s">
        <v>2836</v>
      </c>
      <c r="P1455" s="346" t="s">
        <v>1985</v>
      </c>
      <c r="Q1455" s="355">
        <v>43481</v>
      </c>
      <c r="R1455" s="53"/>
      <c r="S1455" s="348" t="str">
        <f>IF(OR(TAB_DJD2_FELIN[[#This Row],[Décision DGA]]="OK",TAB_DJD2_FELIN[[#This Row],[Décision DGA]]="AVPE"),"Réponse faite","")</f>
        <v>Réponse faite</v>
      </c>
      <c r="T1455" s="349"/>
      <c r="U1455" s="349"/>
      <c r="V1455" s="349"/>
      <c r="W1455" s="351"/>
      <c r="X1455" s="352"/>
      <c r="Y1455" s="353"/>
      <c r="AA1455" s="63"/>
      <c r="AC1455" s="273"/>
    </row>
    <row r="1456" spans="1:29" ht="45" customHeight="1" x14ac:dyDescent="0.25">
      <c r="A1456" s="325">
        <v>1453</v>
      </c>
      <c r="B1456" s="371" t="s">
        <v>1485</v>
      </c>
      <c r="C1456" s="371"/>
      <c r="D1456" s="371"/>
      <c r="E1456" s="325" t="s">
        <v>3510</v>
      </c>
      <c r="F1456" s="372" t="s">
        <v>5688</v>
      </c>
      <c r="G1456" s="436" t="s">
        <v>1495</v>
      </c>
      <c r="H1456" s="349"/>
      <c r="I1456" s="349"/>
      <c r="J1456" s="349" t="s">
        <v>36</v>
      </c>
      <c r="K1456" s="469"/>
      <c r="L1456" s="357"/>
      <c r="M1456" s="38" t="s">
        <v>5729</v>
      </c>
      <c r="N1456" s="615" t="s">
        <v>1985</v>
      </c>
      <c r="O1456" s="273" t="s">
        <v>2545</v>
      </c>
      <c r="P1456" s="346" t="s">
        <v>1985</v>
      </c>
      <c r="Q1456" s="355">
        <v>43481</v>
      </c>
      <c r="R1456" s="53"/>
      <c r="S1456" s="348" t="str">
        <f>IF(OR(TAB_DJD2_FELIN[[#This Row],[Décision DGA]]="OK",TAB_DJD2_FELIN[[#This Row],[Décision DGA]]="AVPE"),"Réponse faite","")</f>
        <v>Réponse faite</v>
      </c>
      <c r="T1456" s="349"/>
      <c r="U1456" s="349"/>
      <c r="V1456" s="349"/>
      <c r="W1456" s="351"/>
      <c r="X1456" s="352"/>
      <c r="Y1456" s="353"/>
      <c r="AA1456" s="63"/>
      <c r="AC1456" s="273"/>
    </row>
    <row r="1457" spans="1:29" ht="45" customHeight="1" x14ac:dyDescent="0.25">
      <c r="A1457" s="325">
        <v>1454</v>
      </c>
      <c r="B1457" s="371" t="s">
        <v>1485</v>
      </c>
      <c r="C1457" s="371"/>
      <c r="D1457" s="371"/>
      <c r="E1457" s="325" t="s">
        <v>3510</v>
      </c>
      <c r="F1457" s="372" t="s">
        <v>5688</v>
      </c>
      <c r="G1457" s="436" t="s">
        <v>1496</v>
      </c>
      <c r="H1457" s="349"/>
      <c r="I1457" s="349"/>
      <c r="J1457" s="349" t="s">
        <v>121</v>
      </c>
      <c r="K1457" s="357"/>
      <c r="L1457" s="357"/>
      <c r="M1457" s="38" t="s">
        <v>5729</v>
      </c>
      <c r="N1457" s="615" t="s">
        <v>1985</v>
      </c>
      <c r="O1457" s="273" t="s">
        <v>2546</v>
      </c>
      <c r="P1457" s="346" t="s">
        <v>4692</v>
      </c>
      <c r="Q1457" s="347"/>
      <c r="R1457" s="53"/>
      <c r="S1457" s="348" t="str">
        <f>IF(OR(TAB_DJD2_FELIN[[#This Row],[Décision DGA]]="OK",TAB_DJD2_FELIN[[#This Row],[Décision DGA]]="AVPE"),"Réponse faite","")</f>
        <v/>
      </c>
      <c r="T1457" s="349"/>
      <c r="U1457" s="349"/>
      <c r="V1457" s="349"/>
      <c r="W1457" s="351"/>
      <c r="X1457" s="352"/>
      <c r="Y1457" s="353"/>
      <c r="AA1457" s="63"/>
      <c r="AC1457" s="273"/>
    </row>
    <row r="1458" spans="1:29" ht="45" customHeight="1" x14ac:dyDescent="0.25">
      <c r="A1458" s="325">
        <v>1455</v>
      </c>
      <c r="B1458" s="371" t="s">
        <v>1485</v>
      </c>
      <c r="C1458" s="371"/>
      <c r="D1458" s="371"/>
      <c r="E1458" s="325" t="s">
        <v>3510</v>
      </c>
      <c r="F1458" s="372" t="s">
        <v>5688</v>
      </c>
      <c r="G1458" s="436" t="s">
        <v>1497</v>
      </c>
      <c r="H1458" s="349"/>
      <c r="I1458" s="349"/>
      <c r="J1458" s="349" t="s">
        <v>36</v>
      </c>
      <c r="K1458" s="357"/>
      <c r="L1458" s="357"/>
      <c r="M1458" s="38" t="s">
        <v>5729</v>
      </c>
      <c r="N1458" s="615" t="s">
        <v>1985</v>
      </c>
      <c r="O1458" s="273" t="s">
        <v>2547</v>
      </c>
      <c r="P1458" s="346" t="s">
        <v>1985</v>
      </c>
      <c r="Q1458" s="355">
        <v>43481</v>
      </c>
      <c r="R1458" s="53"/>
      <c r="S1458" s="348" t="str">
        <f>IF(OR(TAB_DJD2_FELIN[[#This Row],[Décision DGA]]="OK",TAB_DJD2_FELIN[[#This Row],[Décision DGA]]="AVPE"),"Réponse faite","")</f>
        <v>Réponse faite</v>
      </c>
      <c r="T1458" s="349"/>
      <c r="U1458" s="349"/>
      <c r="V1458" s="349"/>
      <c r="W1458" s="351"/>
      <c r="X1458" s="352"/>
      <c r="Y1458" s="353"/>
      <c r="AA1458" s="63"/>
      <c r="AC1458" s="273"/>
    </row>
    <row r="1459" spans="1:29" ht="60" customHeight="1" x14ac:dyDescent="0.25">
      <c r="A1459" s="325">
        <v>1456</v>
      </c>
      <c r="B1459" s="371" t="s">
        <v>1485</v>
      </c>
      <c r="C1459" s="371"/>
      <c r="D1459" s="371"/>
      <c r="E1459" s="325" t="s">
        <v>3510</v>
      </c>
      <c r="F1459" s="372" t="s">
        <v>5688</v>
      </c>
      <c r="G1459" s="436" t="s">
        <v>1498</v>
      </c>
      <c r="H1459" s="349"/>
      <c r="I1459" s="349"/>
      <c r="J1459" s="349" t="s">
        <v>121</v>
      </c>
      <c r="K1459" s="469"/>
      <c r="L1459" s="357"/>
      <c r="M1459" s="38" t="s">
        <v>5729</v>
      </c>
      <c r="N1459" s="615" t="s">
        <v>1985</v>
      </c>
      <c r="O1459" s="273" t="s">
        <v>2548</v>
      </c>
      <c r="P1459" s="346" t="s">
        <v>4692</v>
      </c>
      <c r="Q1459" s="347"/>
      <c r="R1459" s="53"/>
      <c r="S1459" s="348" t="str">
        <f>IF(OR(TAB_DJD2_FELIN[[#This Row],[Décision DGA]]="OK",TAB_DJD2_FELIN[[#This Row],[Décision DGA]]="AVPE"),"Réponse faite","")</f>
        <v/>
      </c>
      <c r="T1459" s="349"/>
      <c r="U1459" s="349"/>
      <c r="V1459" s="349"/>
      <c r="W1459" s="351"/>
      <c r="X1459" s="352"/>
      <c r="Y1459" s="353"/>
      <c r="AA1459" s="63"/>
      <c r="AC1459" s="273"/>
    </row>
    <row r="1460" spans="1:29" ht="45" customHeight="1" x14ac:dyDescent="0.25">
      <c r="A1460" s="325">
        <v>1457</v>
      </c>
      <c r="B1460" s="371" t="s">
        <v>1836</v>
      </c>
      <c r="C1460" s="371" t="s">
        <v>1836</v>
      </c>
      <c r="D1460" s="371" t="s">
        <v>1836</v>
      </c>
      <c r="E1460" s="325" t="s">
        <v>3510</v>
      </c>
      <c r="F1460" s="372" t="s">
        <v>5688</v>
      </c>
      <c r="G1460" s="436" t="s">
        <v>1499</v>
      </c>
      <c r="H1460" s="349"/>
      <c r="I1460" s="349"/>
      <c r="J1460" s="349" t="s">
        <v>19</v>
      </c>
      <c r="K1460" s="357"/>
      <c r="L1460" s="357"/>
      <c r="M1460" s="38" t="s">
        <v>5729</v>
      </c>
      <c r="N1460" s="615" t="s">
        <v>1985</v>
      </c>
      <c r="O1460" s="273" t="s">
        <v>2549</v>
      </c>
      <c r="P1460" s="346" t="s">
        <v>4692</v>
      </c>
      <c r="Q1460" s="347"/>
      <c r="R1460" s="53"/>
      <c r="S1460" s="348" t="str">
        <f>IF(OR(TAB_DJD2_FELIN[[#This Row],[Décision DGA]]="OK",TAB_DJD2_FELIN[[#This Row],[Décision DGA]]="AVPE"),"Réponse faite","")</f>
        <v/>
      </c>
      <c r="T1460" s="349"/>
      <c r="U1460" s="349"/>
      <c r="V1460" s="349"/>
      <c r="W1460" s="351"/>
      <c r="X1460" s="352"/>
      <c r="Y1460" s="353"/>
      <c r="AA1460" s="63"/>
      <c r="AC1460" s="273"/>
    </row>
    <row r="1461" spans="1:29" ht="45" customHeight="1" x14ac:dyDescent="0.25">
      <c r="A1461" s="325">
        <v>1458</v>
      </c>
      <c r="B1461" s="371" t="s">
        <v>1485</v>
      </c>
      <c r="C1461" s="371" t="s">
        <v>1485</v>
      </c>
      <c r="D1461" s="371"/>
      <c r="E1461" s="325" t="s">
        <v>3510</v>
      </c>
      <c r="F1461" s="372" t="s">
        <v>5688</v>
      </c>
      <c r="G1461" s="436" t="s">
        <v>1500</v>
      </c>
      <c r="H1461" s="349"/>
      <c r="I1461" s="349"/>
      <c r="J1461" s="349" t="s">
        <v>19</v>
      </c>
      <c r="K1461" s="357"/>
      <c r="L1461" s="357"/>
      <c r="M1461" s="38" t="s">
        <v>5729</v>
      </c>
      <c r="N1461" s="615" t="s">
        <v>1985</v>
      </c>
      <c r="O1461" s="273" t="s">
        <v>2550</v>
      </c>
      <c r="P1461" s="346" t="s">
        <v>4692</v>
      </c>
      <c r="Q1461" s="347"/>
      <c r="R1461" s="53"/>
      <c r="S1461" s="348" t="str">
        <f>IF(OR(TAB_DJD2_FELIN[[#This Row],[Décision DGA]]="OK",TAB_DJD2_FELIN[[#This Row],[Décision DGA]]="AVPE"),"Réponse faite","")</f>
        <v/>
      </c>
      <c r="T1461" s="349"/>
      <c r="U1461" s="349"/>
      <c r="V1461" s="349"/>
      <c r="W1461" s="351"/>
      <c r="X1461" s="352"/>
      <c r="Y1461" s="353"/>
      <c r="AA1461" s="63"/>
      <c r="AC1461" s="273"/>
    </row>
    <row r="1462" spans="1:29" ht="45" customHeight="1" x14ac:dyDescent="0.25">
      <c r="A1462" s="325">
        <v>1459</v>
      </c>
      <c r="B1462" s="371" t="s">
        <v>1485</v>
      </c>
      <c r="C1462" s="371"/>
      <c r="D1462" s="371"/>
      <c r="E1462" s="325" t="s">
        <v>3510</v>
      </c>
      <c r="F1462" s="372" t="s">
        <v>5688</v>
      </c>
      <c r="G1462" s="436" t="s">
        <v>1501</v>
      </c>
      <c r="H1462" s="349"/>
      <c r="I1462" s="349"/>
      <c r="J1462" s="349" t="s">
        <v>121</v>
      </c>
      <c r="K1462" s="357"/>
      <c r="L1462" s="357"/>
      <c r="M1462" s="38" t="s">
        <v>5729</v>
      </c>
      <c r="N1462" s="615" t="s">
        <v>1985</v>
      </c>
      <c r="O1462" s="273" t="s">
        <v>2551</v>
      </c>
      <c r="P1462" s="346" t="s">
        <v>4692</v>
      </c>
      <c r="Q1462" s="347"/>
      <c r="R1462" s="53"/>
      <c r="S1462" s="348" t="str">
        <f>IF(OR(TAB_DJD2_FELIN[[#This Row],[Décision DGA]]="OK",TAB_DJD2_FELIN[[#This Row],[Décision DGA]]="AVPE"),"Réponse faite","")</f>
        <v/>
      </c>
      <c r="T1462" s="349"/>
      <c r="U1462" s="349"/>
      <c r="V1462" s="349"/>
      <c r="W1462" s="351"/>
      <c r="X1462" s="352"/>
      <c r="Y1462" s="353"/>
      <c r="AA1462" s="63"/>
      <c r="AC1462" s="273"/>
    </row>
    <row r="1463" spans="1:29" ht="45" customHeight="1" x14ac:dyDescent="0.25">
      <c r="A1463" s="325">
        <v>1460</v>
      </c>
      <c r="B1463" s="371" t="s">
        <v>1485</v>
      </c>
      <c r="C1463" s="371"/>
      <c r="D1463" s="371"/>
      <c r="E1463" s="325" t="s">
        <v>3510</v>
      </c>
      <c r="F1463" s="372" t="s">
        <v>5688</v>
      </c>
      <c r="G1463" s="436" t="s">
        <v>1502</v>
      </c>
      <c r="H1463" s="349"/>
      <c r="I1463" s="349"/>
      <c r="J1463" s="349" t="s">
        <v>19</v>
      </c>
      <c r="K1463" s="357"/>
      <c r="L1463" s="357"/>
      <c r="M1463" s="38" t="s">
        <v>5729</v>
      </c>
      <c r="N1463" s="615" t="s">
        <v>1985</v>
      </c>
      <c r="O1463" s="273" t="s">
        <v>2552</v>
      </c>
      <c r="P1463" s="346" t="s">
        <v>4692</v>
      </c>
      <c r="Q1463" s="347"/>
      <c r="R1463" s="53"/>
      <c r="S1463" s="348" t="str">
        <f>IF(OR(TAB_DJD2_FELIN[[#This Row],[Décision DGA]]="OK",TAB_DJD2_FELIN[[#This Row],[Décision DGA]]="AVPE"),"Réponse faite","")</f>
        <v/>
      </c>
      <c r="T1463" s="349"/>
      <c r="U1463" s="349"/>
      <c r="V1463" s="349"/>
      <c r="W1463" s="351"/>
      <c r="X1463" s="352"/>
      <c r="Y1463" s="353"/>
      <c r="AA1463" s="63"/>
      <c r="AC1463" s="273"/>
    </row>
    <row r="1464" spans="1:29" ht="45" customHeight="1" x14ac:dyDescent="0.25">
      <c r="A1464" s="325">
        <v>1461</v>
      </c>
      <c r="B1464" s="371" t="s">
        <v>1485</v>
      </c>
      <c r="C1464" s="371"/>
      <c r="D1464" s="371"/>
      <c r="E1464" s="325" t="s">
        <v>3510</v>
      </c>
      <c r="F1464" s="372" t="s">
        <v>5688</v>
      </c>
      <c r="G1464" s="436" t="s">
        <v>1503</v>
      </c>
      <c r="H1464" s="349"/>
      <c r="I1464" s="349"/>
      <c r="J1464" s="349" t="s">
        <v>19</v>
      </c>
      <c r="K1464" s="469"/>
      <c r="L1464" s="357"/>
      <c r="M1464" s="38" t="s">
        <v>5729</v>
      </c>
      <c r="N1464" s="615" t="s">
        <v>1985</v>
      </c>
      <c r="O1464" s="273" t="s">
        <v>2553</v>
      </c>
      <c r="P1464" s="346" t="s">
        <v>4692</v>
      </c>
      <c r="Q1464" s="347"/>
      <c r="R1464" s="53"/>
      <c r="S1464" s="348" t="str">
        <f>IF(OR(TAB_DJD2_FELIN[[#This Row],[Décision DGA]]="OK",TAB_DJD2_FELIN[[#This Row],[Décision DGA]]="AVPE"),"Réponse faite","")</f>
        <v/>
      </c>
      <c r="T1464" s="349"/>
      <c r="U1464" s="349"/>
      <c r="V1464" s="349"/>
      <c r="W1464" s="351"/>
      <c r="X1464" s="352"/>
      <c r="Y1464" s="353"/>
      <c r="AA1464" s="63"/>
      <c r="AC1464" s="273"/>
    </row>
    <row r="1465" spans="1:29" ht="90" customHeight="1" x14ac:dyDescent="0.25">
      <c r="A1465" s="325">
        <v>1462</v>
      </c>
      <c r="B1465" s="371" t="s">
        <v>1485</v>
      </c>
      <c r="C1465" s="371"/>
      <c r="D1465" s="371"/>
      <c r="E1465" s="325" t="s">
        <v>3510</v>
      </c>
      <c r="F1465" s="372" t="s">
        <v>5688</v>
      </c>
      <c r="G1465" s="436" t="s">
        <v>1504</v>
      </c>
      <c r="H1465" s="349"/>
      <c r="I1465" s="349"/>
      <c r="J1465" s="349" t="s">
        <v>121</v>
      </c>
      <c r="K1465" s="469"/>
      <c r="L1465" s="357"/>
      <c r="M1465" s="38" t="s">
        <v>5729</v>
      </c>
      <c r="N1465" s="615" t="s">
        <v>1985</v>
      </c>
      <c r="O1465" s="273" t="s">
        <v>2554</v>
      </c>
      <c r="P1465" s="346" t="s">
        <v>4692</v>
      </c>
      <c r="Q1465" s="347"/>
      <c r="R1465" s="53"/>
      <c r="S1465" s="348" t="str">
        <f>IF(OR(TAB_DJD2_FELIN[[#This Row],[Décision DGA]]="OK",TAB_DJD2_FELIN[[#This Row],[Décision DGA]]="AVPE"),"Réponse faite","")</f>
        <v/>
      </c>
      <c r="T1465" s="349"/>
      <c r="U1465" s="349"/>
      <c r="V1465" s="349"/>
      <c r="W1465" s="351"/>
      <c r="X1465" s="352"/>
      <c r="Y1465" s="353"/>
      <c r="AA1465" s="63"/>
      <c r="AC1465" s="273"/>
    </row>
    <row r="1466" spans="1:29" ht="45" customHeight="1" x14ac:dyDescent="0.25">
      <c r="A1466" s="325">
        <v>1463</v>
      </c>
      <c r="B1466" s="371" t="s">
        <v>1485</v>
      </c>
      <c r="C1466" s="371"/>
      <c r="D1466" s="371"/>
      <c r="E1466" s="325" t="s">
        <v>3510</v>
      </c>
      <c r="F1466" s="372" t="s">
        <v>5688</v>
      </c>
      <c r="G1466" s="436" t="s">
        <v>1505</v>
      </c>
      <c r="H1466" s="349"/>
      <c r="I1466" s="349"/>
      <c r="J1466" s="349" t="s">
        <v>19</v>
      </c>
      <c r="K1466" s="469"/>
      <c r="L1466" s="357"/>
      <c r="M1466" s="38" t="s">
        <v>5729</v>
      </c>
      <c r="N1466" s="615" t="s">
        <v>1985</v>
      </c>
      <c r="O1466" s="273" t="s">
        <v>2555</v>
      </c>
      <c r="P1466" s="346" t="s">
        <v>4692</v>
      </c>
      <c r="Q1466" s="347"/>
      <c r="R1466" s="53"/>
      <c r="S1466" s="348" t="str">
        <f>IF(OR(TAB_DJD2_FELIN[[#This Row],[Décision DGA]]="OK",TAB_DJD2_FELIN[[#This Row],[Décision DGA]]="AVPE"),"Réponse faite","")</f>
        <v/>
      </c>
      <c r="T1466" s="349"/>
      <c r="U1466" s="349"/>
      <c r="V1466" s="349"/>
      <c r="W1466" s="351"/>
      <c r="X1466" s="352"/>
      <c r="Y1466" s="353"/>
      <c r="AA1466" s="63"/>
      <c r="AC1466" s="273"/>
    </row>
    <row r="1467" spans="1:29" ht="45" customHeight="1" x14ac:dyDescent="0.25">
      <c r="A1467" s="325">
        <v>1464</v>
      </c>
      <c r="B1467" s="371" t="s">
        <v>1485</v>
      </c>
      <c r="C1467" s="371"/>
      <c r="D1467" s="371"/>
      <c r="E1467" s="325" t="s">
        <v>3510</v>
      </c>
      <c r="F1467" s="372" t="s">
        <v>5688</v>
      </c>
      <c r="G1467" s="436" t="s">
        <v>1506</v>
      </c>
      <c r="H1467" s="349"/>
      <c r="I1467" s="349"/>
      <c r="J1467" s="349" t="s">
        <v>19</v>
      </c>
      <c r="K1467" s="469"/>
      <c r="L1467" s="357"/>
      <c r="M1467" s="38" t="s">
        <v>5729</v>
      </c>
      <c r="N1467" s="615" t="s">
        <v>1985</v>
      </c>
      <c r="O1467" s="273" t="s">
        <v>2551</v>
      </c>
      <c r="P1467" s="346" t="s">
        <v>4692</v>
      </c>
      <c r="Q1467" s="347"/>
      <c r="R1467" s="53"/>
      <c r="S1467" s="348" t="str">
        <f>IF(OR(TAB_DJD2_FELIN[[#This Row],[Décision DGA]]="OK",TAB_DJD2_FELIN[[#This Row],[Décision DGA]]="AVPE"),"Réponse faite","")</f>
        <v/>
      </c>
      <c r="T1467" s="349"/>
      <c r="U1467" s="349"/>
      <c r="V1467" s="349"/>
      <c r="W1467" s="351"/>
      <c r="X1467" s="352"/>
      <c r="Y1467" s="353"/>
      <c r="AA1467" s="63"/>
      <c r="AC1467" s="273"/>
    </row>
    <row r="1468" spans="1:29" ht="45" customHeight="1" x14ac:dyDescent="0.25">
      <c r="A1468" s="325">
        <v>1465</v>
      </c>
      <c r="B1468" s="371" t="s">
        <v>1485</v>
      </c>
      <c r="C1468" s="371"/>
      <c r="D1468" s="371"/>
      <c r="E1468" s="325" t="s">
        <v>3510</v>
      </c>
      <c r="F1468" s="372" t="s">
        <v>5688</v>
      </c>
      <c r="G1468" s="436" t="s">
        <v>1507</v>
      </c>
      <c r="H1468" s="349"/>
      <c r="I1468" s="349"/>
      <c r="J1468" s="349" t="s">
        <v>36</v>
      </c>
      <c r="K1468" s="469"/>
      <c r="L1468" s="357"/>
      <c r="M1468" s="38" t="s">
        <v>5729</v>
      </c>
      <c r="N1468" s="615" t="s">
        <v>1985</v>
      </c>
      <c r="O1468" s="273" t="s">
        <v>2544</v>
      </c>
      <c r="P1468" s="346" t="s">
        <v>1985</v>
      </c>
      <c r="Q1468" s="355">
        <v>43481</v>
      </c>
      <c r="R1468" s="53"/>
      <c r="S1468" s="348" t="str">
        <f>IF(OR(TAB_DJD2_FELIN[[#This Row],[Décision DGA]]="OK",TAB_DJD2_FELIN[[#This Row],[Décision DGA]]="AVPE"),"Réponse faite","")</f>
        <v>Réponse faite</v>
      </c>
      <c r="T1468" s="349"/>
      <c r="U1468" s="349"/>
      <c r="V1468" s="349"/>
      <c r="W1468" s="351"/>
      <c r="X1468" s="352"/>
      <c r="Y1468" s="353"/>
      <c r="AA1468" s="63"/>
      <c r="AC1468" s="273"/>
    </row>
    <row r="1469" spans="1:29" ht="45" customHeight="1" x14ac:dyDescent="0.25">
      <c r="A1469" s="325">
        <v>1466</v>
      </c>
      <c r="B1469" s="371" t="s">
        <v>1485</v>
      </c>
      <c r="C1469" s="371"/>
      <c r="D1469" s="371"/>
      <c r="E1469" s="325" t="s">
        <v>3510</v>
      </c>
      <c r="F1469" s="372" t="s">
        <v>5688</v>
      </c>
      <c r="G1469" s="436" t="s">
        <v>1508</v>
      </c>
      <c r="H1469" s="349"/>
      <c r="I1469" s="349"/>
      <c r="J1469" s="349" t="s">
        <v>19</v>
      </c>
      <c r="K1469" s="469"/>
      <c r="L1469" s="357"/>
      <c r="M1469" s="38" t="s">
        <v>5729</v>
      </c>
      <c r="N1469" s="615" t="s">
        <v>1985</v>
      </c>
      <c r="O1469" s="273" t="s">
        <v>2556</v>
      </c>
      <c r="P1469" s="346" t="s">
        <v>4692</v>
      </c>
      <c r="Q1469" s="347"/>
      <c r="R1469" s="53"/>
      <c r="S1469" s="348" t="str">
        <f>IF(OR(TAB_DJD2_FELIN[[#This Row],[Décision DGA]]="OK",TAB_DJD2_FELIN[[#This Row],[Décision DGA]]="AVPE"),"Réponse faite","")</f>
        <v/>
      </c>
      <c r="T1469" s="349"/>
      <c r="U1469" s="349"/>
      <c r="V1469" s="349"/>
      <c r="W1469" s="351"/>
      <c r="X1469" s="352"/>
      <c r="Y1469" s="353"/>
      <c r="AA1469" s="63"/>
      <c r="AC1469" s="273"/>
    </row>
    <row r="1470" spans="1:29" ht="45" customHeight="1" x14ac:dyDescent="0.25">
      <c r="A1470" s="325">
        <v>1467</v>
      </c>
      <c r="B1470" s="371" t="s">
        <v>1485</v>
      </c>
      <c r="C1470" s="371"/>
      <c r="D1470" s="371"/>
      <c r="E1470" s="325" t="s">
        <v>3510</v>
      </c>
      <c r="F1470" s="372" t="s">
        <v>5688</v>
      </c>
      <c r="G1470" s="436" t="s">
        <v>1509</v>
      </c>
      <c r="H1470" s="349"/>
      <c r="I1470" s="349"/>
      <c r="J1470" s="349" t="s">
        <v>19</v>
      </c>
      <c r="K1470" s="469"/>
      <c r="L1470" s="357"/>
      <c r="M1470" s="38" t="s">
        <v>5729</v>
      </c>
      <c r="N1470" s="615" t="s">
        <v>1985</v>
      </c>
      <c r="O1470" s="273" t="s">
        <v>2551</v>
      </c>
      <c r="P1470" s="346" t="s">
        <v>4692</v>
      </c>
      <c r="Q1470" s="347"/>
      <c r="R1470" s="53"/>
      <c r="S1470" s="348" t="str">
        <f>IF(OR(TAB_DJD2_FELIN[[#This Row],[Décision DGA]]="OK",TAB_DJD2_FELIN[[#This Row],[Décision DGA]]="AVPE"),"Réponse faite","")</f>
        <v/>
      </c>
      <c r="T1470" s="349"/>
      <c r="U1470" s="349"/>
      <c r="V1470" s="349"/>
      <c r="W1470" s="351"/>
      <c r="X1470" s="352"/>
      <c r="Y1470" s="353"/>
      <c r="AA1470" s="63"/>
      <c r="AC1470" s="273"/>
    </row>
    <row r="1471" spans="1:29" ht="45" customHeight="1" x14ac:dyDescent="0.25">
      <c r="A1471" s="325">
        <v>1468</v>
      </c>
      <c r="B1471" s="371" t="s">
        <v>1485</v>
      </c>
      <c r="C1471" s="371"/>
      <c r="D1471" s="371"/>
      <c r="E1471" s="325" t="s">
        <v>3510</v>
      </c>
      <c r="F1471" s="372" t="s">
        <v>5688</v>
      </c>
      <c r="G1471" s="436" t="s">
        <v>1510</v>
      </c>
      <c r="H1471" s="550"/>
      <c r="I1471" s="349"/>
      <c r="J1471" s="349" t="s">
        <v>19</v>
      </c>
      <c r="K1471" s="469"/>
      <c r="L1471" s="357"/>
      <c r="M1471" s="38" t="s">
        <v>5729</v>
      </c>
      <c r="N1471" s="615" t="s">
        <v>1985</v>
      </c>
      <c r="O1471" s="273" t="s">
        <v>2557</v>
      </c>
      <c r="P1471" s="346" t="s">
        <v>4692</v>
      </c>
      <c r="Q1471" s="347"/>
      <c r="R1471" s="53"/>
      <c r="S1471" s="348" t="str">
        <f>IF(OR(TAB_DJD2_FELIN[[#This Row],[Décision DGA]]="OK",TAB_DJD2_FELIN[[#This Row],[Décision DGA]]="AVPE"),"Réponse faite","")</f>
        <v/>
      </c>
      <c r="T1471" s="349"/>
      <c r="U1471" s="349"/>
      <c r="V1471" s="349"/>
      <c r="W1471" s="351"/>
      <c r="X1471" s="352"/>
      <c r="Y1471" s="353"/>
      <c r="AA1471" s="63"/>
      <c r="AC1471" s="273"/>
    </row>
    <row r="1472" spans="1:29" ht="45" customHeight="1" x14ac:dyDescent="0.25">
      <c r="A1472" s="325">
        <v>1469</v>
      </c>
      <c r="B1472" s="371" t="s">
        <v>1485</v>
      </c>
      <c r="C1472" s="371"/>
      <c r="D1472" s="371"/>
      <c r="E1472" s="325" t="s">
        <v>3510</v>
      </c>
      <c r="F1472" s="372" t="s">
        <v>5688</v>
      </c>
      <c r="G1472" s="436" t="s">
        <v>1511</v>
      </c>
      <c r="H1472" s="550"/>
      <c r="I1472" s="349"/>
      <c r="J1472" s="349" t="s">
        <v>36</v>
      </c>
      <c r="K1472" s="469"/>
      <c r="L1472" s="357"/>
      <c r="M1472" s="38" t="s">
        <v>5729</v>
      </c>
      <c r="N1472" s="615" t="s">
        <v>1985</v>
      </c>
      <c r="O1472" s="273" t="s">
        <v>2546</v>
      </c>
      <c r="P1472" s="346" t="s">
        <v>1985</v>
      </c>
      <c r="Q1472" s="355">
        <v>43481</v>
      </c>
      <c r="R1472" s="53"/>
      <c r="S1472" s="348" t="str">
        <f>IF(OR(TAB_DJD2_FELIN[[#This Row],[Décision DGA]]="OK",TAB_DJD2_FELIN[[#This Row],[Décision DGA]]="AVPE"),"Réponse faite","")</f>
        <v>Réponse faite</v>
      </c>
      <c r="T1472" s="349"/>
      <c r="U1472" s="349"/>
      <c r="V1472" s="349"/>
      <c r="W1472" s="351"/>
      <c r="X1472" s="352"/>
      <c r="Y1472" s="353"/>
      <c r="AA1472" s="63"/>
      <c r="AC1472" s="273"/>
    </row>
    <row r="1473" spans="1:29" ht="45" customHeight="1" x14ac:dyDescent="0.25">
      <c r="A1473" s="325">
        <v>1470</v>
      </c>
      <c r="B1473" s="371" t="s">
        <v>1485</v>
      </c>
      <c r="C1473" s="371"/>
      <c r="D1473" s="371"/>
      <c r="E1473" s="325" t="s">
        <v>3510</v>
      </c>
      <c r="F1473" s="372" t="s">
        <v>5688</v>
      </c>
      <c r="G1473" s="436" t="s">
        <v>1512</v>
      </c>
      <c r="H1473" s="349"/>
      <c r="I1473" s="349"/>
      <c r="J1473" s="349" t="s">
        <v>19</v>
      </c>
      <c r="K1473" s="469"/>
      <c r="L1473" s="357"/>
      <c r="M1473" s="38" t="s">
        <v>5729</v>
      </c>
      <c r="N1473" s="615" t="s">
        <v>1985</v>
      </c>
      <c r="O1473" s="273" t="s">
        <v>2551</v>
      </c>
      <c r="P1473" s="346" t="s">
        <v>4692</v>
      </c>
      <c r="Q1473" s="347"/>
      <c r="R1473" s="53"/>
      <c r="S1473" s="348" t="str">
        <f>IF(OR(TAB_DJD2_FELIN[[#This Row],[Décision DGA]]="OK",TAB_DJD2_FELIN[[#This Row],[Décision DGA]]="AVPE"),"Réponse faite","")</f>
        <v/>
      </c>
      <c r="T1473" s="349"/>
      <c r="U1473" s="349"/>
      <c r="V1473" s="349"/>
      <c r="W1473" s="351"/>
      <c r="X1473" s="352"/>
      <c r="Y1473" s="353"/>
      <c r="AA1473" s="63"/>
      <c r="AC1473" s="273"/>
    </row>
    <row r="1474" spans="1:29" ht="45" customHeight="1" x14ac:dyDescent="0.25">
      <c r="A1474" s="325">
        <v>1471</v>
      </c>
      <c r="B1474" s="371" t="s">
        <v>1485</v>
      </c>
      <c r="C1474" s="371"/>
      <c r="D1474" s="371"/>
      <c r="E1474" s="325" t="s">
        <v>3510</v>
      </c>
      <c r="F1474" s="372" t="s">
        <v>5688</v>
      </c>
      <c r="G1474" s="436" t="s">
        <v>1513</v>
      </c>
      <c r="H1474" s="550"/>
      <c r="I1474" s="349"/>
      <c r="J1474" s="349" t="s">
        <v>36</v>
      </c>
      <c r="K1474" s="469"/>
      <c r="L1474" s="357"/>
      <c r="M1474" s="38" t="s">
        <v>5729</v>
      </c>
      <c r="N1474" s="615" t="s">
        <v>1985</v>
      </c>
      <c r="O1474" s="273" t="s">
        <v>2558</v>
      </c>
      <c r="P1474" s="346" t="s">
        <v>1985</v>
      </c>
      <c r="Q1474" s="355">
        <v>43481</v>
      </c>
      <c r="R1474" s="53"/>
      <c r="S1474" s="348" t="str">
        <f>IF(OR(TAB_DJD2_FELIN[[#This Row],[Décision DGA]]="OK",TAB_DJD2_FELIN[[#This Row],[Décision DGA]]="AVPE"),"Réponse faite","")</f>
        <v>Réponse faite</v>
      </c>
      <c r="T1474" s="349"/>
      <c r="U1474" s="349"/>
      <c r="V1474" s="349"/>
      <c r="W1474" s="351"/>
      <c r="X1474" s="352"/>
      <c r="Y1474" s="353"/>
      <c r="AA1474" s="63"/>
      <c r="AC1474" s="273"/>
    </row>
    <row r="1475" spans="1:29" ht="60" customHeight="1" x14ac:dyDescent="0.25">
      <c r="A1475" s="325">
        <v>1472</v>
      </c>
      <c r="B1475" s="371" t="s">
        <v>1485</v>
      </c>
      <c r="C1475" s="371"/>
      <c r="D1475" s="371"/>
      <c r="E1475" s="325" t="s">
        <v>3510</v>
      </c>
      <c r="F1475" s="372" t="s">
        <v>5688</v>
      </c>
      <c r="G1475" s="436" t="s">
        <v>1514</v>
      </c>
      <c r="H1475" s="349"/>
      <c r="I1475" s="349"/>
      <c r="J1475" s="349" t="s">
        <v>36</v>
      </c>
      <c r="K1475" s="469"/>
      <c r="L1475" s="357"/>
      <c r="M1475" s="38" t="s">
        <v>5729</v>
      </c>
      <c r="N1475" s="615" t="s">
        <v>1985</v>
      </c>
      <c r="O1475" s="273" t="s">
        <v>2559</v>
      </c>
      <c r="P1475" s="346" t="s">
        <v>1985</v>
      </c>
      <c r="Q1475" s="355">
        <v>43481</v>
      </c>
      <c r="R1475" s="53"/>
      <c r="S1475" s="348" t="str">
        <f>IF(OR(TAB_DJD2_FELIN[[#This Row],[Décision DGA]]="OK",TAB_DJD2_FELIN[[#This Row],[Décision DGA]]="AVPE"),"Réponse faite","")</f>
        <v>Réponse faite</v>
      </c>
      <c r="T1475" s="349"/>
      <c r="U1475" s="349"/>
      <c r="V1475" s="349"/>
      <c r="W1475" s="351"/>
      <c r="X1475" s="352"/>
      <c r="Y1475" s="353"/>
      <c r="AA1475" s="63"/>
      <c r="AC1475" s="273"/>
    </row>
    <row r="1476" spans="1:29" ht="45" customHeight="1" x14ac:dyDescent="0.25">
      <c r="A1476" s="325">
        <v>1473</v>
      </c>
      <c r="B1476" s="371" t="s">
        <v>1485</v>
      </c>
      <c r="C1476" s="371"/>
      <c r="D1476" s="371"/>
      <c r="E1476" s="325" t="s">
        <v>3510</v>
      </c>
      <c r="F1476" s="372" t="s">
        <v>5688</v>
      </c>
      <c r="G1476" s="436" t="s">
        <v>1515</v>
      </c>
      <c r="H1476" s="349"/>
      <c r="I1476" s="349"/>
      <c r="J1476" s="349" t="s">
        <v>19</v>
      </c>
      <c r="K1476" s="469"/>
      <c r="L1476" s="357"/>
      <c r="M1476" s="38" t="s">
        <v>5729</v>
      </c>
      <c r="N1476" s="615" t="s">
        <v>1985</v>
      </c>
      <c r="O1476" s="273" t="s">
        <v>2560</v>
      </c>
      <c r="P1476" s="346" t="s">
        <v>4692</v>
      </c>
      <c r="Q1476" s="347"/>
      <c r="R1476" s="53"/>
      <c r="S1476" s="348" t="str">
        <f>IF(OR(TAB_DJD2_FELIN[[#This Row],[Décision DGA]]="OK",TAB_DJD2_FELIN[[#This Row],[Décision DGA]]="AVPE"),"Réponse faite","")</f>
        <v/>
      </c>
      <c r="T1476" s="349"/>
      <c r="U1476" s="349"/>
      <c r="V1476" s="349"/>
      <c r="W1476" s="351"/>
      <c r="X1476" s="352"/>
      <c r="Y1476" s="353"/>
      <c r="AA1476" s="63"/>
      <c r="AC1476" s="273"/>
    </row>
    <row r="1477" spans="1:29" ht="45" customHeight="1" x14ac:dyDescent="0.25">
      <c r="A1477" s="325">
        <v>1474</v>
      </c>
      <c r="B1477" s="371" t="s">
        <v>1485</v>
      </c>
      <c r="C1477" s="371"/>
      <c r="D1477" s="371"/>
      <c r="E1477" s="325" t="s">
        <v>3510</v>
      </c>
      <c r="F1477" s="372" t="s">
        <v>5688</v>
      </c>
      <c r="G1477" s="436" t="s">
        <v>1516</v>
      </c>
      <c r="H1477" s="349"/>
      <c r="I1477" s="349"/>
      <c r="J1477" s="349" t="s">
        <v>36</v>
      </c>
      <c r="K1477" s="469"/>
      <c r="L1477" s="357"/>
      <c r="M1477" s="38" t="s">
        <v>5729</v>
      </c>
      <c r="N1477" s="615" t="s">
        <v>1985</v>
      </c>
      <c r="O1477" s="273" t="s">
        <v>2547</v>
      </c>
      <c r="P1477" s="346" t="s">
        <v>1985</v>
      </c>
      <c r="Q1477" s="355">
        <v>43481</v>
      </c>
      <c r="R1477" s="53"/>
      <c r="S1477" s="348" t="str">
        <f>IF(OR(TAB_DJD2_FELIN[[#This Row],[Décision DGA]]="OK",TAB_DJD2_FELIN[[#This Row],[Décision DGA]]="AVPE"),"Réponse faite","")</f>
        <v>Réponse faite</v>
      </c>
      <c r="T1477" s="349"/>
      <c r="U1477" s="349"/>
      <c r="V1477" s="349"/>
      <c r="W1477" s="351"/>
      <c r="X1477" s="352"/>
      <c r="Y1477" s="353"/>
      <c r="AA1477" s="63"/>
      <c r="AC1477" s="273"/>
    </row>
    <row r="1478" spans="1:29" ht="45" customHeight="1" x14ac:dyDescent="0.25">
      <c r="A1478" s="325">
        <v>1475</v>
      </c>
      <c r="B1478" s="371" t="s">
        <v>1485</v>
      </c>
      <c r="C1478" s="371"/>
      <c r="D1478" s="371"/>
      <c r="E1478" s="325" t="s">
        <v>3510</v>
      </c>
      <c r="F1478" s="372" t="s">
        <v>5688</v>
      </c>
      <c r="G1478" s="436" t="s">
        <v>1517</v>
      </c>
      <c r="H1478" s="349"/>
      <c r="I1478" s="349"/>
      <c r="J1478" s="349" t="s">
        <v>121</v>
      </c>
      <c r="K1478" s="469"/>
      <c r="L1478" s="357"/>
      <c r="M1478" s="38" t="s">
        <v>5729</v>
      </c>
      <c r="N1478" s="615" t="s">
        <v>1985</v>
      </c>
      <c r="O1478" s="273" t="s">
        <v>2561</v>
      </c>
      <c r="P1478" s="346" t="s">
        <v>4692</v>
      </c>
      <c r="Q1478" s="347"/>
      <c r="R1478" s="53"/>
      <c r="S1478" s="348" t="str">
        <f>IF(OR(TAB_DJD2_FELIN[[#This Row],[Décision DGA]]="OK",TAB_DJD2_FELIN[[#This Row],[Décision DGA]]="AVPE"),"Réponse faite","")</f>
        <v/>
      </c>
      <c r="T1478" s="349"/>
      <c r="U1478" s="349"/>
      <c r="V1478" s="349"/>
      <c r="W1478" s="351"/>
      <c r="X1478" s="352"/>
      <c r="Y1478" s="353"/>
      <c r="AA1478" s="63"/>
      <c r="AC1478" s="273"/>
    </row>
    <row r="1479" spans="1:29" ht="60" customHeight="1" x14ac:dyDescent="0.25">
      <c r="A1479" s="325">
        <v>1476</v>
      </c>
      <c r="B1479" s="371" t="s">
        <v>1485</v>
      </c>
      <c r="C1479" s="371"/>
      <c r="D1479" s="371"/>
      <c r="E1479" s="325" t="s">
        <v>3510</v>
      </c>
      <c r="F1479" s="372" t="s">
        <v>5688</v>
      </c>
      <c r="G1479" s="436" t="s">
        <v>1518</v>
      </c>
      <c r="H1479" s="349"/>
      <c r="I1479" s="349"/>
      <c r="J1479" s="349" t="s">
        <v>19</v>
      </c>
      <c r="K1479" s="469"/>
      <c r="L1479" s="357"/>
      <c r="M1479" s="38" t="s">
        <v>5729</v>
      </c>
      <c r="N1479" s="615" t="s">
        <v>1985</v>
      </c>
      <c r="O1479" s="273" t="s">
        <v>2562</v>
      </c>
      <c r="P1479" s="346" t="s">
        <v>4692</v>
      </c>
      <c r="Q1479" s="347"/>
      <c r="R1479" s="53"/>
      <c r="S1479" s="348" t="str">
        <f>IF(OR(TAB_DJD2_FELIN[[#This Row],[Décision DGA]]="OK",TAB_DJD2_FELIN[[#This Row],[Décision DGA]]="AVPE"),"Réponse faite","")</f>
        <v/>
      </c>
      <c r="T1479" s="349"/>
      <c r="U1479" s="349"/>
      <c r="V1479" s="349"/>
      <c r="W1479" s="351"/>
      <c r="X1479" s="352"/>
      <c r="Y1479" s="353"/>
      <c r="AA1479" s="63"/>
      <c r="AC1479" s="273"/>
    </row>
    <row r="1480" spans="1:29" ht="60" customHeight="1" x14ac:dyDescent="0.25">
      <c r="A1480" s="325">
        <v>1477</v>
      </c>
      <c r="B1480" s="371" t="s">
        <v>1485</v>
      </c>
      <c r="C1480" s="371"/>
      <c r="D1480" s="371"/>
      <c r="E1480" s="325" t="s">
        <v>3510</v>
      </c>
      <c r="F1480" s="372" t="s">
        <v>5689</v>
      </c>
      <c r="G1480" s="436" t="s">
        <v>561</v>
      </c>
      <c r="H1480" s="399" t="s">
        <v>1519</v>
      </c>
      <c r="I1480" s="399"/>
      <c r="J1480" s="399" t="s">
        <v>19</v>
      </c>
      <c r="K1480" s="484"/>
      <c r="L1480" s="484"/>
      <c r="M1480" s="38" t="s">
        <v>5729</v>
      </c>
      <c r="N1480" s="615" t="s">
        <v>1985</v>
      </c>
      <c r="O1480" s="273" t="s">
        <v>2563</v>
      </c>
      <c r="P1480" s="346" t="s">
        <v>4692</v>
      </c>
      <c r="Q1480" s="347"/>
      <c r="R1480" s="53"/>
      <c r="S1480" s="348" t="str">
        <f>IF(OR(TAB_DJD2_FELIN[[#This Row],[Décision DGA]]="OK",TAB_DJD2_FELIN[[#This Row],[Décision DGA]]="AVPE"),"Réponse faite","")</f>
        <v/>
      </c>
      <c r="T1480" s="349"/>
      <c r="U1480" s="349"/>
      <c r="V1480" s="349"/>
      <c r="W1480" s="351"/>
      <c r="X1480" s="352"/>
      <c r="Y1480" s="353"/>
      <c r="AA1480" s="63"/>
      <c r="AC1480" s="273"/>
    </row>
    <row r="1481" spans="1:29" ht="45" customHeight="1" x14ac:dyDescent="0.25">
      <c r="A1481" s="325">
        <v>1478</v>
      </c>
      <c r="B1481" s="371" t="s">
        <v>1485</v>
      </c>
      <c r="C1481" s="371"/>
      <c r="D1481" s="371"/>
      <c r="E1481" s="325" t="s">
        <v>3510</v>
      </c>
      <c r="F1481" s="372" t="s">
        <v>5689</v>
      </c>
      <c r="G1481" s="436" t="s">
        <v>1490</v>
      </c>
      <c r="H1481" s="399"/>
      <c r="I1481" s="399"/>
      <c r="J1481" s="399" t="s">
        <v>121</v>
      </c>
      <c r="K1481" s="369"/>
      <c r="L1481" s="369"/>
      <c r="M1481" s="38" t="s">
        <v>5729</v>
      </c>
      <c r="N1481" s="615" t="s">
        <v>1985</v>
      </c>
      <c r="O1481" s="273" t="s">
        <v>2541</v>
      </c>
      <c r="P1481" s="346" t="s">
        <v>4692</v>
      </c>
      <c r="Q1481" s="347"/>
      <c r="R1481" s="53"/>
      <c r="S1481" s="348" t="str">
        <f>IF(OR(TAB_DJD2_FELIN[[#This Row],[Décision DGA]]="OK",TAB_DJD2_FELIN[[#This Row],[Décision DGA]]="AVPE"),"Réponse faite","")</f>
        <v/>
      </c>
      <c r="T1481" s="349"/>
      <c r="U1481" s="349"/>
      <c r="V1481" s="349"/>
      <c r="W1481" s="351"/>
      <c r="X1481" s="352"/>
      <c r="Y1481" s="353"/>
      <c r="AA1481" s="63"/>
      <c r="AC1481" s="273"/>
    </row>
    <row r="1482" spans="1:29" ht="30" customHeight="1" x14ac:dyDescent="0.25">
      <c r="A1482" s="325">
        <v>1479</v>
      </c>
      <c r="B1482" s="371" t="s">
        <v>1485</v>
      </c>
      <c r="C1482" s="371"/>
      <c r="D1482" s="371"/>
      <c r="E1482" s="325" t="s">
        <v>3510</v>
      </c>
      <c r="F1482" s="372" t="s">
        <v>5689</v>
      </c>
      <c r="G1482" s="436" t="s">
        <v>1491</v>
      </c>
      <c r="H1482" s="460"/>
      <c r="I1482" s="460"/>
      <c r="J1482" s="460" t="s">
        <v>121</v>
      </c>
      <c r="K1482" s="369"/>
      <c r="L1482" s="369"/>
      <c r="M1482" s="38" t="s">
        <v>5729</v>
      </c>
      <c r="N1482" s="615" t="s">
        <v>1985</v>
      </c>
      <c r="O1482" s="273" t="s">
        <v>2542</v>
      </c>
      <c r="P1482" s="346" t="s">
        <v>4692</v>
      </c>
      <c r="Q1482" s="347"/>
      <c r="R1482" s="53"/>
      <c r="S1482" s="348" t="str">
        <f>IF(OR(TAB_DJD2_FELIN[[#This Row],[Décision DGA]]="OK",TAB_DJD2_FELIN[[#This Row],[Décision DGA]]="AVPE"),"Réponse faite","")</f>
        <v/>
      </c>
      <c r="T1482" s="349"/>
      <c r="U1482" s="349"/>
      <c r="V1482" s="349"/>
      <c r="W1482" s="351"/>
      <c r="X1482" s="352"/>
      <c r="Y1482" s="353"/>
      <c r="AA1482" s="63"/>
      <c r="AC1482" s="273"/>
    </row>
    <row r="1483" spans="1:29" ht="45" customHeight="1" x14ac:dyDescent="0.25">
      <c r="A1483" s="325">
        <v>1480</v>
      </c>
      <c r="B1483" s="371" t="s">
        <v>1485</v>
      </c>
      <c r="C1483" s="371"/>
      <c r="D1483" s="371"/>
      <c r="E1483" s="325" t="s">
        <v>3510</v>
      </c>
      <c r="F1483" s="372" t="s">
        <v>5689</v>
      </c>
      <c r="G1483" s="436" t="s">
        <v>1492</v>
      </c>
      <c r="H1483" s="460"/>
      <c r="I1483" s="460"/>
      <c r="J1483" s="399" t="s">
        <v>121</v>
      </c>
      <c r="K1483" s="77"/>
      <c r="L1483" s="77"/>
      <c r="M1483" s="38" t="s">
        <v>5729</v>
      </c>
      <c r="N1483" s="615" t="s">
        <v>1985</v>
      </c>
      <c r="O1483" s="273" t="s">
        <v>2543</v>
      </c>
      <c r="P1483" s="363" t="s">
        <v>4692</v>
      </c>
      <c r="Q1483" s="363"/>
      <c r="R1483" s="90"/>
      <c r="S1483" s="348" t="str">
        <f>IF(OR(TAB_DJD2_FELIN[[#This Row],[Décision DGA]]="OK",TAB_DJD2_FELIN[[#This Row],[Décision DGA]]="AVPE"),"Réponse faite","")</f>
        <v/>
      </c>
      <c r="T1483" s="359"/>
      <c r="U1483" s="359"/>
      <c r="V1483" s="359"/>
      <c r="W1483" s="364"/>
      <c r="X1483" s="365"/>
      <c r="Y1483" s="366"/>
      <c r="AA1483" s="63"/>
      <c r="AC1483" s="273"/>
    </row>
    <row r="1484" spans="1:29" ht="60" customHeight="1" x14ac:dyDescent="0.25">
      <c r="A1484" s="325">
        <v>1481</v>
      </c>
      <c r="B1484" s="371" t="s">
        <v>1485</v>
      </c>
      <c r="C1484" s="371"/>
      <c r="D1484" s="371"/>
      <c r="E1484" s="325" t="s">
        <v>3510</v>
      </c>
      <c r="F1484" s="372" t="s">
        <v>5689</v>
      </c>
      <c r="G1484" s="436" t="s">
        <v>1493</v>
      </c>
      <c r="H1484" s="349"/>
      <c r="I1484" s="349"/>
      <c r="J1484" s="349" t="s">
        <v>36</v>
      </c>
      <c r="K1484" s="369"/>
      <c r="L1484" s="369"/>
      <c r="M1484" s="38" t="s">
        <v>5729</v>
      </c>
      <c r="N1484" s="615" t="s">
        <v>1985</v>
      </c>
      <c r="O1484" s="273" t="s">
        <v>2544</v>
      </c>
      <c r="P1484" s="346" t="s">
        <v>1985</v>
      </c>
      <c r="Q1484" s="355">
        <v>43481</v>
      </c>
      <c r="R1484" s="53"/>
      <c r="S1484" s="348" t="str">
        <f>IF(OR(TAB_DJD2_FELIN[[#This Row],[Décision DGA]]="OK",TAB_DJD2_FELIN[[#This Row],[Décision DGA]]="AVPE"),"Réponse faite","")</f>
        <v>Réponse faite</v>
      </c>
      <c r="T1484" s="349"/>
      <c r="U1484" s="349"/>
      <c r="V1484" s="349"/>
      <c r="W1484" s="351"/>
      <c r="X1484" s="352"/>
      <c r="Y1484" s="353"/>
      <c r="AA1484" s="63"/>
      <c r="AC1484" s="273"/>
    </row>
    <row r="1485" spans="1:29" ht="45" customHeight="1" x14ac:dyDescent="0.25">
      <c r="A1485" s="325">
        <v>1482</v>
      </c>
      <c r="B1485" s="371" t="s">
        <v>1485</v>
      </c>
      <c r="C1485" s="371"/>
      <c r="D1485" s="371"/>
      <c r="E1485" s="325" t="s">
        <v>3510</v>
      </c>
      <c r="F1485" s="372" t="s">
        <v>5689</v>
      </c>
      <c r="G1485" s="436" t="s">
        <v>1494</v>
      </c>
      <c r="H1485" s="349"/>
      <c r="I1485" s="349"/>
      <c r="J1485" s="349" t="s">
        <v>36</v>
      </c>
      <c r="K1485" s="369"/>
      <c r="L1485" s="369"/>
      <c r="M1485" s="38" t="s">
        <v>5729</v>
      </c>
      <c r="N1485" s="615" t="s">
        <v>1985</v>
      </c>
      <c r="O1485" s="273" t="s">
        <v>2837</v>
      </c>
      <c r="P1485" s="346" t="s">
        <v>1985</v>
      </c>
      <c r="Q1485" s="355">
        <v>43481</v>
      </c>
      <c r="R1485" s="53"/>
      <c r="S1485" s="348" t="str">
        <f>IF(OR(TAB_DJD2_FELIN[[#This Row],[Décision DGA]]="OK",TAB_DJD2_FELIN[[#This Row],[Décision DGA]]="AVPE"),"Réponse faite","")</f>
        <v>Réponse faite</v>
      </c>
      <c r="T1485" s="349"/>
      <c r="U1485" s="349"/>
      <c r="V1485" s="349"/>
      <c r="W1485" s="351"/>
      <c r="X1485" s="352"/>
      <c r="Y1485" s="353"/>
      <c r="AA1485" s="63"/>
      <c r="AC1485" s="273"/>
    </row>
    <row r="1486" spans="1:29" ht="30" customHeight="1" x14ac:dyDescent="0.25">
      <c r="A1486" s="325">
        <v>1483</v>
      </c>
      <c r="B1486" s="371" t="s">
        <v>1485</v>
      </c>
      <c r="C1486" s="371"/>
      <c r="D1486" s="371"/>
      <c r="E1486" s="325" t="s">
        <v>3510</v>
      </c>
      <c r="F1486" s="372" t="s">
        <v>5689</v>
      </c>
      <c r="G1486" s="436" t="s">
        <v>1495</v>
      </c>
      <c r="H1486" s="349"/>
      <c r="I1486" s="349"/>
      <c r="J1486" s="349" t="s">
        <v>36</v>
      </c>
      <c r="K1486" s="369"/>
      <c r="L1486" s="369"/>
      <c r="M1486" s="38" t="s">
        <v>5729</v>
      </c>
      <c r="N1486" s="615" t="s">
        <v>1985</v>
      </c>
      <c r="O1486" s="273" t="s">
        <v>2545</v>
      </c>
      <c r="P1486" s="346" t="s">
        <v>1985</v>
      </c>
      <c r="Q1486" s="355">
        <v>43481</v>
      </c>
      <c r="R1486" s="53"/>
      <c r="S1486" s="348" t="str">
        <f>IF(OR(TAB_DJD2_FELIN[[#This Row],[Décision DGA]]="OK",TAB_DJD2_FELIN[[#This Row],[Décision DGA]]="AVPE"),"Réponse faite","")</f>
        <v>Réponse faite</v>
      </c>
      <c r="T1486" s="349"/>
      <c r="U1486" s="349"/>
      <c r="V1486" s="349"/>
      <c r="W1486" s="351"/>
      <c r="X1486" s="352"/>
      <c r="Y1486" s="353"/>
      <c r="AA1486" s="63"/>
      <c r="AC1486" s="273"/>
    </row>
    <row r="1487" spans="1:29" ht="45" customHeight="1" x14ac:dyDescent="0.25">
      <c r="A1487" s="325">
        <v>1484</v>
      </c>
      <c r="B1487" s="371" t="s">
        <v>1485</v>
      </c>
      <c r="C1487" s="371"/>
      <c r="D1487" s="371"/>
      <c r="E1487" s="325" t="s">
        <v>3510</v>
      </c>
      <c r="F1487" s="372" t="s">
        <v>5689</v>
      </c>
      <c r="G1487" s="436" t="s">
        <v>1496</v>
      </c>
      <c r="H1487" s="349"/>
      <c r="I1487" s="349"/>
      <c r="J1487" s="349" t="s">
        <v>36</v>
      </c>
      <c r="K1487" s="369"/>
      <c r="L1487" s="369"/>
      <c r="M1487" s="38" t="s">
        <v>5729</v>
      </c>
      <c r="N1487" s="615" t="s">
        <v>1985</v>
      </c>
      <c r="O1487" s="273" t="s">
        <v>2547</v>
      </c>
      <c r="P1487" s="346" t="s">
        <v>1985</v>
      </c>
      <c r="Q1487" s="355">
        <v>43481</v>
      </c>
      <c r="R1487" s="53"/>
      <c r="S1487" s="348" t="str">
        <f>IF(OR(TAB_DJD2_FELIN[[#This Row],[Décision DGA]]="OK",TAB_DJD2_FELIN[[#This Row],[Décision DGA]]="AVPE"),"Réponse faite","")</f>
        <v>Réponse faite</v>
      </c>
      <c r="T1487" s="349"/>
      <c r="U1487" s="349"/>
      <c r="V1487" s="349"/>
      <c r="W1487" s="351"/>
      <c r="X1487" s="352"/>
      <c r="Y1487" s="353"/>
      <c r="AA1487" s="63"/>
      <c r="AC1487" s="273"/>
    </row>
    <row r="1488" spans="1:29" ht="60" customHeight="1" x14ac:dyDescent="0.25">
      <c r="A1488" s="325">
        <v>1485</v>
      </c>
      <c r="B1488" s="371" t="s">
        <v>1485</v>
      </c>
      <c r="C1488" s="371"/>
      <c r="D1488" s="371"/>
      <c r="E1488" s="325" t="s">
        <v>3510</v>
      </c>
      <c r="F1488" s="372" t="s">
        <v>5689</v>
      </c>
      <c r="G1488" s="436" t="s">
        <v>1497</v>
      </c>
      <c r="H1488" s="349"/>
      <c r="I1488" s="349"/>
      <c r="J1488" s="349" t="s">
        <v>121</v>
      </c>
      <c r="K1488" s="369"/>
      <c r="L1488" s="369"/>
      <c r="M1488" s="38" t="s">
        <v>5729</v>
      </c>
      <c r="N1488" s="615" t="s">
        <v>1985</v>
      </c>
      <c r="O1488" s="273" t="s">
        <v>2548</v>
      </c>
      <c r="P1488" s="346" t="s">
        <v>4692</v>
      </c>
      <c r="Q1488" s="347"/>
      <c r="R1488" s="53"/>
      <c r="S1488" s="348" t="str">
        <f>IF(OR(TAB_DJD2_FELIN[[#This Row],[Décision DGA]]="OK",TAB_DJD2_FELIN[[#This Row],[Décision DGA]]="AVPE"),"Réponse faite","")</f>
        <v/>
      </c>
      <c r="T1488" s="349"/>
      <c r="U1488" s="349"/>
      <c r="V1488" s="349"/>
      <c r="W1488" s="351"/>
      <c r="X1488" s="352"/>
      <c r="Y1488" s="353"/>
      <c r="AA1488" s="63"/>
      <c r="AC1488" s="273"/>
    </row>
    <row r="1489" spans="1:29" ht="45" customHeight="1" x14ac:dyDescent="0.25">
      <c r="A1489" s="325">
        <v>1486</v>
      </c>
      <c r="B1489" s="371" t="s">
        <v>1485</v>
      </c>
      <c r="C1489" s="371"/>
      <c r="D1489" s="371"/>
      <c r="E1489" s="325" t="s">
        <v>3510</v>
      </c>
      <c r="F1489" s="372" t="s">
        <v>5689</v>
      </c>
      <c r="G1489" s="436" t="s">
        <v>1498</v>
      </c>
      <c r="H1489" s="349"/>
      <c r="I1489" s="349"/>
      <c r="J1489" s="349" t="s">
        <v>36</v>
      </c>
      <c r="K1489" s="369"/>
      <c r="L1489" s="369"/>
      <c r="M1489" s="38" t="s">
        <v>5729</v>
      </c>
      <c r="N1489" s="615" t="s">
        <v>1985</v>
      </c>
      <c r="O1489" s="273" t="s">
        <v>2564</v>
      </c>
      <c r="P1489" s="346" t="s">
        <v>1985</v>
      </c>
      <c r="Q1489" s="355">
        <v>43481</v>
      </c>
      <c r="R1489" s="53"/>
      <c r="S1489" s="348" t="str">
        <f>IF(OR(TAB_DJD2_FELIN[[#This Row],[Décision DGA]]="OK",TAB_DJD2_FELIN[[#This Row],[Décision DGA]]="AVPE"),"Réponse faite","")</f>
        <v>Réponse faite</v>
      </c>
      <c r="T1489" s="349"/>
      <c r="U1489" s="349"/>
      <c r="V1489" s="349"/>
      <c r="W1489" s="351"/>
      <c r="X1489" s="352"/>
      <c r="Y1489" s="353"/>
      <c r="AA1489" s="63"/>
      <c r="AC1489" s="273"/>
    </row>
    <row r="1490" spans="1:29" ht="30.75" customHeight="1" x14ac:dyDescent="0.25">
      <c r="A1490" s="325">
        <v>1487</v>
      </c>
      <c r="B1490" s="371" t="s">
        <v>1485</v>
      </c>
      <c r="C1490" s="371"/>
      <c r="D1490" s="371"/>
      <c r="E1490" s="325" t="s">
        <v>3510</v>
      </c>
      <c r="F1490" s="372" t="s">
        <v>5689</v>
      </c>
      <c r="G1490" s="436" t="s">
        <v>1499</v>
      </c>
      <c r="H1490" s="349"/>
      <c r="I1490" s="349"/>
      <c r="J1490" s="349" t="s">
        <v>19</v>
      </c>
      <c r="K1490" s="369"/>
      <c r="L1490" s="369"/>
      <c r="M1490" s="38" t="s">
        <v>5729</v>
      </c>
      <c r="N1490" s="615" t="s">
        <v>1985</v>
      </c>
      <c r="O1490" s="273" t="s">
        <v>2565</v>
      </c>
      <c r="P1490" s="346" t="s">
        <v>4692</v>
      </c>
      <c r="Q1490" s="347"/>
      <c r="R1490" s="53"/>
      <c r="S1490" s="348" t="str">
        <f>IF(OR(TAB_DJD2_FELIN[[#This Row],[Décision DGA]]="OK",TAB_DJD2_FELIN[[#This Row],[Décision DGA]]="AVPE"),"Réponse faite","")</f>
        <v/>
      </c>
      <c r="T1490" s="349"/>
      <c r="U1490" s="349"/>
      <c r="V1490" s="349"/>
      <c r="W1490" s="351"/>
      <c r="X1490" s="352"/>
      <c r="Y1490" s="353"/>
      <c r="AA1490" s="63"/>
      <c r="AC1490" s="273"/>
    </row>
    <row r="1491" spans="1:29" ht="30" customHeight="1" x14ac:dyDescent="0.25">
      <c r="A1491" s="325">
        <v>1488</v>
      </c>
      <c r="B1491" s="371" t="s">
        <v>1836</v>
      </c>
      <c r="C1491" s="371" t="s">
        <v>1836</v>
      </c>
      <c r="D1491" s="371" t="s">
        <v>1836</v>
      </c>
      <c r="E1491" s="325" t="s">
        <v>3510</v>
      </c>
      <c r="F1491" s="372" t="s">
        <v>5689</v>
      </c>
      <c r="G1491" s="436" t="s">
        <v>1500</v>
      </c>
      <c r="H1491" s="349"/>
      <c r="I1491" s="349"/>
      <c r="J1491" s="349" t="s">
        <v>19</v>
      </c>
      <c r="K1491" s="369"/>
      <c r="L1491" s="369"/>
      <c r="M1491" s="38" t="s">
        <v>5729</v>
      </c>
      <c r="N1491" s="615" t="s">
        <v>1985</v>
      </c>
      <c r="O1491" s="273" t="s">
        <v>2549</v>
      </c>
      <c r="P1491" s="346" t="s">
        <v>4692</v>
      </c>
      <c r="Q1491" s="347"/>
      <c r="R1491" s="53"/>
      <c r="S1491" s="348" t="str">
        <f>IF(OR(TAB_DJD2_FELIN[[#This Row],[Décision DGA]]="OK",TAB_DJD2_FELIN[[#This Row],[Décision DGA]]="AVPE"),"Réponse faite","")</f>
        <v/>
      </c>
      <c r="T1491" s="349"/>
      <c r="U1491" s="349"/>
      <c r="V1491" s="349"/>
      <c r="W1491" s="351"/>
      <c r="X1491" s="352"/>
      <c r="Y1491" s="353"/>
      <c r="AA1491" s="63"/>
      <c r="AC1491" s="273"/>
    </row>
    <row r="1492" spans="1:29" ht="30" customHeight="1" x14ac:dyDescent="0.25">
      <c r="A1492" s="325">
        <v>1489</v>
      </c>
      <c r="B1492" s="371" t="s">
        <v>1485</v>
      </c>
      <c r="C1492" s="371"/>
      <c r="D1492" s="371"/>
      <c r="E1492" s="325" t="s">
        <v>3510</v>
      </c>
      <c r="F1492" s="372" t="s">
        <v>5689</v>
      </c>
      <c r="G1492" s="436" t="s">
        <v>1501</v>
      </c>
      <c r="H1492" s="349"/>
      <c r="I1492" s="349"/>
      <c r="J1492" s="349" t="s">
        <v>19</v>
      </c>
      <c r="K1492" s="369"/>
      <c r="L1492" s="369"/>
      <c r="M1492" s="38" t="s">
        <v>5729</v>
      </c>
      <c r="N1492" s="615" t="s">
        <v>1985</v>
      </c>
      <c r="O1492" s="273" t="s">
        <v>2550</v>
      </c>
      <c r="P1492" s="346" t="s">
        <v>4692</v>
      </c>
      <c r="Q1492" s="347"/>
      <c r="R1492" s="53"/>
      <c r="S1492" s="348" t="str">
        <f>IF(OR(TAB_DJD2_FELIN[[#This Row],[Décision DGA]]="OK",TAB_DJD2_FELIN[[#This Row],[Décision DGA]]="AVPE"),"Réponse faite","")</f>
        <v/>
      </c>
      <c r="T1492" s="349"/>
      <c r="U1492" s="349"/>
      <c r="V1492" s="349"/>
      <c r="W1492" s="351"/>
      <c r="X1492" s="352"/>
      <c r="Y1492" s="353"/>
      <c r="AA1492" s="63"/>
      <c r="AC1492" s="273"/>
    </row>
    <row r="1493" spans="1:29" ht="30" customHeight="1" x14ac:dyDescent="0.25">
      <c r="A1493" s="325">
        <v>1490</v>
      </c>
      <c r="B1493" s="371" t="s">
        <v>1485</v>
      </c>
      <c r="C1493" s="371"/>
      <c r="D1493" s="371"/>
      <c r="E1493" s="325" t="s">
        <v>3510</v>
      </c>
      <c r="F1493" s="372" t="s">
        <v>5689</v>
      </c>
      <c r="G1493" s="436" t="s">
        <v>1502</v>
      </c>
      <c r="H1493" s="349"/>
      <c r="I1493" s="349"/>
      <c r="J1493" s="349" t="s">
        <v>19</v>
      </c>
      <c r="K1493" s="369"/>
      <c r="L1493" s="369"/>
      <c r="M1493" s="38" t="s">
        <v>5729</v>
      </c>
      <c r="N1493" s="615" t="s">
        <v>1985</v>
      </c>
      <c r="O1493" s="273" t="s">
        <v>2552</v>
      </c>
      <c r="P1493" s="346" t="s">
        <v>4692</v>
      </c>
      <c r="Q1493" s="347"/>
      <c r="R1493" s="53"/>
      <c r="S1493" s="348" t="str">
        <f>IF(OR(TAB_DJD2_FELIN[[#This Row],[Décision DGA]]="OK",TAB_DJD2_FELIN[[#This Row],[Décision DGA]]="AVPE"),"Réponse faite","")</f>
        <v/>
      </c>
      <c r="T1493" s="349"/>
      <c r="U1493" s="349"/>
      <c r="V1493" s="349"/>
      <c r="W1493" s="351"/>
      <c r="X1493" s="352"/>
      <c r="Y1493" s="353"/>
      <c r="AA1493" s="63"/>
      <c r="AC1493" s="273"/>
    </row>
    <row r="1494" spans="1:29" ht="30.75" customHeight="1" x14ac:dyDescent="0.25">
      <c r="A1494" s="325">
        <v>1491</v>
      </c>
      <c r="B1494" s="371" t="s">
        <v>1485</v>
      </c>
      <c r="C1494" s="371"/>
      <c r="D1494" s="371"/>
      <c r="E1494" s="325" t="s">
        <v>3510</v>
      </c>
      <c r="F1494" s="372" t="s">
        <v>5689</v>
      </c>
      <c r="G1494" s="436" t="s">
        <v>1503</v>
      </c>
      <c r="H1494" s="349"/>
      <c r="I1494" s="349"/>
      <c r="J1494" s="349" t="s">
        <v>19</v>
      </c>
      <c r="K1494" s="369"/>
      <c r="L1494" s="369"/>
      <c r="M1494" s="38" t="s">
        <v>5729</v>
      </c>
      <c r="N1494" s="615" t="s">
        <v>1985</v>
      </c>
      <c r="O1494" s="273" t="s">
        <v>2566</v>
      </c>
      <c r="P1494" s="346" t="s">
        <v>4692</v>
      </c>
      <c r="Q1494" s="347"/>
      <c r="R1494" s="53"/>
      <c r="S1494" s="348" t="str">
        <f>IF(OR(TAB_DJD2_FELIN[[#This Row],[Décision DGA]]="OK",TAB_DJD2_FELIN[[#This Row],[Décision DGA]]="AVPE"),"Réponse faite","")</f>
        <v/>
      </c>
      <c r="T1494" s="349"/>
      <c r="U1494" s="349"/>
      <c r="V1494" s="349"/>
      <c r="W1494" s="351"/>
      <c r="X1494" s="352"/>
      <c r="Y1494" s="353"/>
      <c r="AA1494" s="63"/>
      <c r="AC1494" s="273"/>
    </row>
    <row r="1495" spans="1:29" ht="75.75" customHeight="1" x14ac:dyDescent="0.25">
      <c r="A1495" s="325">
        <v>1492</v>
      </c>
      <c r="B1495" s="371" t="s">
        <v>1485</v>
      </c>
      <c r="C1495" s="371"/>
      <c r="D1495" s="371"/>
      <c r="E1495" s="325" t="s">
        <v>3510</v>
      </c>
      <c r="F1495" s="372" t="s">
        <v>5689</v>
      </c>
      <c r="G1495" s="436" t="s">
        <v>1504</v>
      </c>
      <c r="H1495" s="349"/>
      <c r="I1495" s="349"/>
      <c r="J1495" s="349" t="s">
        <v>121</v>
      </c>
      <c r="K1495" s="369"/>
      <c r="L1495" s="369"/>
      <c r="M1495" s="38" t="s">
        <v>5729</v>
      </c>
      <c r="N1495" s="615" t="s">
        <v>1985</v>
      </c>
      <c r="O1495" s="273" t="s">
        <v>2567</v>
      </c>
      <c r="P1495" s="346" t="s">
        <v>4692</v>
      </c>
      <c r="Q1495" s="347"/>
      <c r="R1495" s="53"/>
      <c r="S1495" s="348" t="str">
        <f>IF(OR(TAB_DJD2_FELIN[[#This Row],[Décision DGA]]="OK",TAB_DJD2_FELIN[[#This Row],[Décision DGA]]="AVPE"),"Réponse faite","")</f>
        <v/>
      </c>
      <c r="T1495" s="349"/>
      <c r="U1495" s="349"/>
      <c r="V1495" s="349"/>
      <c r="W1495" s="351"/>
      <c r="X1495" s="352"/>
      <c r="Y1495" s="353"/>
      <c r="AA1495" s="63"/>
      <c r="AC1495" s="273"/>
    </row>
    <row r="1496" spans="1:29" ht="45.75" customHeight="1" x14ac:dyDescent="0.25">
      <c r="A1496" s="325">
        <v>1493</v>
      </c>
      <c r="B1496" s="371" t="s">
        <v>1485</v>
      </c>
      <c r="C1496" s="371"/>
      <c r="D1496" s="371"/>
      <c r="E1496" s="325" t="s">
        <v>3510</v>
      </c>
      <c r="F1496" s="372" t="s">
        <v>5689</v>
      </c>
      <c r="G1496" s="436" t="s">
        <v>1505</v>
      </c>
      <c r="H1496" s="349"/>
      <c r="I1496" s="349"/>
      <c r="J1496" s="349" t="s">
        <v>36</v>
      </c>
      <c r="K1496" s="369"/>
      <c r="L1496" s="369"/>
      <c r="M1496" s="38" t="s">
        <v>5729</v>
      </c>
      <c r="N1496" s="615" t="s">
        <v>1985</v>
      </c>
      <c r="O1496" s="273" t="s">
        <v>2568</v>
      </c>
      <c r="P1496" s="346" t="s">
        <v>1985</v>
      </c>
      <c r="Q1496" s="355">
        <v>43481</v>
      </c>
      <c r="R1496" s="53"/>
      <c r="S1496" s="348" t="str">
        <f>IF(OR(TAB_DJD2_FELIN[[#This Row],[Décision DGA]]="OK",TAB_DJD2_FELIN[[#This Row],[Décision DGA]]="AVPE"),"Réponse faite","")</f>
        <v>Réponse faite</v>
      </c>
      <c r="T1496" s="349"/>
      <c r="U1496" s="349"/>
      <c r="V1496" s="349"/>
      <c r="W1496" s="351"/>
      <c r="X1496" s="352"/>
      <c r="Y1496" s="353"/>
      <c r="AA1496" s="63"/>
      <c r="AC1496" s="273"/>
    </row>
    <row r="1497" spans="1:29" ht="30" customHeight="1" x14ac:dyDescent="0.25">
      <c r="A1497" s="325">
        <v>1494</v>
      </c>
      <c r="B1497" s="371" t="s">
        <v>1485</v>
      </c>
      <c r="C1497" s="371"/>
      <c r="D1497" s="371"/>
      <c r="E1497" s="325" t="s">
        <v>3510</v>
      </c>
      <c r="F1497" s="372" t="s">
        <v>5689</v>
      </c>
      <c r="G1497" s="436" t="s">
        <v>1506</v>
      </c>
      <c r="H1497" s="349"/>
      <c r="I1497" s="349"/>
      <c r="J1497" s="349" t="s">
        <v>19</v>
      </c>
      <c r="K1497" s="369"/>
      <c r="L1497" s="369"/>
      <c r="M1497" s="38" t="s">
        <v>5729</v>
      </c>
      <c r="N1497" s="615" t="s">
        <v>1985</v>
      </c>
      <c r="O1497" s="273" t="s">
        <v>2553</v>
      </c>
      <c r="P1497" s="346" t="s">
        <v>4692</v>
      </c>
      <c r="Q1497" s="347"/>
      <c r="R1497" s="53"/>
      <c r="S1497" s="348" t="str">
        <f>IF(OR(TAB_DJD2_FELIN[[#This Row],[Décision DGA]]="OK",TAB_DJD2_FELIN[[#This Row],[Décision DGA]]="AVPE"),"Réponse faite","")</f>
        <v/>
      </c>
      <c r="T1497" s="349"/>
      <c r="U1497" s="349"/>
      <c r="V1497" s="349"/>
      <c r="W1497" s="351"/>
      <c r="X1497" s="352"/>
      <c r="Y1497" s="353"/>
      <c r="AA1497" s="63"/>
      <c r="AC1497" s="273"/>
    </row>
    <row r="1498" spans="1:29" ht="30" customHeight="1" x14ac:dyDescent="0.25">
      <c r="A1498" s="325">
        <v>1495</v>
      </c>
      <c r="B1498" s="371" t="s">
        <v>1485</v>
      </c>
      <c r="C1498" s="371"/>
      <c r="D1498" s="371"/>
      <c r="E1498" s="325" t="s">
        <v>3510</v>
      </c>
      <c r="F1498" s="372" t="s">
        <v>5689</v>
      </c>
      <c r="G1498" s="436" t="s">
        <v>1507</v>
      </c>
      <c r="H1498" s="349"/>
      <c r="I1498" s="349"/>
      <c r="J1498" s="349" t="s">
        <v>19</v>
      </c>
      <c r="K1498" s="369"/>
      <c r="L1498" s="369"/>
      <c r="M1498" s="38" t="s">
        <v>5729</v>
      </c>
      <c r="N1498" s="615" t="s">
        <v>1985</v>
      </c>
      <c r="O1498" s="273" t="s">
        <v>2556</v>
      </c>
      <c r="P1498" s="346" t="s">
        <v>4692</v>
      </c>
      <c r="Q1498" s="347"/>
      <c r="R1498" s="53"/>
      <c r="S1498" s="348" t="str">
        <f>IF(OR(TAB_DJD2_FELIN[[#This Row],[Décision DGA]]="OK",TAB_DJD2_FELIN[[#This Row],[Décision DGA]]="AVPE"),"Réponse faite","")</f>
        <v/>
      </c>
      <c r="T1498" s="349"/>
      <c r="U1498" s="349"/>
      <c r="V1498" s="349"/>
      <c r="W1498" s="351"/>
      <c r="X1498" s="352"/>
      <c r="Y1498" s="353"/>
      <c r="AA1498" s="63"/>
      <c r="AC1498" s="273"/>
    </row>
    <row r="1499" spans="1:29" ht="90" customHeight="1" x14ac:dyDescent="0.25">
      <c r="A1499" s="325">
        <v>1496</v>
      </c>
      <c r="B1499" s="371" t="s">
        <v>1485</v>
      </c>
      <c r="C1499" s="371"/>
      <c r="D1499" s="371"/>
      <c r="E1499" s="325" t="s">
        <v>3510</v>
      </c>
      <c r="F1499" s="372" t="s">
        <v>5689</v>
      </c>
      <c r="G1499" s="436" t="s">
        <v>1508</v>
      </c>
      <c r="H1499" s="550"/>
      <c r="I1499" s="349"/>
      <c r="J1499" s="349" t="s">
        <v>121</v>
      </c>
      <c r="K1499" s="369"/>
      <c r="L1499" s="369"/>
      <c r="M1499" s="38" t="s">
        <v>5729</v>
      </c>
      <c r="N1499" s="615" t="s">
        <v>1985</v>
      </c>
      <c r="O1499" s="273" t="s">
        <v>2554</v>
      </c>
      <c r="P1499" s="346" t="s">
        <v>4692</v>
      </c>
      <c r="Q1499" s="347"/>
      <c r="R1499" s="53"/>
      <c r="S1499" s="348" t="str">
        <f>IF(OR(TAB_DJD2_FELIN[[#This Row],[Décision DGA]]="OK",TAB_DJD2_FELIN[[#This Row],[Décision DGA]]="AVPE"),"Réponse faite","")</f>
        <v/>
      </c>
      <c r="T1499" s="349"/>
      <c r="U1499" s="349"/>
      <c r="V1499" s="349"/>
      <c r="W1499" s="351"/>
      <c r="X1499" s="352"/>
      <c r="Y1499" s="353"/>
      <c r="AA1499" s="63"/>
      <c r="AC1499" s="273"/>
    </row>
    <row r="1500" spans="1:29" ht="30" customHeight="1" x14ac:dyDescent="0.25">
      <c r="A1500" s="325">
        <v>1497</v>
      </c>
      <c r="B1500" s="371" t="s">
        <v>1485</v>
      </c>
      <c r="C1500" s="371"/>
      <c r="D1500" s="371"/>
      <c r="E1500" s="325" t="s">
        <v>3510</v>
      </c>
      <c r="F1500" s="372" t="s">
        <v>5689</v>
      </c>
      <c r="G1500" s="436" t="s">
        <v>1509</v>
      </c>
      <c r="H1500" s="550"/>
      <c r="I1500" s="349"/>
      <c r="J1500" s="349" t="s">
        <v>36</v>
      </c>
      <c r="K1500" s="369"/>
      <c r="L1500" s="369"/>
      <c r="M1500" s="38" t="s">
        <v>5729</v>
      </c>
      <c r="N1500" s="615" t="s">
        <v>1985</v>
      </c>
      <c r="O1500" s="273" t="s">
        <v>2544</v>
      </c>
      <c r="P1500" s="346" t="s">
        <v>1985</v>
      </c>
      <c r="Q1500" s="355">
        <v>43481</v>
      </c>
      <c r="R1500" s="53"/>
      <c r="S1500" s="348" t="str">
        <f>IF(OR(TAB_DJD2_FELIN[[#This Row],[Décision DGA]]="OK",TAB_DJD2_FELIN[[#This Row],[Décision DGA]]="AVPE"),"Réponse faite","")</f>
        <v>Réponse faite</v>
      </c>
      <c r="T1500" s="349"/>
      <c r="U1500" s="349"/>
      <c r="V1500" s="349"/>
      <c r="W1500" s="351"/>
      <c r="X1500" s="352"/>
      <c r="Y1500" s="353"/>
      <c r="AA1500" s="63"/>
      <c r="AC1500" s="273"/>
    </row>
    <row r="1501" spans="1:29" ht="30" customHeight="1" x14ac:dyDescent="0.25">
      <c r="A1501" s="325">
        <v>1498</v>
      </c>
      <c r="B1501" s="371" t="s">
        <v>1485</v>
      </c>
      <c r="C1501" s="371"/>
      <c r="D1501" s="371"/>
      <c r="E1501" s="325" t="s">
        <v>3510</v>
      </c>
      <c r="F1501" s="372" t="s">
        <v>5689</v>
      </c>
      <c r="G1501" s="436" t="s">
        <v>1510</v>
      </c>
      <c r="H1501" s="349"/>
      <c r="I1501" s="349"/>
      <c r="J1501" s="349" t="s">
        <v>19</v>
      </c>
      <c r="K1501" s="369"/>
      <c r="L1501" s="369"/>
      <c r="M1501" s="38" t="s">
        <v>5729</v>
      </c>
      <c r="N1501" s="615" t="s">
        <v>1985</v>
      </c>
      <c r="O1501" s="273" t="s">
        <v>2569</v>
      </c>
      <c r="P1501" s="346" t="s">
        <v>4692</v>
      </c>
      <c r="Q1501" s="347"/>
      <c r="R1501" s="53"/>
      <c r="S1501" s="348" t="str">
        <f>IF(OR(TAB_DJD2_FELIN[[#This Row],[Décision DGA]]="OK",TAB_DJD2_FELIN[[#This Row],[Décision DGA]]="AVPE"),"Réponse faite","")</f>
        <v/>
      </c>
      <c r="T1501" s="349"/>
      <c r="U1501" s="349"/>
      <c r="V1501" s="349"/>
      <c r="W1501" s="351"/>
      <c r="X1501" s="352"/>
      <c r="Y1501" s="353"/>
      <c r="AA1501" s="63"/>
      <c r="AC1501" s="273"/>
    </row>
    <row r="1502" spans="1:29" ht="30" customHeight="1" x14ac:dyDescent="0.25">
      <c r="A1502" s="325">
        <v>1499</v>
      </c>
      <c r="B1502" s="371" t="s">
        <v>1485</v>
      </c>
      <c r="C1502" s="371"/>
      <c r="D1502" s="371"/>
      <c r="E1502" s="325" t="s">
        <v>3510</v>
      </c>
      <c r="F1502" s="372" t="s">
        <v>5689</v>
      </c>
      <c r="G1502" s="436" t="s">
        <v>1511</v>
      </c>
      <c r="H1502" s="550"/>
      <c r="I1502" s="349"/>
      <c r="J1502" s="349" t="s">
        <v>19</v>
      </c>
      <c r="K1502" s="369"/>
      <c r="L1502" s="369"/>
      <c r="M1502" s="38" t="s">
        <v>5729</v>
      </c>
      <c r="N1502" s="615" t="s">
        <v>1985</v>
      </c>
      <c r="O1502" s="273" t="s">
        <v>2551</v>
      </c>
      <c r="P1502" s="346" t="s">
        <v>4692</v>
      </c>
      <c r="Q1502" s="347"/>
      <c r="R1502" s="53"/>
      <c r="S1502" s="348" t="str">
        <f>IF(OR(TAB_DJD2_FELIN[[#This Row],[Décision DGA]]="OK",TAB_DJD2_FELIN[[#This Row],[Décision DGA]]="AVPE"),"Réponse faite","")</f>
        <v/>
      </c>
      <c r="T1502" s="349"/>
      <c r="U1502" s="349"/>
      <c r="V1502" s="349"/>
      <c r="W1502" s="351"/>
      <c r="X1502" s="352"/>
      <c r="Y1502" s="353"/>
      <c r="AA1502" s="63"/>
      <c r="AC1502" s="273"/>
    </row>
    <row r="1503" spans="1:29" ht="30" customHeight="1" x14ac:dyDescent="0.25">
      <c r="A1503" s="325">
        <v>1500</v>
      </c>
      <c r="B1503" s="371" t="s">
        <v>1485</v>
      </c>
      <c r="C1503" s="371"/>
      <c r="D1503" s="371"/>
      <c r="E1503" s="325" t="s">
        <v>3510</v>
      </c>
      <c r="F1503" s="372" t="s">
        <v>5689</v>
      </c>
      <c r="G1503" s="436" t="s">
        <v>1512</v>
      </c>
      <c r="H1503" s="349"/>
      <c r="I1503" s="349"/>
      <c r="J1503" s="349" t="s">
        <v>19</v>
      </c>
      <c r="K1503" s="369"/>
      <c r="L1503" s="369"/>
      <c r="M1503" s="38" t="s">
        <v>5729</v>
      </c>
      <c r="N1503" s="615" t="s">
        <v>1985</v>
      </c>
      <c r="O1503" s="273" t="s">
        <v>2570</v>
      </c>
      <c r="P1503" s="346" t="s">
        <v>4692</v>
      </c>
      <c r="Q1503" s="347"/>
      <c r="R1503" s="53"/>
      <c r="S1503" s="348" t="str">
        <f>IF(OR(TAB_DJD2_FELIN[[#This Row],[Décision DGA]]="OK",TAB_DJD2_FELIN[[#This Row],[Décision DGA]]="AVPE"),"Réponse faite","")</f>
        <v/>
      </c>
      <c r="T1503" s="349"/>
      <c r="U1503" s="349"/>
      <c r="V1503" s="349"/>
      <c r="W1503" s="351"/>
      <c r="X1503" s="352"/>
      <c r="Y1503" s="353"/>
      <c r="AA1503" s="63"/>
      <c r="AC1503" s="273"/>
    </row>
    <row r="1504" spans="1:29" ht="30" customHeight="1" x14ac:dyDescent="0.25">
      <c r="A1504" s="325">
        <v>1501</v>
      </c>
      <c r="B1504" s="371" t="s">
        <v>1485</v>
      </c>
      <c r="C1504" s="371"/>
      <c r="D1504" s="371"/>
      <c r="E1504" s="325" t="s">
        <v>3510</v>
      </c>
      <c r="F1504" s="372" t="s">
        <v>5689</v>
      </c>
      <c r="G1504" s="436" t="s">
        <v>1513</v>
      </c>
      <c r="H1504" s="349"/>
      <c r="I1504" s="349"/>
      <c r="J1504" s="349" t="s">
        <v>19</v>
      </c>
      <c r="K1504" s="369"/>
      <c r="L1504" s="369"/>
      <c r="M1504" s="38" t="s">
        <v>5729</v>
      </c>
      <c r="N1504" s="615" t="s">
        <v>1985</v>
      </c>
      <c r="O1504" s="273" t="s">
        <v>2551</v>
      </c>
      <c r="P1504" s="346" t="s">
        <v>4692</v>
      </c>
      <c r="Q1504" s="347"/>
      <c r="R1504" s="53"/>
      <c r="S1504" s="348" t="str">
        <f>IF(OR(TAB_DJD2_FELIN[[#This Row],[Décision DGA]]="OK",TAB_DJD2_FELIN[[#This Row],[Décision DGA]]="AVPE"),"Réponse faite","")</f>
        <v/>
      </c>
      <c r="T1504" s="349"/>
      <c r="U1504" s="349"/>
      <c r="V1504" s="349"/>
      <c r="W1504" s="351"/>
      <c r="X1504" s="352"/>
      <c r="Y1504" s="353"/>
      <c r="AA1504" s="63"/>
      <c r="AC1504" s="273"/>
    </row>
    <row r="1505" spans="1:29" ht="45" customHeight="1" x14ac:dyDescent="0.25">
      <c r="A1505" s="325">
        <v>1502</v>
      </c>
      <c r="B1505" s="371" t="s">
        <v>1485</v>
      </c>
      <c r="C1505" s="371"/>
      <c r="D1505" s="371"/>
      <c r="E1505" s="325" t="s">
        <v>3510</v>
      </c>
      <c r="F1505" s="372" t="s">
        <v>5689</v>
      </c>
      <c r="G1505" s="436" t="s">
        <v>1514</v>
      </c>
      <c r="H1505" s="349"/>
      <c r="I1505" s="349"/>
      <c r="J1505" s="349" t="s">
        <v>121</v>
      </c>
      <c r="K1505" s="369"/>
      <c r="L1505" s="369"/>
      <c r="M1505" s="38" t="s">
        <v>5729</v>
      </c>
      <c r="N1505" s="615" t="s">
        <v>1985</v>
      </c>
      <c r="O1505" s="273" t="s">
        <v>2558</v>
      </c>
      <c r="P1505" s="346" t="s">
        <v>4692</v>
      </c>
      <c r="Q1505" s="347"/>
      <c r="R1505" s="53"/>
      <c r="S1505" s="348" t="str">
        <f>IF(OR(TAB_DJD2_FELIN[[#This Row],[Décision DGA]]="OK",TAB_DJD2_FELIN[[#This Row],[Décision DGA]]="AVPE"),"Réponse faite","")</f>
        <v/>
      </c>
      <c r="T1505" s="349"/>
      <c r="U1505" s="349"/>
      <c r="V1505" s="349"/>
      <c r="W1505" s="351"/>
      <c r="X1505" s="352"/>
      <c r="Y1505" s="353"/>
      <c r="AA1505" s="63"/>
      <c r="AC1505" s="273"/>
    </row>
    <row r="1506" spans="1:29" ht="60" customHeight="1" x14ac:dyDescent="0.25">
      <c r="A1506" s="325">
        <v>1503</v>
      </c>
      <c r="B1506" s="371" t="s">
        <v>1485</v>
      </c>
      <c r="C1506" s="371"/>
      <c r="D1506" s="371"/>
      <c r="E1506" s="325" t="s">
        <v>3510</v>
      </c>
      <c r="F1506" s="372" t="s">
        <v>5689</v>
      </c>
      <c r="G1506" s="436" t="s">
        <v>1515</v>
      </c>
      <c r="H1506" s="349"/>
      <c r="I1506" s="349"/>
      <c r="J1506" s="349" t="s">
        <v>36</v>
      </c>
      <c r="K1506" s="369"/>
      <c r="L1506" s="369"/>
      <c r="M1506" s="38" t="s">
        <v>5729</v>
      </c>
      <c r="N1506" s="615" t="s">
        <v>1985</v>
      </c>
      <c r="O1506" s="273" t="s">
        <v>2559</v>
      </c>
      <c r="P1506" s="346" t="s">
        <v>1985</v>
      </c>
      <c r="Q1506" s="355">
        <v>43481</v>
      </c>
      <c r="R1506" s="53"/>
      <c r="S1506" s="348" t="str">
        <f>IF(OR(TAB_DJD2_FELIN[[#This Row],[Décision DGA]]="OK",TAB_DJD2_FELIN[[#This Row],[Décision DGA]]="AVPE"),"Réponse faite","")</f>
        <v>Réponse faite</v>
      </c>
      <c r="T1506" s="349"/>
      <c r="U1506" s="349"/>
      <c r="V1506" s="349"/>
      <c r="W1506" s="351"/>
      <c r="X1506" s="352"/>
      <c r="Y1506" s="353"/>
      <c r="AA1506" s="63"/>
      <c r="AC1506" s="273"/>
    </row>
    <row r="1507" spans="1:29" ht="45" customHeight="1" x14ac:dyDescent="0.25">
      <c r="A1507" s="325">
        <v>1504</v>
      </c>
      <c r="B1507" s="371" t="s">
        <v>1485</v>
      </c>
      <c r="C1507" s="371"/>
      <c r="D1507" s="371"/>
      <c r="E1507" s="325" t="s">
        <v>3510</v>
      </c>
      <c r="F1507" s="372" t="s">
        <v>5689</v>
      </c>
      <c r="G1507" s="436" t="s">
        <v>1516</v>
      </c>
      <c r="H1507" s="349"/>
      <c r="I1507" s="349"/>
      <c r="J1507" s="349" t="s">
        <v>121</v>
      </c>
      <c r="K1507" s="369"/>
      <c r="L1507" s="369"/>
      <c r="M1507" s="38" t="s">
        <v>5729</v>
      </c>
      <c r="N1507" s="615" t="s">
        <v>1985</v>
      </c>
      <c r="O1507" s="273" t="s">
        <v>2561</v>
      </c>
      <c r="P1507" s="346" t="s">
        <v>4692</v>
      </c>
      <c r="Q1507" s="347"/>
      <c r="R1507" s="53"/>
      <c r="S1507" s="348" t="str">
        <f>IF(OR(TAB_DJD2_FELIN[[#This Row],[Décision DGA]]="OK",TAB_DJD2_FELIN[[#This Row],[Décision DGA]]="AVPE"),"Réponse faite","")</f>
        <v/>
      </c>
      <c r="T1507" s="349"/>
      <c r="U1507" s="349"/>
      <c r="V1507" s="349"/>
      <c r="W1507" s="351"/>
      <c r="X1507" s="352"/>
      <c r="Y1507" s="353"/>
      <c r="AA1507" s="63"/>
      <c r="AC1507" s="273"/>
    </row>
    <row r="1508" spans="1:29" ht="30" customHeight="1" x14ac:dyDescent="0.25">
      <c r="A1508" s="325">
        <v>1505</v>
      </c>
      <c r="B1508" s="371" t="s">
        <v>1485</v>
      </c>
      <c r="C1508" s="371"/>
      <c r="D1508" s="371"/>
      <c r="E1508" s="325" t="s">
        <v>3510</v>
      </c>
      <c r="F1508" s="372" t="s">
        <v>5689</v>
      </c>
      <c r="G1508" s="436" t="s">
        <v>1517</v>
      </c>
      <c r="H1508" s="349"/>
      <c r="I1508" s="349"/>
      <c r="J1508" s="349" t="s">
        <v>19</v>
      </c>
      <c r="K1508" s="369"/>
      <c r="L1508" s="369"/>
      <c r="M1508" s="38" t="s">
        <v>5729</v>
      </c>
      <c r="N1508" s="615" t="s">
        <v>1985</v>
      </c>
      <c r="O1508" s="273" t="s">
        <v>2560</v>
      </c>
      <c r="P1508" s="346" t="s">
        <v>4692</v>
      </c>
      <c r="Q1508" s="347"/>
      <c r="R1508" s="53"/>
      <c r="S1508" s="348" t="str">
        <f>IF(OR(TAB_DJD2_FELIN[[#This Row],[Décision DGA]]="OK",TAB_DJD2_FELIN[[#This Row],[Décision DGA]]="AVPE"),"Réponse faite","")</f>
        <v/>
      </c>
      <c r="T1508" s="349"/>
      <c r="U1508" s="349"/>
      <c r="V1508" s="349"/>
      <c r="W1508" s="351"/>
      <c r="X1508" s="352"/>
      <c r="Y1508" s="353"/>
      <c r="AA1508" s="63"/>
      <c r="AC1508" s="273"/>
    </row>
    <row r="1509" spans="1:29" ht="30" customHeight="1" x14ac:dyDescent="0.25">
      <c r="A1509" s="325">
        <v>1506</v>
      </c>
      <c r="B1509" s="371" t="s">
        <v>1485</v>
      </c>
      <c r="C1509" s="371"/>
      <c r="D1509" s="371"/>
      <c r="E1509" s="325" t="s">
        <v>3510</v>
      </c>
      <c r="F1509" s="372" t="s">
        <v>5689</v>
      </c>
      <c r="G1509" s="439" t="s">
        <v>1520</v>
      </c>
      <c r="H1509" s="460" t="s">
        <v>564</v>
      </c>
      <c r="I1509" s="460" t="s">
        <v>1521</v>
      </c>
      <c r="J1509" s="460" t="s">
        <v>19</v>
      </c>
      <c r="K1509" s="461"/>
      <c r="L1509" s="462"/>
      <c r="M1509" s="38" t="s">
        <v>5729</v>
      </c>
      <c r="N1509" s="615" t="s">
        <v>1985</v>
      </c>
      <c r="O1509" s="273" t="s">
        <v>2571</v>
      </c>
      <c r="P1509" s="346" t="s">
        <v>4692</v>
      </c>
      <c r="Q1509" s="347"/>
      <c r="R1509" s="53"/>
      <c r="S1509" s="348" t="str">
        <f>IF(OR(TAB_DJD2_FELIN[[#This Row],[Décision DGA]]="OK",TAB_DJD2_FELIN[[#This Row],[Décision DGA]]="AVPE"),"Réponse faite","")</f>
        <v/>
      </c>
      <c r="T1509" s="349"/>
      <c r="U1509" s="349"/>
      <c r="V1509" s="349"/>
      <c r="W1509" s="351"/>
      <c r="X1509" s="352"/>
      <c r="Y1509" s="353"/>
      <c r="AA1509" s="63"/>
      <c r="AC1509" s="273"/>
    </row>
    <row r="1510" spans="1:29" ht="30" customHeight="1" x14ac:dyDescent="0.25">
      <c r="A1510" s="325">
        <v>1507</v>
      </c>
      <c r="B1510" s="371" t="s">
        <v>1485</v>
      </c>
      <c r="C1510" s="371"/>
      <c r="D1510" s="371"/>
      <c r="E1510" s="325" t="s">
        <v>3510</v>
      </c>
      <c r="F1510" s="372" t="s">
        <v>5689</v>
      </c>
      <c r="G1510" s="431" t="s">
        <v>1522</v>
      </c>
      <c r="H1510" s="349" t="s">
        <v>564</v>
      </c>
      <c r="I1510" s="349" t="s">
        <v>1521</v>
      </c>
      <c r="J1510" s="349" t="s">
        <v>19</v>
      </c>
      <c r="K1510" s="461"/>
      <c r="L1510" s="462"/>
      <c r="M1510" s="38" t="s">
        <v>5729</v>
      </c>
      <c r="N1510" s="615" t="s">
        <v>1985</v>
      </c>
      <c r="O1510" s="273" t="s">
        <v>2547</v>
      </c>
      <c r="P1510" s="346" t="s">
        <v>4692</v>
      </c>
      <c r="Q1510" s="347"/>
      <c r="R1510" s="53"/>
      <c r="S1510" s="348" t="str">
        <f>IF(OR(TAB_DJD2_FELIN[[#This Row],[Décision DGA]]="OK",TAB_DJD2_FELIN[[#This Row],[Décision DGA]]="AVPE"),"Réponse faite","")</f>
        <v/>
      </c>
      <c r="T1510" s="349"/>
      <c r="U1510" s="349"/>
      <c r="V1510" s="349"/>
      <c r="W1510" s="351"/>
      <c r="X1510" s="352"/>
      <c r="Y1510" s="353"/>
      <c r="AA1510" s="63"/>
      <c r="AC1510" s="273"/>
    </row>
    <row r="1511" spans="1:29" ht="30" customHeight="1" x14ac:dyDescent="0.25">
      <c r="A1511" s="325">
        <v>1508</v>
      </c>
      <c r="B1511" s="371" t="s">
        <v>1485</v>
      </c>
      <c r="C1511" s="371"/>
      <c r="D1511" s="371"/>
      <c r="E1511" s="325" t="s">
        <v>3510</v>
      </c>
      <c r="F1511" s="372" t="s">
        <v>5689</v>
      </c>
      <c r="G1511" s="431" t="s">
        <v>1523</v>
      </c>
      <c r="H1511" s="349" t="s">
        <v>564</v>
      </c>
      <c r="I1511" s="349" t="s">
        <v>1521</v>
      </c>
      <c r="J1511" s="349" t="s">
        <v>689</v>
      </c>
      <c r="K1511" s="461"/>
      <c r="L1511" s="462"/>
      <c r="M1511" s="38" t="s">
        <v>5729</v>
      </c>
      <c r="N1511" s="615" t="s">
        <v>1985</v>
      </c>
      <c r="O1511" s="273" t="s">
        <v>2838</v>
      </c>
      <c r="P1511" s="346" t="s">
        <v>4692</v>
      </c>
      <c r="Q1511" s="347"/>
      <c r="R1511" s="53"/>
      <c r="S1511" s="348" t="str">
        <f>IF(OR(TAB_DJD2_FELIN[[#This Row],[Décision DGA]]="OK",TAB_DJD2_FELIN[[#This Row],[Décision DGA]]="AVPE"),"Réponse faite","")</f>
        <v/>
      </c>
      <c r="T1511" s="349"/>
      <c r="U1511" s="349"/>
      <c r="V1511" s="349"/>
      <c r="W1511" s="351"/>
      <c r="X1511" s="352"/>
      <c r="Y1511" s="353"/>
      <c r="AA1511" s="63"/>
      <c r="AC1511" s="273"/>
    </row>
    <row r="1512" spans="1:29" ht="30" customHeight="1" x14ac:dyDescent="0.25">
      <c r="A1512" s="325">
        <v>1509</v>
      </c>
      <c r="B1512" s="371" t="s">
        <v>1485</v>
      </c>
      <c r="C1512" s="371"/>
      <c r="D1512" s="371"/>
      <c r="E1512" s="325" t="s">
        <v>3510</v>
      </c>
      <c r="F1512" s="372" t="s">
        <v>5689</v>
      </c>
      <c r="G1512" s="431" t="s">
        <v>1524</v>
      </c>
      <c r="H1512" s="349" t="s">
        <v>1525</v>
      </c>
      <c r="I1512" s="349" t="s">
        <v>1521</v>
      </c>
      <c r="J1512" s="349" t="s">
        <v>121</v>
      </c>
      <c r="K1512" s="461"/>
      <c r="L1512" s="462"/>
      <c r="M1512" s="38" t="s">
        <v>5729</v>
      </c>
      <c r="N1512" s="615" t="s">
        <v>1985</v>
      </c>
      <c r="O1512" s="273" t="s">
        <v>2572</v>
      </c>
      <c r="P1512" s="346" t="s">
        <v>4692</v>
      </c>
      <c r="Q1512" s="347"/>
      <c r="R1512" s="53"/>
      <c r="S1512" s="348" t="str">
        <f>IF(OR(TAB_DJD2_FELIN[[#This Row],[Décision DGA]]="OK",TAB_DJD2_FELIN[[#This Row],[Décision DGA]]="AVPE"),"Réponse faite","")</f>
        <v/>
      </c>
      <c r="T1512" s="349"/>
      <c r="U1512" s="349"/>
      <c r="V1512" s="349"/>
      <c r="W1512" s="351"/>
      <c r="X1512" s="352"/>
      <c r="Y1512" s="353"/>
      <c r="AA1512" s="63"/>
      <c r="AC1512" s="273"/>
    </row>
    <row r="1513" spans="1:29" ht="30" customHeight="1" x14ac:dyDescent="0.25">
      <c r="A1513" s="325">
        <v>1510</v>
      </c>
      <c r="B1513" s="371" t="s">
        <v>1485</v>
      </c>
      <c r="C1513" s="371"/>
      <c r="D1513" s="371"/>
      <c r="E1513" s="325" t="s">
        <v>3510</v>
      </c>
      <c r="F1513" s="372" t="s">
        <v>5689</v>
      </c>
      <c r="G1513" s="431" t="s">
        <v>1526</v>
      </c>
      <c r="H1513" s="349" t="s">
        <v>1525</v>
      </c>
      <c r="I1513" s="349" t="s">
        <v>1521</v>
      </c>
      <c r="J1513" s="349" t="s">
        <v>121</v>
      </c>
      <c r="K1513" s="461"/>
      <c r="L1513" s="462"/>
      <c r="M1513" s="38" t="s">
        <v>5729</v>
      </c>
      <c r="N1513" s="615" t="s">
        <v>1985</v>
      </c>
      <c r="O1513" s="273" t="s">
        <v>2573</v>
      </c>
      <c r="P1513" s="346" t="s">
        <v>4692</v>
      </c>
      <c r="Q1513" s="347"/>
      <c r="R1513" s="53"/>
      <c r="S1513" s="348" t="str">
        <f>IF(OR(TAB_DJD2_FELIN[[#This Row],[Décision DGA]]="OK",TAB_DJD2_FELIN[[#This Row],[Décision DGA]]="AVPE"),"Réponse faite","")</f>
        <v/>
      </c>
      <c r="T1513" s="349"/>
      <c r="U1513" s="349"/>
      <c r="V1513" s="349"/>
      <c r="W1513" s="351"/>
      <c r="X1513" s="352"/>
      <c r="Y1513" s="353"/>
      <c r="AA1513" s="63"/>
      <c r="AC1513" s="273"/>
    </row>
    <row r="1514" spans="1:29" ht="30" customHeight="1" x14ac:dyDescent="0.25">
      <c r="A1514" s="325">
        <v>1511</v>
      </c>
      <c r="B1514" s="371" t="s">
        <v>1485</v>
      </c>
      <c r="C1514" s="371"/>
      <c r="D1514" s="371"/>
      <c r="E1514" s="325" t="s">
        <v>3510</v>
      </c>
      <c r="F1514" s="372" t="s">
        <v>5689</v>
      </c>
      <c r="G1514" s="431" t="s">
        <v>1526</v>
      </c>
      <c r="H1514" s="349" t="s">
        <v>564</v>
      </c>
      <c r="I1514" s="349" t="s">
        <v>1521</v>
      </c>
      <c r="J1514" s="349" t="s">
        <v>46</v>
      </c>
      <c r="K1514" s="461"/>
      <c r="L1514" s="462"/>
      <c r="M1514" s="38" t="s">
        <v>5729</v>
      </c>
      <c r="N1514" s="615" t="s">
        <v>1985</v>
      </c>
      <c r="O1514" s="273" t="s">
        <v>2574</v>
      </c>
      <c r="P1514" s="346" t="s">
        <v>4692</v>
      </c>
      <c r="Q1514" s="347"/>
      <c r="R1514" s="53"/>
      <c r="S1514" s="348" t="str">
        <f>IF(OR(TAB_DJD2_FELIN[[#This Row],[Décision DGA]]="OK",TAB_DJD2_FELIN[[#This Row],[Décision DGA]]="AVPE"),"Réponse faite","")</f>
        <v/>
      </c>
      <c r="T1514" s="349"/>
      <c r="U1514" s="349"/>
      <c r="V1514" s="349"/>
      <c r="W1514" s="351"/>
      <c r="X1514" s="352"/>
      <c r="Y1514" s="353"/>
      <c r="AA1514" s="63"/>
      <c r="AC1514" s="273"/>
    </row>
    <row r="1515" spans="1:29" ht="30" customHeight="1" x14ac:dyDescent="0.25">
      <c r="A1515" s="325">
        <v>1512</v>
      </c>
      <c r="B1515" s="371" t="s">
        <v>1485</v>
      </c>
      <c r="C1515" s="371"/>
      <c r="D1515" s="371"/>
      <c r="E1515" s="325" t="s">
        <v>3510</v>
      </c>
      <c r="F1515" s="372" t="s">
        <v>5689</v>
      </c>
      <c r="G1515" s="431" t="s">
        <v>1526</v>
      </c>
      <c r="H1515" s="349" t="s">
        <v>564</v>
      </c>
      <c r="I1515" s="349" t="s">
        <v>1521</v>
      </c>
      <c r="J1515" s="349" t="s">
        <v>19</v>
      </c>
      <c r="K1515" s="461"/>
      <c r="L1515" s="462"/>
      <c r="M1515" s="38" t="s">
        <v>5729</v>
      </c>
      <c r="N1515" s="615" t="s">
        <v>1985</v>
      </c>
      <c r="O1515" s="273" t="s">
        <v>2575</v>
      </c>
      <c r="P1515" s="346" t="s">
        <v>4692</v>
      </c>
      <c r="Q1515" s="347"/>
      <c r="R1515" s="53"/>
      <c r="S1515" s="348" t="str">
        <f>IF(OR(TAB_DJD2_FELIN[[#This Row],[Décision DGA]]="OK",TAB_DJD2_FELIN[[#This Row],[Décision DGA]]="AVPE"),"Réponse faite","")</f>
        <v/>
      </c>
      <c r="T1515" s="349"/>
      <c r="U1515" s="349"/>
      <c r="V1515" s="349"/>
      <c r="W1515" s="351"/>
      <c r="X1515" s="352"/>
      <c r="Y1515" s="353"/>
      <c r="AA1515" s="63"/>
      <c r="AC1515" s="273"/>
    </row>
    <row r="1516" spans="1:29" ht="30" customHeight="1" x14ac:dyDescent="0.25">
      <c r="A1516" s="325">
        <v>1513</v>
      </c>
      <c r="B1516" s="371" t="s">
        <v>1485</v>
      </c>
      <c r="C1516" s="371"/>
      <c r="D1516" s="371"/>
      <c r="E1516" s="325" t="s">
        <v>3510</v>
      </c>
      <c r="F1516" s="372" t="s">
        <v>5689</v>
      </c>
      <c r="G1516" s="431" t="s">
        <v>1527</v>
      </c>
      <c r="H1516" s="349" t="s">
        <v>564</v>
      </c>
      <c r="I1516" s="349" t="s">
        <v>1521</v>
      </c>
      <c r="J1516" s="349" t="s">
        <v>46</v>
      </c>
      <c r="K1516" s="357"/>
      <c r="L1516" s="357"/>
      <c r="M1516" s="38" t="s">
        <v>5729</v>
      </c>
      <c r="N1516" s="615" t="s">
        <v>1985</v>
      </c>
      <c r="O1516" s="273" t="s">
        <v>2576</v>
      </c>
      <c r="P1516" s="346" t="s">
        <v>4692</v>
      </c>
      <c r="Q1516" s="347"/>
      <c r="R1516" s="53"/>
      <c r="S1516" s="348" t="str">
        <f>IF(OR(TAB_DJD2_FELIN[[#This Row],[Décision DGA]]="OK",TAB_DJD2_FELIN[[#This Row],[Décision DGA]]="AVPE"),"Réponse faite","")</f>
        <v/>
      </c>
      <c r="T1516" s="349"/>
      <c r="U1516" s="349"/>
      <c r="V1516" s="349"/>
      <c r="W1516" s="351"/>
      <c r="X1516" s="352"/>
      <c r="Y1516" s="353"/>
      <c r="AA1516" s="63"/>
      <c r="AC1516" s="273"/>
    </row>
    <row r="1517" spans="1:29" ht="30" customHeight="1" x14ac:dyDescent="0.25">
      <c r="A1517" s="325">
        <v>1514</v>
      </c>
      <c r="B1517" s="371" t="s">
        <v>1485</v>
      </c>
      <c r="C1517" s="371"/>
      <c r="D1517" s="371"/>
      <c r="E1517" s="325" t="s">
        <v>3510</v>
      </c>
      <c r="F1517" s="372" t="s">
        <v>5689</v>
      </c>
      <c r="G1517" s="431" t="s">
        <v>1528</v>
      </c>
      <c r="H1517" s="349" t="s">
        <v>1529</v>
      </c>
      <c r="I1517" s="349" t="s">
        <v>1521</v>
      </c>
      <c r="J1517" s="349" t="s">
        <v>121</v>
      </c>
      <c r="K1517" s="461"/>
      <c r="L1517" s="462"/>
      <c r="M1517" s="38" t="s">
        <v>5729</v>
      </c>
      <c r="N1517" s="615" t="s">
        <v>1985</v>
      </c>
      <c r="O1517" s="273" t="s">
        <v>2564</v>
      </c>
      <c r="P1517" s="346" t="s">
        <v>4692</v>
      </c>
      <c r="Q1517" s="347"/>
      <c r="R1517" s="53"/>
      <c r="S1517" s="348" t="str">
        <f>IF(OR(TAB_DJD2_FELIN[[#This Row],[Décision DGA]]="OK",TAB_DJD2_FELIN[[#This Row],[Décision DGA]]="AVPE"),"Réponse faite","")</f>
        <v/>
      </c>
      <c r="T1517" s="349"/>
      <c r="U1517" s="349"/>
      <c r="V1517" s="349"/>
      <c r="W1517" s="351"/>
      <c r="X1517" s="352"/>
      <c r="Y1517" s="353"/>
      <c r="AA1517" s="63"/>
      <c r="AC1517" s="273"/>
    </row>
    <row r="1518" spans="1:29" ht="30" customHeight="1" x14ac:dyDescent="0.25">
      <c r="A1518" s="325">
        <v>1515</v>
      </c>
      <c r="B1518" s="371" t="s">
        <v>1485</v>
      </c>
      <c r="C1518" s="371"/>
      <c r="D1518" s="371"/>
      <c r="E1518" s="325" t="s">
        <v>3510</v>
      </c>
      <c r="F1518" s="372" t="s">
        <v>5689</v>
      </c>
      <c r="G1518" s="431" t="s">
        <v>1530</v>
      </c>
      <c r="H1518" s="349" t="s">
        <v>1531</v>
      </c>
      <c r="I1518" s="349" t="s">
        <v>1521</v>
      </c>
      <c r="J1518" s="349" t="s">
        <v>689</v>
      </c>
      <c r="K1518" s="461"/>
      <c r="L1518" s="462"/>
      <c r="M1518" s="38" t="s">
        <v>5729</v>
      </c>
      <c r="N1518" s="615" t="s">
        <v>1985</v>
      </c>
      <c r="O1518" s="273" t="s">
        <v>2571</v>
      </c>
      <c r="P1518" s="346" t="s">
        <v>4692</v>
      </c>
      <c r="Q1518" s="347"/>
      <c r="R1518" s="53"/>
      <c r="S1518" s="348" t="str">
        <f>IF(OR(TAB_DJD2_FELIN[[#This Row],[Décision DGA]]="OK",TAB_DJD2_FELIN[[#This Row],[Décision DGA]]="AVPE"),"Réponse faite","")</f>
        <v/>
      </c>
      <c r="T1518" s="349"/>
      <c r="U1518" s="349"/>
      <c r="V1518" s="349"/>
      <c r="W1518" s="351"/>
      <c r="X1518" s="352"/>
      <c r="Y1518" s="353"/>
      <c r="AA1518" s="63"/>
      <c r="AC1518" s="273"/>
    </row>
    <row r="1519" spans="1:29" ht="60" customHeight="1" x14ac:dyDescent="0.25">
      <c r="A1519" s="325">
        <v>1516</v>
      </c>
      <c r="B1519" s="371" t="s">
        <v>1485</v>
      </c>
      <c r="C1519" s="371"/>
      <c r="D1519" s="371"/>
      <c r="E1519" s="325" t="s">
        <v>3510</v>
      </c>
      <c r="F1519" s="372" t="s">
        <v>5689</v>
      </c>
      <c r="G1519" s="431" t="s">
        <v>1532</v>
      </c>
      <c r="H1519" s="349" t="s">
        <v>1533</v>
      </c>
      <c r="I1519" s="349" t="s">
        <v>1521</v>
      </c>
      <c r="J1519" s="349" t="s">
        <v>19</v>
      </c>
      <c r="K1519" s="461"/>
      <c r="L1519" s="462"/>
      <c r="M1519" s="38" t="s">
        <v>5729</v>
      </c>
      <c r="N1519" s="615" t="s">
        <v>1979</v>
      </c>
      <c r="O1519" s="273" t="s">
        <v>2839</v>
      </c>
      <c r="P1519" s="346" t="s">
        <v>4692</v>
      </c>
      <c r="Q1519" s="347"/>
      <c r="R1519" s="53"/>
      <c r="S1519" s="348" t="str">
        <f>IF(OR(TAB_DJD2_FELIN[[#This Row],[Décision DGA]]="OK",TAB_DJD2_FELIN[[#This Row],[Décision DGA]]="AVPE"),"Réponse faite","")</f>
        <v/>
      </c>
      <c r="T1519" s="349"/>
      <c r="U1519" s="349"/>
      <c r="V1519" s="349"/>
      <c r="W1519" s="351"/>
      <c r="X1519" s="352"/>
      <c r="Y1519" s="353"/>
      <c r="AA1519" s="63"/>
      <c r="AC1519" s="273"/>
    </row>
    <row r="1520" spans="1:29" ht="30" customHeight="1" x14ac:dyDescent="0.25">
      <c r="A1520" s="325">
        <v>1517</v>
      </c>
      <c r="B1520" s="371" t="s">
        <v>1485</v>
      </c>
      <c r="C1520" s="371"/>
      <c r="D1520" s="371"/>
      <c r="E1520" s="325" t="s">
        <v>3510</v>
      </c>
      <c r="F1520" s="372" t="s">
        <v>5689</v>
      </c>
      <c r="G1520" s="431" t="s">
        <v>1534</v>
      </c>
      <c r="H1520" s="349" t="s">
        <v>1533</v>
      </c>
      <c r="I1520" s="349" t="s">
        <v>1521</v>
      </c>
      <c r="J1520" s="349" t="s">
        <v>46</v>
      </c>
      <c r="K1520" s="461"/>
      <c r="L1520" s="462"/>
      <c r="M1520" s="38" t="s">
        <v>5729</v>
      </c>
      <c r="N1520" s="615" t="s">
        <v>1985</v>
      </c>
      <c r="O1520" s="273" t="s">
        <v>2577</v>
      </c>
      <c r="P1520" s="346" t="s">
        <v>4692</v>
      </c>
      <c r="Q1520" s="347"/>
      <c r="R1520" s="53"/>
      <c r="S1520" s="348" t="str">
        <f>IF(OR(TAB_DJD2_FELIN[[#This Row],[Décision DGA]]="OK",TAB_DJD2_FELIN[[#This Row],[Décision DGA]]="AVPE"),"Réponse faite","")</f>
        <v/>
      </c>
      <c r="T1520" s="349"/>
      <c r="U1520" s="349"/>
      <c r="V1520" s="349"/>
      <c r="W1520" s="351"/>
      <c r="X1520" s="352"/>
      <c r="Y1520" s="353"/>
      <c r="AA1520" s="63"/>
      <c r="AC1520" s="273"/>
    </row>
    <row r="1521" spans="1:29" ht="30" customHeight="1" x14ac:dyDescent="0.25">
      <c r="A1521" s="325">
        <v>1518</v>
      </c>
      <c r="B1521" s="371" t="s">
        <v>1485</v>
      </c>
      <c r="C1521" s="371"/>
      <c r="D1521" s="371"/>
      <c r="E1521" s="325" t="s">
        <v>3510</v>
      </c>
      <c r="F1521" s="372" t="s">
        <v>5689</v>
      </c>
      <c r="G1521" s="431" t="s">
        <v>1535</v>
      </c>
      <c r="H1521" s="349" t="s">
        <v>1533</v>
      </c>
      <c r="I1521" s="349" t="s">
        <v>1521</v>
      </c>
      <c r="J1521" s="349" t="s">
        <v>46</v>
      </c>
      <c r="K1521" s="461"/>
      <c r="L1521" s="462"/>
      <c r="M1521" s="38" t="s">
        <v>5729</v>
      </c>
      <c r="N1521" s="615" t="s">
        <v>1985</v>
      </c>
      <c r="O1521" s="273" t="s">
        <v>2578</v>
      </c>
      <c r="P1521" s="346" t="s">
        <v>4692</v>
      </c>
      <c r="Q1521" s="347"/>
      <c r="R1521" s="53"/>
      <c r="S1521" s="348" t="str">
        <f>IF(OR(TAB_DJD2_FELIN[[#This Row],[Décision DGA]]="OK",TAB_DJD2_FELIN[[#This Row],[Décision DGA]]="AVPE"),"Réponse faite","")</f>
        <v/>
      </c>
      <c r="T1521" s="349"/>
      <c r="U1521" s="349"/>
      <c r="V1521" s="349"/>
      <c r="W1521" s="351"/>
      <c r="X1521" s="352"/>
      <c r="Y1521" s="353"/>
      <c r="AA1521" s="63"/>
      <c r="AC1521" s="273"/>
    </row>
    <row r="1522" spans="1:29" ht="30" customHeight="1" x14ac:dyDescent="0.25">
      <c r="A1522" s="325">
        <v>1519</v>
      </c>
      <c r="B1522" s="371" t="s">
        <v>1485</v>
      </c>
      <c r="C1522" s="371"/>
      <c r="D1522" s="371"/>
      <c r="E1522" s="325" t="s">
        <v>3510</v>
      </c>
      <c r="F1522" s="372" t="s">
        <v>5689</v>
      </c>
      <c r="G1522" s="431" t="s">
        <v>1536</v>
      </c>
      <c r="H1522" s="349" t="s">
        <v>1537</v>
      </c>
      <c r="I1522" s="349" t="s">
        <v>1521</v>
      </c>
      <c r="J1522" s="349" t="s">
        <v>46</v>
      </c>
      <c r="K1522" s="461"/>
      <c r="L1522" s="462"/>
      <c r="M1522" s="38" t="s">
        <v>5729</v>
      </c>
      <c r="N1522" s="615" t="s">
        <v>1985</v>
      </c>
      <c r="O1522" s="273" t="s">
        <v>2579</v>
      </c>
      <c r="P1522" s="346" t="s">
        <v>4692</v>
      </c>
      <c r="Q1522" s="347"/>
      <c r="R1522" s="53"/>
      <c r="S1522" s="348" t="str">
        <f>IF(OR(TAB_DJD2_FELIN[[#This Row],[Décision DGA]]="OK",TAB_DJD2_FELIN[[#This Row],[Décision DGA]]="AVPE"),"Réponse faite","")</f>
        <v/>
      </c>
      <c r="T1522" s="349"/>
      <c r="U1522" s="349"/>
      <c r="V1522" s="349"/>
      <c r="W1522" s="351"/>
      <c r="X1522" s="352"/>
      <c r="Y1522" s="353"/>
      <c r="AA1522" s="63"/>
      <c r="AC1522" s="273"/>
    </row>
    <row r="1523" spans="1:29" ht="30" customHeight="1" x14ac:dyDescent="0.25">
      <c r="A1523" s="325">
        <v>1520</v>
      </c>
      <c r="B1523" s="371" t="s">
        <v>1485</v>
      </c>
      <c r="C1523" s="371"/>
      <c r="D1523" s="371"/>
      <c r="E1523" s="325" t="s">
        <v>3510</v>
      </c>
      <c r="F1523" s="372" t="s">
        <v>5689</v>
      </c>
      <c r="G1523" s="431" t="s">
        <v>1538</v>
      </c>
      <c r="H1523" s="349" t="s">
        <v>564</v>
      </c>
      <c r="I1523" s="349" t="s">
        <v>1521</v>
      </c>
      <c r="J1523" s="349" t="s">
        <v>121</v>
      </c>
      <c r="K1523" s="461"/>
      <c r="L1523" s="462"/>
      <c r="M1523" s="38" t="s">
        <v>5729</v>
      </c>
      <c r="N1523" s="615" t="s">
        <v>1985</v>
      </c>
      <c r="O1523" s="273" t="s">
        <v>2580</v>
      </c>
      <c r="P1523" s="346" t="s">
        <v>4692</v>
      </c>
      <c r="Q1523" s="347"/>
      <c r="R1523" s="53"/>
      <c r="S1523" s="348" t="str">
        <f>IF(OR(TAB_DJD2_FELIN[[#This Row],[Décision DGA]]="OK",TAB_DJD2_FELIN[[#This Row],[Décision DGA]]="AVPE"),"Réponse faite","")</f>
        <v/>
      </c>
      <c r="T1523" s="349"/>
      <c r="U1523" s="349"/>
      <c r="V1523" s="349"/>
      <c r="W1523" s="351"/>
      <c r="X1523" s="352"/>
      <c r="Y1523" s="353"/>
      <c r="AA1523" s="63"/>
      <c r="AC1523" s="273"/>
    </row>
    <row r="1524" spans="1:29" ht="30" customHeight="1" x14ac:dyDescent="0.25">
      <c r="A1524" s="325">
        <v>1521</v>
      </c>
      <c r="B1524" s="371" t="s">
        <v>1485</v>
      </c>
      <c r="C1524" s="371"/>
      <c r="D1524" s="371"/>
      <c r="E1524" s="325" t="s">
        <v>3510</v>
      </c>
      <c r="F1524" s="372" t="s">
        <v>5689</v>
      </c>
      <c r="G1524" s="431" t="s">
        <v>1539</v>
      </c>
      <c r="H1524" s="550" t="s">
        <v>1540</v>
      </c>
      <c r="I1524" s="349" t="s">
        <v>1521</v>
      </c>
      <c r="J1524" s="349" t="s">
        <v>19</v>
      </c>
      <c r="K1524" s="461"/>
      <c r="L1524" s="462"/>
      <c r="M1524" s="38" t="s">
        <v>5729</v>
      </c>
      <c r="N1524" s="615" t="s">
        <v>1985</v>
      </c>
      <c r="O1524" s="273" t="s">
        <v>2581</v>
      </c>
      <c r="P1524" s="346" t="s">
        <v>4692</v>
      </c>
      <c r="Q1524" s="347"/>
      <c r="R1524" s="53"/>
      <c r="S1524" s="348" t="str">
        <f>IF(OR(TAB_DJD2_FELIN[[#This Row],[Décision DGA]]="OK",TAB_DJD2_FELIN[[#This Row],[Décision DGA]]="AVPE"),"Réponse faite","")</f>
        <v/>
      </c>
      <c r="T1524" s="349"/>
      <c r="U1524" s="349"/>
      <c r="V1524" s="349"/>
      <c r="W1524" s="351"/>
      <c r="X1524" s="352"/>
      <c r="Y1524" s="353"/>
      <c r="AA1524" s="63"/>
      <c r="AC1524" s="273"/>
    </row>
    <row r="1525" spans="1:29" ht="30" customHeight="1" x14ac:dyDescent="0.25">
      <c r="A1525" s="325">
        <v>1522</v>
      </c>
      <c r="B1525" s="371" t="s">
        <v>1485</v>
      </c>
      <c r="C1525" s="371"/>
      <c r="D1525" s="371"/>
      <c r="E1525" s="325" t="s">
        <v>3510</v>
      </c>
      <c r="F1525" s="372" t="s">
        <v>5689</v>
      </c>
      <c r="G1525" s="431" t="s">
        <v>1541</v>
      </c>
      <c r="H1525" s="349" t="s">
        <v>1542</v>
      </c>
      <c r="I1525" s="349" t="s">
        <v>1521</v>
      </c>
      <c r="J1525" s="349" t="s">
        <v>19</v>
      </c>
      <c r="K1525" s="461"/>
      <c r="L1525" s="462"/>
      <c r="M1525" s="38" t="s">
        <v>5729</v>
      </c>
      <c r="N1525" s="615" t="s">
        <v>1985</v>
      </c>
      <c r="O1525" s="273" t="s">
        <v>2582</v>
      </c>
      <c r="P1525" s="346" t="s">
        <v>4692</v>
      </c>
      <c r="Q1525" s="347"/>
      <c r="R1525" s="53"/>
      <c r="S1525" s="348" t="str">
        <f>IF(OR(TAB_DJD2_FELIN[[#This Row],[Décision DGA]]="OK",TAB_DJD2_FELIN[[#This Row],[Décision DGA]]="AVPE"),"Réponse faite","")</f>
        <v/>
      </c>
      <c r="T1525" s="349"/>
      <c r="U1525" s="349"/>
      <c r="V1525" s="349"/>
      <c r="W1525" s="351"/>
      <c r="X1525" s="352"/>
      <c r="Y1525" s="353"/>
      <c r="AA1525" s="63"/>
      <c r="AC1525" s="273"/>
    </row>
    <row r="1526" spans="1:29" ht="30" customHeight="1" x14ac:dyDescent="0.25">
      <c r="A1526" s="325">
        <v>1523</v>
      </c>
      <c r="B1526" s="371" t="s">
        <v>1485</v>
      </c>
      <c r="C1526" s="371"/>
      <c r="D1526" s="371"/>
      <c r="E1526" s="325" t="s">
        <v>3510</v>
      </c>
      <c r="F1526" s="372" t="s">
        <v>5689</v>
      </c>
      <c r="G1526" s="431" t="s">
        <v>1543</v>
      </c>
      <c r="H1526" s="550" t="s">
        <v>1544</v>
      </c>
      <c r="I1526" s="349" t="s">
        <v>1521</v>
      </c>
      <c r="J1526" s="349" t="s">
        <v>19</v>
      </c>
      <c r="K1526" s="461"/>
      <c r="L1526" s="462"/>
      <c r="M1526" s="38" t="s">
        <v>5729</v>
      </c>
      <c r="N1526" s="615" t="s">
        <v>1985</v>
      </c>
      <c r="O1526" s="273" t="s">
        <v>2583</v>
      </c>
      <c r="P1526" s="346" t="s">
        <v>4692</v>
      </c>
      <c r="Q1526" s="347"/>
      <c r="R1526" s="53"/>
      <c r="S1526" s="348" t="str">
        <f>IF(OR(TAB_DJD2_FELIN[[#This Row],[Décision DGA]]="OK",TAB_DJD2_FELIN[[#This Row],[Décision DGA]]="AVPE"),"Réponse faite","")</f>
        <v/>
      </c>
      <c r="T1526" s="349"/>
      <c r="U1526" s="349"/>
      <c r="V1526" s="349"/>
      <c r="W1526" s="351"/>
      <c r="X1526" s="352"/>
      <c r="Y1526" s="353"/>
      <c r="AA1526" s="63"/>
      <c r="AC1526" s="273"/>
    </row>
    <row r="1527" spans="1:29" ht="15" customHeight="1" x14ac:dyDescent="0.25">
      <c r="A1527" s="325">
        <v>1524</v>
      </c>
      <c r="B1527" s="371"/>
      <c r="C1527" s="371" t="s">
        <v>1485</v>
      </c>
      <c r="D1527" s="371"/>
      <c r="E1527" s="325" t="s">
        <v>3510</v>
      </c>
      <c r="F1527" s="77" t="s">
        <v>5690</v>
      </c>
      <c r="G1527" s="616" t="s">
        <v>561</v>
      </c>
      <c r="H1527" s="359" t="s">
        <v>1423</v>
      </c>
      <c r="I1527" s="359">
        <v>4</v>
      </c>
      <c r="J1527" s="295" t="s">
        <v>19</v>
      </c>
      <c r="K1527" s="295"/>
      <c r="L1527" s="295"/>
      <c r="M1527" s="38" t="s">
        <v>5729</v>
      </c>
      <c r="N1527" s="615" t="s">
        <v>1979</v>
      </c>
      <c r="O1527" s="273" t="s">
        <v>2840</v>
      </c>
      <c r="P1527" s="363" t="s">
        <v>4692</v>
      </c>
      <c r="Q1527" s="363"/>
      <c r="R1527" s="90"/>
      <c r="S1527" s="348" t="str">
        <f>IF(OR(TAB_DJD2_FELIN[[#This Row],[Décision DGA]]="OK",TAB_DJD2_FELIN[[#This Row],[Décision DGA]]="AVPE"),"Réponse faite","")</f>
        <v/>
      </c>
      <c r="T1527" s="359"/>
      <c r="U1527" s="359"/>
      <c r="V1527" s="359"/>
      <c r="W1527" s="364"/>
      <c r="X1527" s="365"/>
      <c r="Y1527" s="366"/>
      <c r="AA1527" s="63"/>
      <c r="AC1527" s="273"/>
    </row>
    <row r="1528" spans="1:29" ht="38.25" customHeight="1" x14ac:dyDescent="0.25">
      <c r="A1528" s="325">
        <v>1525</v>
      </c>
      <c r="B1528" s="371"/>
      <c r="C1528" s="371" t="s">
        <v>1485</v>
      </c>
      <c r="D1528" s="371"/>
      <c r="E1528" s="325" t="s">
        <v>3510</v>
      </c>
      <c r="F1528" s="77" t="s">
        <v>5690</v>
      </c>
      <c r="G1528" s="616" t="s">
        <v>562</v>
      </c>
      <c r="H1528" s="359">
        <v>3</v>
      </c>
      <c r="I1528" s="359">
        <v>6</v>
      </c>
      <c r="J1528" s="295" t="s">
        <v>19</v>
      </c>
      <c r="K1528" s="295"/>
      <c r="L1528" s="295"/>
      <c r="M1528" s="38" t="s">
        <v>5729</v>
      </c>
      <c r="N1528" s="615" t="s">
        <v>1985</v>
      </c>
      <c r="O1528" s="273" t="s">
        <v>2841</v>
      </c>
      <c r="P1528" s="363" t="s">
        <v>4692</v>
      </c>
      <c r="Q1528" s="363"/>
      <c r="R1528" s="90"/>
      <c r="S1528" s="348" t="str">
        <f>IF(OR(TAB_DJD2_FELIN[[#This Row],[Décision DGA]]="OK",TAB_DJD2_FELIN[[#This Row],[Décision DGA]]="AVPE"),"Réponse faite","")</f>
        <v/>
      </c>
      <c r="T1528" s="359"/>
      <c r="U1528" s="359"/>
      <c r="V1528" s="359"/>
      <c r="W1528" s="364"/>
      <c r="X1528" s="365"/>
      <c r="Y1528" s="366"/>
      <c r="AA1528" s="63"/>
      <c r="AC1528" s="273"/>
    </row>
    <row r="1529" spans="1:29" ht="75" customHeight="1" x14ac:dyDescent="0.25">
      <c r="A1529" s="325">
        <v>1526</v>
      </c>
      <c r="B1529" s="371"/>
      <c r="C1529" s="371" t="s">
        <v>1485</v>
      </c>
      <c r="D1529" s="371"/>
      <c r="E1529" s="325" t="s">
        <v>3510</v>
      </c>
      <c r="F1529" s="77" t="s">
        <v>5690</v>
      </c>
      <c r="G1529" s="616" t="s">
        <v>563</v>
      </c>
      <c r="H1529" s="399">
        <v>4</v>
      </c>
      <c r="I1529" s="399">
        <v>7</v>
      </c>
      <c r="J1529" s="399" t="s">
        <v>19</v>
      </c>
      <c r="K1529" s="484"/>
      <c r="L1529" s="484"/>
      <c r="M1529" s="38" t="s">
        <v>5729</v>
      </c>
      <c r="N1529" s="615" t="s">
        <v>1979</v>
      </c>
      <c r="O1529" s="273" t="s">
        <v>2842</v>
      </c>
      <c r="P1529" s="346" t="s">
        <v>4692</v>
      </c>
      <c r="Q1529" s="347"/>
      <c r="R1529" s="53"/>
      <c r="S1529" s="348" t="str">
        <f>IF(OR(TAB_DJD2_FELIN[[#This Row],[Décision DGA]]="OK",TAB_DJD2_FELIN[[#This Row],[Décision DGA]]="AVPE"),"Réponse faite","")</f>
        <v/>
      </c>
      <c r="T1529" s="349"/>
      <c r="U1529" s="349"/>
      <c r="V1529" s="349"/>
      <c r="W1529" s="351"/>
      <c r="X1529" s="352"/>
      <c r="Y1529" s="353"/>
      <c r="AA1529" s="63"/>
      <c r="AC1529" s="273"/>
    </row>
    <row r="1530" spans="1:29" ht="15" customHeight="1" x14ac:dyDescent="0.25">
      <c r="A1530" s="325">
        <v>1527</v>
      </c>
      <c r="B1530" s="371"/>
      <c r="C1530" s="371" t="s">
        <v>1485</v>
      </c>
      <c r="D1530" s="371"/>
      <c r="E1530" s="325" t="s">
        <v>3510</v>
      </c>
      <c r="F1530" s="77" t="s">
        <v>5690</v>
      </c>
      <c r="G1530" s="616" t="s">
        <v>565</v>
      </c>
      <c r="H1530" s="460">
        <v>4.0999999999999996</v>
      </c>
      <c r="I1530" s="460">
        <v>7</v>
      </c>
      <c r="J1530" s="460" t="s">
        <v>19</v>
      </c>
      <c r="K1530" s="461"/>
      <c r="L1530" s="462"/>
      <c r="M1530" s="38" t="s">
        <v>5729</v>
      </c>
      <c r="N1530" s="615" t="s">
        <v>1985</v>
      </c>
      <c r="O1530" s="273" t="s">
        <v>2843</v>
      </c>
      <c r="P1530" s="346" t="s">
        <v>4692</v>
      </c>
      <c r="Q1530" s="347"/>
      <c r="R1530" s="53"/>
      <c r="S1530" s="348" t="str">
        <f>IF(OR(TAB_DJD2_FELIN[[#This Row],[Décision DGA]]="OK",TAB_DJD2_FELIN[[#This Row],[Décision DGA]]="AVPE"),"Réponse faite","")</f>
        <v/>
      </c>
      <c r="T1530" s="349"/>
      <c r="U1530" s="349"/>
      <c r="V1530" s="349"/>
      <c r="W1530" s="351"/>
      <c r="X1530" s="352"/>
      <c r="Y1530" s="353"/>
      <c r="AA1530" s="63"/>
      <c r="AC1530" s="273"/>
    </row>
    <row r="1531" spans="1:29" ht="24" customHeight="1" x14ac:dyDescent="0.25">
      <c r="A1531" s="325">
        <v>1528</v>
      </c>
      <c r="B1531" s="371"/>
      <c r="C1531" s="371" t="s">
        <v>1485</v>
      </c>
      <c r="D1531" s="371"/>
      <c r="E1531" s="325" t="s">
        <v>3510</v>
      </c>
      <c r="F1531" s="77" t="s">
        <v>5690</v>
      </c>
      <c r="G1531" s="616" t="s">
        <v>566</v>
      </c>
      <c r="H1531" s="349">
        <v>4.0999999999999996</v>
      </c>
      <c r="I1531" s="349">
        <v>7</v>
      </c>
      <c r="J1531" s="349" t="s">
        <v>19</v>
      </c>
      <c r="K1531" s="461"/>
      <c r="L1531" s="462"/>
      <c r="M1531" s="38" t="s">
        <v>5729</v>
      </c>
      <c r="N1531" s="615" t="s">
        <v>1985</v>
      </c>
      <c r="O1531" s="273" t="s">
        <v>2843</v>
      </c>
      <c r="P1531" s="346" t="s">
        <v>4692</v>
      </c>
      <c r="Q1531" s="347"/>
      <c r="R1531" s="53"/>
      <c r="S1531" s="348" t="str">
        <f>IF(OR(TAB_DJD2_FELIN[[#This Row],[Décision DGA]]="OK",TAB_DJD2_FELIN[[#This Row],[Décision DGA]]="AVPE"),"Réponse faite","")</f>
        <v/>
      </c>
      <c r="T1531" s="349"/>
      <c r="U1531" s="349"/>
      <c r="V1531" s="349"/>
      <c r="W1531" s="351"/>
      <c r="X1531" s="352"/>
      <c r="Y1531" s="353"/>
      <c r="AA1531" s="63"/>
      <c r="AC1531" s="273"/>
    </row>
    <row r="1532" spans="1:29" ht="24" customHeight="1" x14ac:dyDescent="0.25">
      <c r="A1532" s="325">
        <v>1529</v>
      </c>
      <c r="B1532" s="371"/>
      <c r="C1532" s="371" t="s">
        <v>1485</v>
      </c>
      <c r="D1532" s="371"/>
      <c r="E1532" s="325" t="s">
        <v>3510</v>
      </c>
      <c r="F1532" s="77" t="s">
        <v>5690</v>
      </c>
      <c r="G1532" s="616" t="s">
        <v>567</v>
      </c>
      <c r="H1532" s="349">
        <v>4.0999999999999996</v>
      </c>
      <c r="I1532" s="349">
        <v>7</v>
      </c>
      <c r="J1532" s="349" t="s">
        <v>121</v>
      </c>
      <c r="K1532" s="461"/>
      <c r="L1532" s="462"/>
      <c r="M1532" s="38" t="s">
        <v>5729</v>
      </c>
      <c r="N1532" s="615" t="s">
        <v>1985</v>
      </c>
      <c r="O1532" s="273"/>
      <c r="P1532" s="363" t="s">
        <v>4456</v>
      </c>
      <c r="Q1532" s="363"/>
      <c r="R1532" s="90" t="s">
        <v>4691</v>
      </c>
      <c r="S1532" s="348" t="str">
        <f>IF(OR(TAB_DJD2_FELIN[[#This Row],[Décision DGA]]="OK",TAB_DJD2_FELIN[[#This Row],[Décision DGA]]="AVPE"),"Réponse faite","")</f>
        <v/>
      </c>
      <c r="T1532" s="359"/>
      <c r="U1532" s="359"/>
      <c r="V1532" s="359"/>
      <c r="W1532" s="364"/>
      <c r="X1532" s="365"/>
      <c r="Y1532" s="366"/>
      <c r="AA1532" s="63"/>
      <c r="AC1532" s="273"/>
    </row>
    <row r="1533" spans="1:29" ht="24" customHeight="1" x14ac:dyDescent="0.25">
      <c r="A1533" s="325">
        <v>1530</v>
      </c>
      <c r="B1533" s="371"/>
      <c r="C1533" s="371" t="s">
        <v>1485</v>
      </c>
      <c r="D1533" s="371"/>
      <c r="E1533" s="325" t="s">
        <v>3510</v>
      </c>
      <c r="F1533" s="77" t="s">
        <v>5690</v>
      </c>
      <c r="G1533" s="616" t="s">
        <v>1545</v>
      </c>
      <c r="H1533" s="349">
        <v>6.2</v>
      </c>
      <c r="I1533" s="349">
        <v>9</v>
      </c>
      <c r="J1533" s="349" t="s">
        <v>121</v>
      </c>
      <c r="K1533" s="461"/>
      <c r="L1533" s="462"/>
      <c r="M1533" s="38" t="s">
        <v>5729</v>
      </c>
      <c r="N1533" s="615" t="s">
        <v>1985</v>
      </c>
      <c r="O1533" s="273" t="s">
        <v>2844</v>
      </c>
      <c r="P1533" s="346" t="s">
        <v>4692</v>
      </c>
      <c r="Q1533" s="347"/>
      <c r="R1533" s="53"/>
      <c r="S1533" s="348" t="str">
        <f>IF(OR(TAB_DJD2_FELIN[[#This Row],[Décision DGA]]="OK",TAB_DJD2_FELIN[[#This Row],[Décision DGA]]="AVPE"),"Réponse faite","")</f>
        <v/>
      </c>
      <c r="T1533" s="349"/>
      <c r="U1533" s="349"/>
      <c r="V1533" s="349"/>
      <c r="W1533" s="351"/>
      <c r="X1533" s="352"/>
      <c r="Y1533" s="353"/>
      <c r="AA1533" s="63"/>
      <c r="AC1533" s="273"/>
    </row>
    <row r="1534" spans="1:29" ht="36" customHeight="1" x14ac:dyDescent="0.25">
      <c r="A1534" s="325">
        <v>1531</v>
      </c>
      <c r="B1534" s="371"/>
      <c r="C1534" s="371" t="s">
        <v>1485</v>
      </c>
      <c r="D1534" s="371"/>
      <c r="E1534" s="325" t="s">
        <v>3510</v>
      </c>
      <c r="F1534" s="77" t="s">
        <v>5690</v>
      </c>
      <c r="G1534" s="616" t="s">
        <v>1546</v>
      </c>
      <c r="H1534" s="349">
        <v>6.2</v>
      </c>
      <c r="I1534" s="349">
        <v>9</v>
      </c>
      <c r="J1534" s="349" t="s">
        <v>121</v>
      </c>
      <c r="K1534" s="461"/>
      <c r="L1534" s="462"/>
      <c r="M1534" s="38" t="s">
        <v>5729</v>
      </c>
      <c r="N1534" s="615" t="s">
        <v>1985</v>
      </c>
      <c r="O1534" s="273" t="s">
        <v>2845</v>
      </c>
      <c r="P1534" s="346" t="s">
        <v>4692</v>
      </c>
      <c r="Q1534" s="347"/>
      <c r="R1534" s="53"/>
      <c r="S1534" s="348" t="str">
        <f>IF(OR(TAB_DJD2_FELIN[[#This Row],[Décision DGA]]="OK",TAB_DJD2_FELIN[[#This Row],[Décision DGA]]="AVPE"),"Réponse faite","")</f>
        <v/>
      </c>
      <c r="T1534" s="349"/>
      <c r="U1534" s="349"/>
      <c r="V1534" s="349"/>
      <c r="W1534" s="351"/>
      <c r="X1534" s="352"/>
      <c r="Y1534" s="353"/>
      <c r="AA1534" s="63"/>
      <c r="AC1534" s="273"/>
    </row>
    <row r="1535" spans="1:29" ht="24" customHeight="1" x14ac:dyDescent="0.25">
      <c r="A1535" s="325">
        <v>1532</v>
      </c>
      <c r="B1535" s="371"/>
      <c r="C1535" s="371" t="s">
        <v>1485</v>
      </c>
      <c r="D1535" s="371"/>
      <c r="E1535" s="325" t="s">
        <v>3510</v>
      </c>
      <c r="F1535" s="77" t="s">
        <v>5690</v>
      </c>
      <c r="G1535" s="616" t="s">
        <v>1547</v>
      </c>
      <c r="H1535" s="349">
        <v>6.2</v>
      </c>
      <c r="I1535" s="349">
        <v>10</v>
      </c>
      <c r="J1535" s="349" t="s">
        <v>121</v>
      </c>
      <c r="K1535" s="461"/>
      <c r="L1535" s="462"/>
      <c r="M1535" s="38" t="s">
        <v>5729</v>
      </c>
      <c r="N1535" s="615" t="s">
        <v>1985</v>
      </c>
      <c r="O1535" s="273" t="s">
        <v>2846</v>
      </c>
      <c r="P1535" s="346" t="s">
        <v>4692</v>
      </c>
      <c r="Q1535" s="347"/>
      <c r="R1535" s="53"/>
      <c r="S1535" s="348" t="str">
        <f>IF(OR(TAB_DJD2_FELIN[[#This Row],[Décision DGA]]="OK",TAB_DJD2_FELIN[[#This Row],[Décision DGA]]="AVPE"),"Réponse faite","")</f>
        <v/>
      </c>
      <c r="T1535" s="349"/>
      <c r="U1535" s="349"/>
      <c r="V1535" s="349"/>
      <c r="W1535" s="351"/>
      <c r="X1535" s="352"/>
      <c r="Y1535" s="353"/>
      <c r="AA1535" s="63"/>
      <c r="AC1535" s="273"/>
    </row>
    <row r="1536" spans="1:29" ht="24" customHeight="1" x14ac:dyDescent="0.25">
      <c r="A1536" s="325">
        <v>1533</v>
      </c>
      <c r="B1536" s="371"/>
      <c r="C1536" s="371" t="s">
        <v>1485</v>
      </c>
      <c r="D1536" s="371"/>
      <c r="E1536" s="325" t="s">
        <v>3510</v>
      </c>
      <c r="F1536" s="77" t="s">
        <v>5690</v>
      </c>
      <c r="G1536" s="616" t="s">
        <v>1548</v>
      </c>
      <c r="H1536" s="349">
        <v>6.2</v>
      </c>
      <c r="I1536" s="349">
        <v>10</v>
      </c>
      <c r="J1536" s="349" t="s">
        <v>121</v>
      </c>
      <c r="K1536" s="461"/>
      <c r="L1536" s="462"/>
      <c r="M1536" s="38" t="s">
        <v>5729</v>
      </c>
      <c r="N1536" s="615" t="s">
        <v>1985</v>
      </c>
      <c r="O1536" s="273" t="s">
        <v>2847</v>
      </c>
      <c r="P1536" s="346" t="s">
        <v>4692</v>
      </c>
      <c r="Q1536" s="347"/>
      <c r="R1536" s="53"/>
      <c r="S1536" s="348" t="str">
        <f>IF(OR(TAB_DJD2_FELIN[[#This Row],[Décision DGA]]="OK",TAB_DJD2_FELIN[[#This Row],[Décision DGA]]="AVPE"),"Réponse faite","")</f>
        <v/>
      </c>
      <c r="T1536" s="349"/>
      <c r="U1536" s="349"/>
      <c r="V1536" s="349"/>
      <c r="W1536" s="351"/>
      <c r="X1536" s="352"/>
      <c r="Y1536" s="353"/>
      <c r="AA1536" s="63"/>
      <c r="AC1536" s="273"/>
    </row>
    <row r="1537" spans="1:29" ht="15" customHeight="1" x14ac:dyDescent="0.25">
      <c r="A1537" s="325">
        <v>1534</v>
      </c>
      <c r="B1537" s="371"/>
      <c r="C1537" s="371" t="s">
        <v>1485</v>
      </c>
      <c r="D1537" s="371"/>
      <c r="E1537" s="325" t="s">
        <v>3510</v>
      </c>
      <c r="F1537" s="77" t="s">
        <v>5690</v>
      </c>
      <c r="G1537" s="616" t="s">
        <v>1549</v>
      </c>
      <c r="H1537" s="349">
        <v>6.3</v>
      </c>
      <c r="I1537" s="349">
        <v>11</v>
      </c>
      <c r="J1537" s="349" t="s">
        <v>1550</v>
      </c>
      <c r="K1537" s="461"/>
      <c r="L1537" s="462"/>
      <c r="M1537" s="38" t="s">
        <v>5729</v>
      </c>
      <c r="N1537" s="615" t="s">
        <v>1985</v>
      </c>
      <c r="O1537" s="273" t="s">
        <v>2848</v>
      </c>
      <c r="P1537" s="346" t="s">
        <v>4692</v>
      </c>
      <c r="Q1537" s="347"/>
      <c r="R1537" s="53"/>
      <c r="S1537" s="348" t="str">
        <f>IF(OR(TAB_DJD2_FELIN[[#This Row],[Décision DGA]]="OK",TAB_DJD2_FELIN[[#This Row],[Décision DGA]]="AVPE"),"Réponse faite","")</f>
        <v/>
      </c>
      <c r="T1537" s="349"/>
      <c r="U1537" s="349"/>
      <c r="V1537" s="349"/>
      <c r="W1537" s="351"/>
      <c r="X1537" s="352"/>
      <c r="Y1537" s="353"/>
      <c r="AA1537" s="63"/>
      <c r="AC1537" s="273"/>
    </row>
    <row r="1538" spans="1:29" ht="25.5" customHeight="1" x14ac:dyDescent="0.25">
      <c r="A1538" s="325">
        <v>1535</v>
      </c>
      <c r="B1538" s="371"/>
      <c r="C1538" s="371" t="s">
        <v>1485</v>
      </c>
      <c r="D1538" s="371"/>
      <c r="E1538" s="325" t="s">
        <v>3510</v>
      </c>
      <c r="F1538" s="77" t="s">
        <v>5690</v>
      </c>
      <c r="G1538" s="616" t="s">
        <v>1551</v>
      </c>
      <c r="H1538" s="349">
        <v>7.1</v>
      </c>
      <c r="I1538" s="349">
        <v>12</v>
      </c>
      <c r="J1538" s="349" t="s">
        <v>46</v>
      </c>
      <c r="K1538" s="357"/>
      <c r="L1538" s="357"/>
      <c r="M1538" s="38" t="s">
        <v>5729</v>
      </c>
      <c r="N1538" s="615" t="s">
        <v>1985</v>
      </c>
      <c r="O1538" s="273" t="s">
        <v>2849</v>
      </c>
      <c r="P1538" s="346" t="s">
        <v>4692</v>
      </c>
      <c r="Q1538" s="347"/>
      <c r="R1538" s="53"/>
      <c r="S1538" s="348" t="str">
        <f>IF(OR(TAB_DJD2_FELIN[[#This Row],[Décision DGA]]="OK",TAB_DJD2_FELIN[[#This Row],[Décision DGA]]="AVPE"),"Réponse faite","")</f>
        <v/>
      </c>
      <c r="T1538" s="349"/>
      <c r="U1538" s="349"/>
      <c r="V1538" s="349"/>
      <c r="W1538" s="351"/>
      <c r="X1538" s="352"/>
      <c r="Y1538" s="353"/>
      <c r="AA1538" s="63"/>
      <c r="AC1538" s="273"/>
    </row>
    <row r="1539" spans="1:29" ht="24" customHeight="1" x14ac:dyDescent="0.25">
      <c r="A1539" s="325">
        <v>1536</v>
      </c>
      <c r="B1539" s="371"/>
      <c r="C1539" s="371" t="s">
        <v>1485</v>
      </c>
      <c r="D1539" s="371"/>
      <c r="E1539" s="325" t="s">
        <v>3510</v>
      </c>
      <c r="F1539" s="77" t="s">
        <v>5690</v>
      </c>
      <c r="G1539" s="616" t="s">
        <v>1552</v>
      </c>
      <c r="H1539" s="349">
        <v>7.1</v>
      </c>
      <c r="I1539" s="349">
        <v>12</v>
      </c>
      <c r="J1539" s="349" t="s">
        <v>121</v>
      </c>
      <c r="K1539" s="461"/>
      <c r="L1539" s="462"/>
      <c r="M1539" s="38" t="s">
        <v>5729</v>
      </c>
      <c r="N1539" s="615" t="s">
        <v>1985</v>
      </c>
      <c r="O1539" s="273"/>
      <c r="P1539" s="346" t="s">
        <v>4456</v>
      </c>
      <c r="Q1539" s="347"/>
      <c r="R1539" s="53" t="s">
        <v>4691</v>
      </c>
      <c r="S1539" s="348" t="str">
        <f>IF(OR(TAB_DJD2_FELIN[[#This Row],[Décision DGA]]="OK",TAB_DJD2_FELIN[[#This Row],[Décision DGA]]="AVPE"),"Réponse faite","")</f>
        <v/>
      </c>
      <c r="T1539" s="349"/>
      <c r="U1539" s="349"/>
      <c r="V1539" s="349"/>
      <c r="W1539" s="351"/>
      <c r="X1539" s="352"/>
      <c r="Y1539" s="353"/>
      <c r="AA1539" s="63"/>
      <c r="AC1539" s="273"/>
    </row>
    <row r="1540" spans="1:29" ht="24" customHeight="1" x14ac:dyDescent="0.25">
      <c r="A1540" s="325">
        <v>1537</v>
      </c>
      <c r="B1540" s="371"/>
      <c r="C1540" s="371" t="s">
        <v>1485</v>
      </c>
      <c r="D1540" s="371"/>
      <c r="E1540" s="325" t="s">
        <v>3510</v>
      </c>
      <c r="F1540" s="77" t="s">
        <v>5690</v>
      </c>
      <c r="G1540" s="616" t="s">
        <v>1553</v>
      </c>
      <c r="H1540" s="349">
        <v>7.1</v>
      </c>
      <c r="I1540" s="349">
        <v>12</v>
      </c>
      <c r="J1540" s="349" t="s">
        <v>121</v>
      </c>
      <c r="K1540" s="461"/>
      <c r="L1540" s="462"/>
      <c r="M1540" s="38" t="s">
        <v>5729</v>
      </c>
      <c r="N1540" s="615" t="s">
        <v>1985</v>
      </c>
      <c r="O1540" s="273" t="s">
        <v>2850</v>
      </c>
      <c r="P1540" s="346" t="s">
        <v>4692</v>
      </c>
      <c r="Q1540" s="347"/>
      <c r="R1540" s="53"/>
      <c r="S1540" s="348" t="str">
        <f>IF(OR(TAB_DJD2_FELIN[[#This Row],[Décision DGA]]="OK",TAB_DJD2_FELIN[[#This Row],[Décision DGA]]="AVPE"),"Réponse faite","")</f>
        <v/>
      </c>
      <c r="T1540" s="349"/>
      <c r="U1540" s="349"/>
      <c r="V1540" s="349"/>
      <c r="W1540" s="351"/>
      <c r="X1540" s="352"/>
      <c r="Y1540" s="353"/>
      <c r="AA1540" s="63"/>
      <c r="AC1540" s="273"/>
    </row>
    <row r="1541" spans="1:29" ht="24" customHeight="1" x14ac:dyDescent="0.25">
      <c r="A1541" s="325">
        <v>1538</v>
      </c>
      <c r="B1541" s="371"/>
      <c r="C1541" s="371" t="s">
        <v>1485</v>
      </c>
      <c r="D1541" s="371"/>
      <c r="E1541" s="325" t="s">
        <v>3510</v>
      </c>
      <c r="F1541" s="77" t="s">
        <v>5690</v>
      </c>
      <c r="G1541" s="616" t="s">
        <v>1554</v>
      </c>
      <c r="H1541" s="349" t="s">
        <v>1555</v>
      </c>
      <c r="I1541" s="349">
        <v>13</v>
      </c>
      <c r="J1541" s="349" t="s">
        <v>121</v>
      </c>
      <c r="K1541" s="461"/>
      <c r="L1541" s="462"/>
      <c r="M1541" s="38" t="s">
        <v>5729</v>
      </c>
      <c r="N1541" s="615" t="s">
        <v>1985</v>
      </c>
      <c r="O1541" s="273" t="s">
        <v>2851</v>
      </c>
      <c r="P1541" s="346" t="s">
        <v>4692</v>
      </c>
      <c r="Q1541" s="347"/>
      <c r="R1541" s="53"/>
      <c r="S1541" s="348" t="str">
        <f>IF(OR(TAB_DJD2_FELIN[[#This Row],[Décision DGA]]="OK",TAB_DJD2_FELIN[[#This Row],[Décision DGA]]="AVPE"),"Réponse faite","")</f>
        <v/>
      </c>
      <c r="T1541" s="349"/>
      <c r="U1541" s="349"/>
      <c r="V1541" s="349"/>
      <c r="W1541" s="351"/>
      <c r="X1541" s="352"/>
      <c r="Y1541" s="353"/>
      <c r="AA1541" s="63"/>
      <c r="AC1541" s="273"/>
    </row>
    <row r="1542" spans="1:29" ht="24" customHeight="1" x14ac:dyDescent="0.25">
      <c r="A1542" s="325">
        <v>1539</v>
      </c>
      <c r="B1542" s="371"/>
      <c r="C1542" s="371" t="s">
        <v>1485</v>
      </c>
      <c r="D1542" s="371"/>
      <c r="E1542" s="325" t="s">
        <v>3510</v>
      </c>
      <c r="F1542" s="77" t="s">
        <v>5690</v>
      </c>
      <c r="G1542" s="616" t="s">
        <v>1556</v>
      </c>
      <c r="H1542" s="349" t="s">
        <v>1557</v>
      </c>
      <c r="I1542" s="349">
        <v>13</v>
      </c>
      <c r="J1542" s="349" t="s">
        <v>121</v>
      </c>
      <c r="K1542" s="461"/>
      <c r="L1542" s="462"/>
      <c r="M1542" s="38" t="s">
        <v>5729</v>
      </c>
      <c r="N1542" s="615" t="s">
        <v>1985</v>
      </c>
      <c r="O1542" s="273" t="s">
        <v>2852</v>
      </c>
      <c r="P1542" s="346" t="s">
        <v>4692</v>
      </c>
      <c r="Q1542" s="347"/>
      <c r="R1542" s="53"/>
      <c r="S1542" s="348" t="str">
        <f>IF(OR(TAB_DJD2_FELIN[[#This Row],[Décision DGA]]="OK",TAB_DJD2_FELIN[[#This Row],[Décision DGA]]="AVPE"),"Réponse faite","")</f>
        <v/>
      </c>
      <c r="T1542" s="349"/>
      <c r="U1542" s="349"/>
      <c r="V1542" s="349"/>
      <c r="W1542" s="351"/>
      <c r="X1542" s="352"/>
      <c r="Y1542" s="353"/>
      <c r="AA1542" s="63"/>
      <c r="AC1542" s="273"/>
    </row>
    <row r="1543" spans="1:29" ht="48" customHeight="1" x14ac:dyDescent="0.25">
      <c r="A1543" s="325">
        <v>1540</v>
      </c>
      <c r="B1543" s="371"/>
      <c r="C1543" s="371" t="s">
        <v>1485</v>
      </c>
      <c r="D1543" s="371"/>
      <c r="E1543" s="325" t="s">
        <v>3510</v>
      </c>
      <c r="F1543" s="77" t="s">
        <v>5690</v>
      </c>
      <c r="G1543" s="616" t="s">
        <v>1558</v>
      </c>
      <c r="H1543" s="349" t="s">
        <v>1557</v>
      </c>
      <c r="I1543" s="349">
        <v>13</v>
      </c>
      <c r="J1543" s="349" t="s">
        <v>121</v>
      </c>
      <c r="K1543" s="461"/>
      <c r="L1543" s="462"/>
      <c r="M1543" s="38" t="s">
        <v>5729</v>
      </c>
      <c r="N1543" s="615" t="s">
        <v>1985</v>
      </c>
      <c r="O1543" s="273" t="s">
        <v>2853</v>
      </c>
      <c r="P1543" s="346" t="s">
        <v>4692</v>
      </c>
      <c r="Q1543" s="347"/>
      <c r="R1543" s="53"/>
      <c r="S1543" s="348" t="str">
        <f>IF(OR(TAB_DJD2_FELIN[[#This Row],[Décision DGA]]="OK",TAB_DJD2_FELIN[[#This Row],[Décision DGA]]="AVPE"),"Réponse faite","")</f>
        <v/>
      </c>
      <c r="T1543" s="349"/>
      <c r="U1543" s="349"/>
      <c r="V1543" s="349"/>
      <c r="W1543" s="351"/>
      <c r="X1543" s="352"/>
      <c r="Y1543" s="353"/>
      <c r="AA1543" s="63"/>
      <c r="AC1543" s="273"/>
    </row>
    <row r="1544" spans="1:29" ht="72" customHeight="1" x14ac:dyDescent="0.25">
      <c r="A1544" s="325">
        <v>1541</v>
      </c>
      <c r="B1544" s="371"/>
      <c r="C1544" s="371" t="s">
        <v>1485</v>
      </c>
      <c r="D1544" s="371"/>
      <c r="E1544" s="325" t="s">
        <v>3510</v>
      </c>
      <c r="F1544" s="77" t="s">
        <v>5690</v>
      </c>
      <c r="G1544" s="616" t="s">
        <v>1559</v>
      </c>
      <c r="H1544" s="349" t="s">
        <v>1560</v>
      </c>
      <c r="I1544" s="349">
        <v>15</v>
      </c>
      <c r="J1544" s="349" t="s">
        <v>19</v>
      </c>
      <c r="K1544" s="461"/>
      <c r="L1544" s="462"/>
      <c r="M1544" s="38" t="s">
        <v>5729</v>
      </c>
      <c r="N1544" s="615" t="s">
        <v>1985</v>
      </c>
      <c r="O1544" s="273" t="s">
        <v>2854</v>
      </c>
      <c r="P1544" s="346" t="s">
        <v>4692</v>
      </c>
      <c r="Q1544" s="347"/>
      <c r="R1544" s="53"/>
      <c r="S1544" s="348" t="str">
        <f>IF(OR(TAB_DJD2_FELIN[[#This Row],[Décision DGA]]="OK",TAB_DJD2_FELIN[[#This Row],[Décision DGA]]="AVPE"),"Réponse faite","")</f>
        <v/>
      </c>
      <c r="T1544" s="349"/>
      <c r="U1544" s="349"/>
      <c r="V1544" s="349"/>
      <c r="W1544" s="351"/>
      <c r="X1544" s="352"/>
      <c r="Y1544" s="353"/>
      <c r="AA1544" s="63"/>
      <c r="AC1544" s="273"/>
    </row>
    <row r="1545" spans="1:29" ht="24" customHeight="1" x14ac:dyDescent="0.25">
      <c r="A1545" s="325">
        <v>1542</v>
      </c>
      <c r="B1545" s="371"/>
      <c r="C1545" s="371" t="s">
        <v>1485</v>
      </c>
      <c r="D1545" s="371"/>
      <c r="E1545" s="325" t="s">
        <v>3510</v>
      </c>
      <c r="F1545" s="77" t="s">
        <v>5690</v>
      </c>
      <c r="G1545" s="616" t="s">
        <v>1561</v>
      </c>
      <c r="H1545" s="349" t="s">
        <v>1562</v>
      </c>
      <c r="I1545" s="349">
        <v>15</v>
      </c>
      <c r="J1545" s="349" t="s">
        <v>19</v>
      </c>
      <c r="K1545" s="461"/>
      <c r="L1545" s="462"/>
      <c r="M1545" s="38" t="s">
        <v>5729</v>
      </c>
      <c r="N1545" s="615" t="s">
        <v>1985</v>
      </c>
      <c r="O1545" s="273" t="s">
        <v>2854</v>
      </c>
      <c r="P1545" s="346" t="s">
        <v>4692</v>
      </c>
      <c r="Q1545" s="347"/>
      <c r="R1545" s="53"/>
      <c r="S1545" s="348" t="str">
        <f>IF(OR(TAB_DJD2_FELIN[[#This Row],[Décision DGA]]="OK",TAB_DJD2_FELIN[[#This Row],[Décision DGA]]="AVPE"),"Réponse faite","")</f>
        <v/>
      </c>
      <c r="T1545" s="349"/>
      <c r="U1545" s="349"/>
      <c r="V1545" s="349"/>
      <c r="W1545" s="351"/>
      <c r="X1545" s="352"/>
      <c r="Y1545" s="353"/>
      <c r="AA1545" s="63"/>
      <c r="AC1545" s="273"/>
    </row>
    <row r="1546" spans="1:29" ht="15" customHeight="1" x14ac:dyDescent="0.25">
      <c r="A1546" s="325">
        <v>1543</v>
      </c>
      <c r="B1546" s="371"/>
      <c r="C1546" s="371" t="s">
        <v>1485</v>
      </c>
      <c r="D1546" s="371"/>
      <c r="E1546" s="325" t="s">
        <v>3510</v>
      </c>
      <c r="F1546" s="77" t="s">
        <v>5690</v>
      </c>
      <c r="G1546" s="616" t="s">
        <v>1563</v>
      </c>
      <c r="H1546" s="550">
        <v>7.4</v>
      </c>
      <c r="I1546" s="349">
        <v>15</v>
      </c>
      <c r="J1546" s="349" t="s">
        <v>46</v>
      </c>
      <c r="K1546" s="461"/>
      <c r="L1546" s="462"/>
      <c r="M1546" s="38" t="s">
        <v>5729</v>
      </c>
      <c r="N1546" s="615" t="s">
        <v>1985</v>
      </c>
      <c r="O1546" s="273" t="s">
        <v>2855</v>
      </c>
      <c r="P1546" s="346" t="s">
        <v>4692</v>
      </c>
      <c r="Q1546" s="347"/>
      <c r="R1546" s="53"/>
      <c r="S1546" s="348" t="str">
        <f>IF(OR(TAB_DJD2_FELIN[[#This Row],[Décision DGA]]="OK",TAB_DJD2_FELIN[[#This Row],[Décision DGA]]="AVPE"),"Réponse faite","")</f>
        <v/>
      </c>
      <c r="T1546" s="349"/>
      <c r="U1546" s="349"/>
      <c r="V1546" s="349"/>
      <c r="W1546" s="351"/>
      <c r="X1546" s="352"/>
      <c r="Y1546" s="353"/>
      <c r="AA1546" s="63"/>
      <c r="AC1546" s="273"/>
    </row>
    <row r="1547" spans="1:29" ht="24" customHeight="1" x14ac:dyDescent="0.25">
      <c r="A1547" s="325">
        <v>1544</v>
      </c>
      <c r="B1547" s="371"/>
      <c r="C1547" s="371" t="s">
        <v>1485</v>
      </c>
      <c r="D1547" s="371"/>
      <c r="E1547" s="325" t="s">
        <v>3510</v>
      </c>
      <c r="F1547" s="77" t="s">
        <v>5690</v>
      </c>
      <c r="G1547" s="616" t="s">
        <v>1564</v>
      </c>
      <c r="H1547" s="349" t="s">
        <v>1565</v>
      </c>
      <c r="I1547" s="349">
        <v>16</v>
      </c>
      <c r="J1547" s="349" t="s">
        <v>46</v>
      </c>
      <c r="K1547" s="461"/>
      <c r="L1547" s="462"/>
      <c r="M1547" s="38" t="s">
        <v>5729</v>
      </c>
      <c r="N1547" s="615" t="s">
        <v>1985</v>
      </c>
      <c r="O1547" s="273" t="s">
        <v>2856</v>
      </c>
      <c r="P1547" s="346" t="s">
        <v>4692</v>
      </c>
      <c r="Q1547" s="347"/>
      <c r="R1547" s="53"/>
      <c r="S1547" s="348" t="str">
        <f>IF(OR(TAB_DJD2_FELIN[[#This Row],[Décision DGA]]="OK",TAB_DJD2_FELIN[[#This Row],[Décision DGA]]="AVPE"),"Réponse faite","")</f>
        <v/>
      </c>
      <c r="T1547" s="349"/>
      <c r="U1547" s="349"/>
      <c r="V1547" s="349"/>
      <c r="W1547" s="351"/>
      <c r="X1547" s="352"/>
      <c r="Y1547" s="353"/>
      <c r="AA1547" s="63"/>
      <c r="AC1547" s="273"/>
    </row>
    <row r="1548" spans="1:29" ht="15" customHeight="1" x14ac:dyDescent="0.25">
      <c r="A1548" s="325">
        <v>1545</v>
      </c>
      <c r="B1548" s="371"/>
      <c r="C1548" s="371" t="s">
        <v>1485</v>
      </c>
      <c r="D1548" s="371"/>
      <c r="E1548" s="325" t="s">
        <v>3510</v>
      </c>
      <c r="F1548" s="77" t="s">
        <v>5690</v>
      </c>
      <c r="G1548" s="616" t="s">
        <v>1566</v>
      </c>
      <c r="H1548" s="550">
        <v>9</v>
      </c>
      <c r="I1548" s="349">
        <v>20</v>
      </c>
      <c r="J1548" s="349" t="s">
        <v>121</v>
      </c>
      <c r="K1548" s="461"/>
      <c r="L1548" s="462"/>
      <c r="M1548" s="38" t="s">
        <v>5729</v>
      </c>
      <c r="N1548" s="615" t="s">
        <v>1985</v>
      </c>
      <c r="O1548" s="273" t="s">
        <v>2857</v>
      </c>
      <c r="P1548" s="346" t="s">
        <v>4692</v>
      </c>
      <c r="Q1548" s="347"/>
      <c r="R1548" s="53"/>
      <c r="S1548" s="348" t="str">
        <f>IF(OR(TAB_DJD2_FELIN[[#This Row],[Décision DGA]]="OK",TAB_DJD2_FELIN[[#This Row],[Décision DGA]]="AVPE"),"Réponse faite","")</f>
        <v/>
      </c>
      <c r="T1548" s="349"/>
      <c r="U1548" s="349"/>
      <c r="V1548" s="349"/>
      <c r="W1548" s="351"/>
      <c r="X1548" s="352"/>
      <c r="Y1548" s="353"/>
      <c r="AA1548" s="63"/>
      <c r="AC1548" s="273"/>
    </row>
    <row r="1549" spans="1:29" ht="90" customHeight="1" x14ac:dyDescent="0.25">
      <c r="A1549" s="325">
        <v>1546</v>
      </c>
      <c r="B1549" s="340" t="s">
        <v>1837</v>
      </c>
      <c r="C1549" s="340" t="s">
        <v>1485</v>
      </c>
      <c r="D1549" s="340" t="s">
        <v>1837</v>
      </c>
      <c r="E1549" s="325" t="s">
        <v>3510</v>
      </c>
      <c r="F1549" s="372" t="s">
        <v>5691</v>
      </c>
      <c r="G1549" s="436" t="s">
        <v>561</v>
      </c>
      <c r="H1549" s="399"/>
      <c r="I1549" s="399"/>
      <c r="J1549" s="399"/>
      <c r="K1549" s="484" t="s">
        <v>20</v>
      </c>
      <c r="L1549" s="484"/>
      <c r="M1549" s="38" t="s">
        <v>5729</v>
      </c>
      <c r="N1549" s="615" t="s">
        <v>1907</v>
      </c>
      <c r="O1549" s="273" t="s">
        <v>1952</v>
      </c>
      <c r="P1549" s="346" t="s">
        <v>1979</v>
      </c>
      <c r="Q1549" s="347"/>
      <c r="R1549" s="53" t="s">
        <v>2015</v>
      </c>
      <c r="S1549" s="348" t="s">
        <v>5214</v>
      </c>
      <c r="T1549" s="349"/>
      <c r="U1549" s="349"/>
      <c r="V1549" s="349"/>
      <c r="W1549" s="351"/>
      <c r="X1549" s="352"/>
      <c r="Y1549" s="353"/>
      <c r="AA1549" s="63"/>
      <c r="AC1549" s="273"/>
    </row>
    <row r="1550" spans="1:29" ht="45" customHeight="1" x14ac:dyDescent="0.25">
      <c r="A1550" s="325">
        <v>1547</v>
      </c>
      <c r="B1550" s="371" t="s">
        <v>1485</v>
      </c>
      <c r="C1550" s="371"/>
      <c r="D1550" s="371"/>
      <c r="E1550" s="325" t="s">
        <v>3510</v>
      </c>
      <c r="F1550" s="372" t="s">
        <v>5692</v>
      </c>
      <c r="G1550" s="436" t="s">
        <v>1409</v>
      </c>
      <c r="H1550" s="399">
        <v>1</v>
      </c>
      <c r="I1550" s="399"/>
      <c r="J1550" s="551" t="s">
        <v>46</v>
      </c>
      <c r="K1550" s="609"/>
      <c r="L1550" s="610"/>
      <c r="M1550" s="38" t="s">
        <v>5729</v>
      </c>
      <c r="N1550" s="615" t="s">
        <v>1985</v>
      </c>
      <c r="O1550" s="275" t="s">
        <v>2858</v>
      </c>
      <c r="P1550" s="346" t="s">
        <v>1985</v>
      </c>
      <c r="Q1550" s="355">
        <v>43481</v>
      </c>
      <c r="R1550" s="53"/>
      <c r="S1550" s="348" t="str">
        <f>IF(OR(TAB_DJD2_FELIN[[#This Row],[Décision DGA]]="OK",TAB_DJD2_FELIN[[#This Row],[Décision DGA]]="AVPE"),"Réponse faite","")</f>
        <v>Réponse faite</v>
      </c>
      <c r="T1550" s="349"/>
      <c r="U1550" s="349"/>
      <c r="V1550" s="349"/>
      <c r="W1550" s="351"/>
      <c r="X1550" s="352"/>
      <c r="Y1550" s="353"/>
      <c r="AA1550" s="63"/>
      <c r="AC1550" s="275"/>
    </row>
    <row r="1551" spans="1:29" ht="38.25" x14ac:dyDescent="0.25">
      <c r="A1551" s="325">
        <v>1548</v>
      </c>
      <c r="B1551" s="371" t="s">
        <v>1485</v>
      </c>
      <c r="C1551" s="371"/>
      <c r="D1551" s="371"/>
      <c r="E1551" s="325" t="s">
        <v>3510</v>
      </c>
      <c r="F1551" s="372" t="s">
        <v>5692</v>
      </c>
      <c r="G1551" s="431" t="s">
        <v>1567</v>
      </c>
      <c r="H1551" s="349" t="s">
        <v>1568</v>
      </c>
      <c r="I1551" s="349" t="s">
        <v>1569</v>
      </c>
      <c r="J1551" s="349" t="s">
        <v>19</v>
      </c>
      <c r="K1551" s="469"/>
      <c r="L1551" s="357"/>
      <c r="M1551" s="38" t="s">
        <v>5729</v>
      </c>
      <c r="N1551" s="615" t="s">
        <v>1985</v>
      </c>
      <c r="O1551" s="276" t="s">
        <v>2859</v>
      </c>
      <c r="P1551" s="346" t="s">
        <v>3618</v>
      </c>
      <c r="Q1551" s="355">
        <v>43481</v>
      </c>
      <c r="R1551" s="53" t="s">
        <v>5563</v>
      </c>
      <c r="S1551" s="348" t="str">
        <f>IF(OR(TAB_DJD2_FELIN[[#This Row],[Décision DGA]]="OK",TAB_DJD2_FELIN[[#This Row],[Décision DGA]]="AVPE"),"Réponse faite","")</f>
        <v/>
      </c>
      <c r="T1551" s="349"/>
      <c r="U1551" s="349"/>
      <c r="V1551" s="349"/>
      <c r="W1551" s="351"/>
      <c r="X1551" s="352"/>
      <c r="Y1551" s="353"/>
      <c r="AA1551" s="63"/>
      <c r="AC1551" s="276"/>
    </row>
    <row r="1552" spans="1:29" ht="30" customHeight="1" x14ac:dyDescent="0.25">
      <c r="A1552" s="325">
        <v>1549</v>
      </c>
      <c r="B1552" s="371" t="s">
        <v>1485</v>
      </c>
      <c r="C1552" s="371"/>
      <c r="D1552" s="371"/>
      <c r="E1552" s="325" t="s">
        <v>3510</v>
      </c>
      <c r="F1552" s="372" t="s">
        <v>5692</v>
      </c>
      <c r="G1552" s="431" t="s">
        <v>1570</v>
      </c>
      <c r="H1552" s="349" t="s">
        <v>1571</v>
      </c>
      <c r="I1552" s="349">
        <v>11</v>
      </c>
      <c r="J1552" s="349" t="s">
        <v>121</v>
      </c>
      <c r="K1552" s="469"/>
      <c r="L1552" s="357"/>
      <c r="M1552" s="38" t="s">
        <v>5729</v>
      </c>
      <c r="N1552" s="615" t="s">
        <v>1985</v>
      </c>
      <c r="O1552" s="275" t="s">
        <v>2860</v>
      </c>
      <c r="P1552" s="346" t="s">
        <v>3618</v>
      </c>
      <c r="Q1552" s="355">
        <v>43481</v>
      </c>
      <c r="R1552" s="53" t="s">
        <v>5563</v>
      </c>
      <c r="S1552" s="348" t="str">
        <f>IF(OR(TAB_DJD2_FELIN[[#This Row],[Décision DGA]]="OK",TAB_DJD2_FELIN[[#This Row],[Décision DGA]]="AVPE"),"Réponse faite","")</f>
        <v/>
      </c>
      <c r="T1552" s="349"/>
      <c r="U1552" s="349"/>
      <c r="V1552" s="349"/>
      <c r="W1552" s="351"/>
      <c r="X1552" s="352"/>
      <c r="Y1552" s="353"/>
      <c r="AA1552" s="63"/>
      <c r="AC1552" s="275"/>
    </row>
    <row r="1553" spans="1:29" ht="30" customHeight="1" x14ac:dyDescent="0.25">
      <c r="A1553" s="325">
        <v>1550</v>
      </c>
      <c r="B1553" s="371" t="s">
        <v>1485</v>
      </c>
      <c r="C1553" s="371"/>
      <c r="D1553" s="371"/>
      <c r="E1553" s="325" t="s">
        <v>3510</v>
      </c>
      <c r="F1553" s="372" t="s">
        <v>5692</v>
      </c>
      <c r="G1553" s="431" t="s">
        <v>1572</v>
      </c>
      <c r="H1553" s="349" t="s">
        <v>1573</v>
      </c>
      <c r="I1553" s="349">
        <v>16</v>
      </c>
      <c r="J1553" s="349" t="s">
        <v>121</v>
      </c>
      <c r="K1553" s="469"/>
      <c r="L1553" s="357"/>
      <c r="M1553" s="38" t="s">
        <v>5729</v>
      </c>
      <c r="N1553" s="615" t="s">
        <v>1985</v>
      </c>
      <c r="O1553" s="276" t="s">
        <v>2861</v>
      </c>
      <c r="P1553" s="346" t="s">
        <v>3618</v>
      </c>
      <c r="Q1553" s="355">
        <v>43481</v>
      </c>
      <c r="R1553" s="53" t="s">
        <v>5563</v>
      </c>
      <c r="S1553" s="348" t="str">
        <f>IF(OR(TAB_DJD2_FELIN[[#This Row],[Décision DGA]]="OK",TAB_DJD2_FELIN[[#This Row],[Décision DGA]]="AVPE"),"Réponse faite","")</f>
        <v/>
      </c>
      <c r="T1553" s="359"/>
      <c r="U1553" s="359"/>
      <c r="V1553" s="359"/>
      <c r="W1553" s="364"/>
      <c r="X1553" s="365"/>
      <c r="Y1553" s="366"/>
      <c r="AA1553" s="63"/>
      <c r="AC1553" s="276"/>
    </row>
    <row r="1554" spans="1:29" ht="30" customHeight="1" x14ac:dyDescent="0.25">
      <c r="A1554" s="325">
        <v>1551</v>
      </c>
      <c r="B1554" s="371" t="s">
        <v>1485</v>
      </c>
      <c r="C1554" s="371"/>
      <c r="D1554" s="371"/>
      <c r="E1554" s="325" t="s">
        <v>3510</v>
      </c>
      <c r="F1554" s="372" t="s">
        <v>5692</v>
      </c>
      <c r="G1554" s="431" t="s">
        <v>1574</v>
      </c>
      <c r="H1554" s="349" t="s">
        <v>1573</v>
      </c>
      <c r="I1554" s="349">
        <v>16</v>
      </c>
      <c r="J1554" s="349" t="s">
        <v>121</v>
      </c>
      <c r="K1554" s="469"/>
      <c r="L1554" s="357"/>
      <c r="M1554" s="38" t="s">
        <v>5729</v>
      </c>
      <c r="N1554" s="615" t="s">
        <v>1985</v>
      </c>
      <c r="O1554" s="276" t="s">
        <v>2862</v>
      </c>
      <c r="P1554" s="346" t="s">
        <v>3618</v>
      </c>
      <c r="Q1554" s="355">
        <v>43481</v>
      </c>
      <c r="R1554" s="53" t="s">
        <v>5563</v>
      </c>
      <c r="S1554" s="348" t="str">
        <f>IF(OR(TAB_DJD2_FELIN[[#This Row],[Décision DGA]]="OK",TAB_DJD2_FELIN[[#This Row],[Décision DGA]]="AVPE"),"Réponse faite","")</f>
        <v/>
      </c>
      <c r="T1554" s="349"/>
      <c r="U1554" s="349"/>
      <c r="V1554" s="349"/>
      <c r="W1554" s="351"/>
      <c r="X1554" s="352"/>
      <c r="Y1554" s="353"/>
      <c r="AA1554" s="63"/>
      <c r="AC1554" s="276"/>
    </row>
    <row r="1555" spans="1:29" ht="30" customHeight="1" x14ac:dyDescent="0.25">
      <c r="A1555" s="325">
        <v>1552</v>
      </c>
      <c r="B1555" s="371" t="s">
        <v>1485</v>
      </c>
      <c r="C1555" s="371"/>
      <c r="D1555" s="371"/>
      <c r="E1555" s="325" t="s">
        <v>3510</v>
      </c>
      <c r="F1555" s="372" t="s">
        <v>5692</v>
      </c>
      <c r="G1555" s="431" t="s">
        <v>1575</v>
      </c>
      <c r="H1555" s="349" t="s">
        <v>1576</v>
      </c>
      <c r="I1555" s="349">
        <v>17</v>
      </c>
      <c r="J1555" s="349" t="s">
        <v>19</v>
      </c>
      <c r="K1555" s="469"/>
      <c r="L1555" s="357"/>
      <c r="M1555" s="38" t="s">
        <v>5729</v>
      </c>
      <c r="N1555" s="615" t="s">
        <v>1985</v>
      </c>
      <c r="O1555" s="276" t="s">
        <v>2862</v>
      </c>
      <c r="P1555" s="346" t="s">
        <v>3618</v>
      </c>
      <c r="Q1555" s="355">
        <v>43481</v>
      </c>
      <c r="R1555" s="53" t="s">
        <v>5563</v>
      </c>
      <c r="S1555" s="348" t="str">
        <f>IF(OR(TAB_DJD2_FELIN[[#This Row],[Décision DGA]]="OK",TAB_DJD2_FELIN[[#This Row],[Décision DGA]]="AVPE"),"Réponse faite","")</f>
        <v/>
      </c>
      <c r="T1555" s="349"/>
      <c r="U1555" s="349"/>
      <c r="V1555" s="349"/>
      <c r="W1555" s="351"/>
      <c r="X1555" s="352"/>
      <c r="Y1555" s="353"/>
      <c r="AA1555" s="63"/>
      <c r="AC1555" s="276"/>
    </row>
    <row r="1556" spans="1:29" ht="30" customHeight="1" x14ac:dyDescent="0.25">
      <c r="A1556" s="325">
        <v>1553</v>
      </c>
      <c r="B1556" s="371" t="s">
        <v>1485</v>
      </c>
      <c r="C1556" s="371"/>
      <c r="D1556" s="371"/>
      <c r="E1556" s="325" t="s">
        <v>3510</v>
      </c>
      <c r="F1556" s="372" t="s">
        <v>5692</v>
      </c>
      <c r="G1556" s="431" t="s">
        <v>1577</v>
      </c>
      <c r="H1556" s="349" t="s">
        <v>1578</v>
      </c>
      <c r="I1556" s="349">
        <v>17</v>
      </c>
      <c r="J1556" s="349" t="s">
        <v>1579</v>
      </c>
      <c r="K1556" s="469"/>
      <c r="L1556" s="357"/>
      <c r="M1556" s="38" t="s">
        <v>5729</v>
      </c>
      <c r="N1556" s="615" t="s">
        <v>1985</v>
      </c>
      <c r="O1556" s="275" t="s">
        <v>2863</v>
      </c>
      <c r="P1556" s="346" t="s">
        <v>3618</v>
      </c>
      <c r="Q1556" s="355">
        <v>43481</v>
      </c>
      <c r="R1556" s="53" t="s">
        <v>5563</v>
      </c>
      <c r="S1556" s="348" t="str">
        <f>IF(OR(TAB_DJD2_FELIN[[#This Row],[Décision DGA]]="OK",TAB_DJD2_FELIN[[#This Row],[Décision DGA]]="AVPE"),"Réponse faite","")</f>
        <v/>
      </c>
      <c r="T1556" s="349"/>
      <c r="U1556" s="349"/>
      <c r="V1556" s="349"/>
      <c r="W1556" s="351"/>
      <c r="X1556" s="352"/>
      <c r="Y1556" s="353"/>
      <c r="AA1556" s="63"/>
      <c r="AC1556" s="275"/>
    </row>
    <row r="1557" spans="1:29" ht="30" customHeight="1" x14ac:dyDescent="0.25">
      <c r="A1557" s="325">
        <v>1554</v>
      </c>
      <c r="B1557" s="371" t="s">
        <v>1485</v>
      </c>
      <c r="C1557" s="371"/>
      <c r="D1557" s="371"/>
      <c r="E1557" s="325" t="s">
        <v>3510</v>
      </c>
      <c r="F1557" s="372" t="s">
        <v>5692</v>
      </c>
      <c r="G1557" s="431" t="s">
        <v>1580</v>
      </c>
      <c r="H1557" s="349" t="s">
        <v>1581</v>
      </c>
      <c r="I1557" s="349" t="s">
        <v>1582</v>
      </c>
      <c r="J1557" s="349" t="s">
        <v>19</v>
      </c>
      <c r="K1557" s="469"/>
      <c r="L1557" s="357"/>
      <c r="M1557" s="38" t="s">
        <v>5729</v>
      </c>
      <c r="N1557" s="615" t="s">
        <v>1985</v>
      </c>
      <c r="O1557" s="275" t="s">
        <v>2864</v>
      </c>
      <c r="P1557" s="346" t="s">
        <v>3618</v>
      </c>
      <c r="Q1557" s="355">
        <v>43481</v>
      </c>
      <c r="R1557" s="53" t="s">
        <v>5563</v>
      </c>
      <c r="S1557" s="348" t="str">
        <f>IF(OR(TAB_DJD2_FELIN[[#This Row],[Décision DGA]]="OK",TAB_DJD2_FELIN[[#This Row],[Décision DGA]]="AVPE"),"Réponse faite","")</f>
        <v/>
      </c>
      <c r="T1557" s="349"/>
      <c r="U1557" s="349"/>
      <c r="V1557" s="349"/>
      <c r="W1557" s="351"/>
      <c r="X1557" s="352"/>
      <c r="Y1557" s="353"/>
      <c r="AA1557" s="63"/>
      <c r="AC1557" s="275"/>
    </row>
    <row r="1558" spans="1:29" ht="51" customHeight="1" x14ac:dyDescent="0.25">
      <c r="A1558" s="325">
        <v>1555</v>
      </c>
      <c r="B1558" s="371" t="s">
        <v>1485</v>
      </c>
      <c r="C1558" s="371"/>
      <c r="D1558" s="371"/>
      <c r="E1558" s="325" t="s">
        <v>3510</v>
      </c>
      <c r="F1558" s="372" t="s">
        <v>5692</v>
      </c>
      <c r="G1558" s="431" t="s">
        <v>1583</v>
      </c>
      <c r="H1558" s="349" t="s">
        <v>1584</v>
      </c>
      <c r="I1558" s="349" t="s">
        <v>1585</v>
      </c>
      <c r="J1558" s="349" t="s">
        <v>19</v>
      </c>
      <c r="K1558" s="357"/>
      <c r="L1558" s="357"/>
      <c r="M1558" s="38" t="s">
        <v>5729</v>
      </c>
      <c r="N1558" s="615" t="s">
        <v>1985</v>
      </c>
      <c r="O1558" s="276" t="s">
        <v>2865</v>
      </c>
      <c r="P1558" s="346" t="s">
        <v>3618</v>
      </c>
      <c r="Q1558" s="355">
        <v>43481</v>
      </c>
      <c r="R1558" s="53" t="s">
        <v>5563</v>
      </c>
      <c r="S1558" s="348" t="str">
        <f>IF(OR(TAB_DJD2_FELIN[[#This Row],[Décision DGA]]="OK",TAB_DJD2_FELIN[[#This Row],[Décision DGA]]="AVPE"),"Réponse faite","")</f>
        <v/>
      </c>
      <c r="T1558" s="349"/>
      <c r="U1558" s="349"/>
      <c r="V1558" s="349"/>
      <c r="W1558" s="351"/>
      <c r="X1558" s="352"/>
      <c r="Y1558" s="353"/>
      <c r="AA1558" s="63"/>
      <c r="AC1558" s="276"/>
    </row>
    <row r="1559" spans="1:29" ht="30" customHeight="1" x14ac:dyDescent="0.25">
      <c r="A1559" s="325">
        <v>1556</v>
      </c>
      <c r="B1559" s="371" t="s">
        <v>1485</v>
      </c>
      <c r="C1559" s="371"/>
      <c r="D1559" s="371"/>
      <c r="E1559" s="325" t="s">
        <v>3510</v>
      </c>
      <c r="F1559" s="372" t="s">
        <v>5692</v>
      </c>
      <c r="G1559" s="431" t="s">
        <v>1586</v>
      </c>
      <c r="H1559" s="349" t="s">
        <v>1587</v>
      </c>
      <c r="I1559" s="349">
        <v>45</v>
      </c>
      <c r="J1559" s="349" t="s">
        <v>1579</v>
      </c>
      <c r="K1559" s="469"/>
      <c r="L1559" s="357"/>
      <c r="M1559" s="38" t="s">
        <v>5729</v>
      </c>
      <c r="N1559" s="615" t="s">
        <v>1985</v>
      </c>
      <c r="O1559" s="275" t="s">
        <v>2863</v>
      </c>
      <c r="P1559" s="346" t="s">
        <v>3618</v>
      </c>
      <c r="Q1559" s="355">
        <v>43481</v>
      </c>
      <c r="R1559" s="53" t="s">
        <v>5563</v>
      </c>
      <c r="S1559" s="348" t="str">
        <f>IF(OR(TAB_DJD2_FELIN[[#This Row],[Décision DGA]]="OK",TAB_DJD2_FELIN[[#This Row],[Décision DGA]]="AVPE"),"Réponse faite","")</f>
        <v/>
      </c>
      <c r="T1559" s="349"/>
      <c r="U1559" s="349"/>
      <c r="V1559" s="349"/>
      <c r="W1559" s="351"/>
      <c r="X1559" s="352"/>
      <c r="Y1559" s="353"/>
      <c r="AA1559" s="63"/>
      <c r="AC1559" s="275"/>
    </row>
    <row r="1560" spans="1:29" ht="30" customHeight="1" x14ac:dyDescent="0.25">
      <c r="A1560" s="325">
        <v>1557</v>
      </c>
      <c r="B1560" s="371" t="s">
        <v>1485</v>
      </c>
      <c r="C1560" s="371"/>
      <c r="D1560" s="371"/>
      <c r="E1560" s="325" t="s">
        <v>3510</v>
      </c>
      <c r="F1560" s="372" t="s">
        <v>5692</v>
      </c>
      <c r="G1560" s="431" t="s">
        <v>1588</v>
      </c>
      <c r="H1560" s="349" t="s">
        <v>1589</v>
      </c>
      <c r="I1560" s="349">
        <v>46</v>
      </c>
      <c r="J1560" s="349" t="s">
        <v>1579</v>
      </c>
      <c r="K1560" s="469"/>
      <c r="L1560" s="357"/>
      <c r="M1560" s="38" t="s">
        <v>5729</v>
      </c>
      <c r="N1560" s="615" t="s">
        <v>1985</v>
      </c>
      <c r="O1560" s="275" t="s">
        <v>2863</v>
      </c>
      <c r="P1560" s="346" t="s">
        <v>3618</v>
      </c>
      <c r="Q1560" s="355">
        <v>43481</v>
      </c>
      <c r="R1560" s="53" t="s">
        <v>5563</v>
      </c>
      <c r="S1560" s="348" t="str">
        <f>IF(OR(TAB_DJD2_FELIN[[#This Row],[Décision DGA]]="OK",TAB_DJD2_FELIN[[#This Row],[Décision DGA]]="AVPE"),"Réponse faite","")</f>
        <v/>
      </c>
      <c r="T1560" s="349"/>
      <c r="U1560" s="349"/>
      <c r="V1560" s="349"/>
      <c r="W1560" s="351"/>
      <c r="X1560" s="352"/>
      <c r="Y1560" s="353"/>
      <c r="AA1560" s="63"/>
      <c r="AC1560" s="275"/>
    </row>
    <row r="1561" spans="1:29" ht="30" customHeight="1" x14ac:dyDescent="0.25">
      <c r="A1561" s="325">
        <v>1558</v>
      </c>
      <c r="B1561" s="371" t="s">
        <v>1485</v>
      </c>
      <c r="C1561" s="371"/>
      <c r="D1561" s="371"/>
      <c r="E1561" s="325" t="s">
        <v>3510</v>
      </c>
      <c r="F1561" s="372" t="s">
        <v>5692</v>
      </c>
      <c r="G1561" s="431" t="s">
        <v>1590</v>
      </c>
      <c r="H1561" s="349" t="s">
        <v>1589</v>
      </c>
      <c r="I1561" s="349">
        <v>47</v>
      </c>
      <c r="J1561" s="349" t="s">
        <v>121</v>
      </c>
      <c r="K1561" s="469"/>
      <c r="L1561" s="357"/>
      <c r="M1561" s="38" t="s">
        <v>5729</v>
      </c>
      <c r="N1561" s="615" t="s">
        <v>1985</v>
      </c>
      <c r="O1561" s="276" t="s">
        <v>2862</v>
      </c>
      <c r="P1561" s="346" t="s">
        <v>3618</v>
      </c>
      <c r="Q1561" s="355">
        <v>43481</v>
      </c>
      <c r="R1561" s="53" t="s">
        <v>5563</v>
      </c>
      <c r="S1561" s="348" t="str">
        <f>IF(OR(TAB_DJD2_FELIN[[#This Row],[Décision DGA]]="OK",TAB_DJD2_FELIN[[#This Row],[Décision DGA]]="AVPE"),"Réponse faite","")</f>
        <v/>
      </c>
      <c r="T1561" s="349"/>
      <c r="U1561" s="349"/>
      <c r="V1561" s="349"/>
      <c r="W1561" s="351"/>
      <c r="X1561" s="352"/>
      <c r="Y1561" s="353"/>
      <c r="AA1561" s="63"/>
      <c r="AC1561" s="276"/>
    </row>
    <row r="1562" spans="1:29" ht="30" customHeight="1" x14ac:dyDescent="0.25">
      <c r="A1562" s="325">
        <v>1559</v>
      </c>
      <c r="B1562" s="371" t="s">
        <v>1485</v>
      </c>
      <c r="C1562" s="371"/>
      <c r="D1562" s="371"/>
      <c r="E1562" s="325" t="s">
        <v>3510</v>
      </c>
      <c r="F1562" s="372" t="s">
        <v>5692</v>
      </c>
      <c r="G1562" s="431" t="s">
        <v>1591</v>
      </c>
      <c r="H1562" s="349" t="s">
        <v>1592</v>
      </c>
      <c r="I1562" s="349">
        <v>47</v>
      </c>
      <c r="J1562" s="349" t="s">
        <v>19</v>
      </c>
      <c r="K1562" s="469"/>
      <c r="L1562" s="357"/>
      <c r="M1562" s="38" t="s">
        <v>5729</v>
      </c>
      <c r="N1562" s="615" t="s">
        <v>1985</v>
      </c>
      <c r="O1562" s="276" t="s">
        <v>2866</v>
      </c>
      <c r="P1562" s="346" t="s">
        <v>3618</v>
      </c>
      <c r="Q1562" s="355">
        <v>43481</v>
      </c>
      <c r="R1562" s="53" t="s">
        <v>5563</v>
      </c>
      <c r="S1562" s="348" t="str">
        <f>IF(OR(TAB_DJD2_FELIN[[#This Row],[Décision DGA]]="OK",TAB_DJD2_FELIN[[#This Row],[Décision DGA]]="AVPE"),"Réponse faite","")</f>
        <v/>
      </c>
      <c r="T1562" s="349"/>
      <c r="U1562" s="349"/>
      <c r="V1562" s="349"/>
      <c r="W1562" s="351"/>
      <c r="X1562" s="352"/>
      <c r="Y1562" s="353"/>
      <c r="AA1562" s="63"/>
      <c r="AC1562" s="276"/>
    </row>
    <row r="1563" spans="1:29" ht="30" customHeight="1" x14ac:dyDescent="0.25">
      <c r="A1563" s="325">
        <v>1560</v>
      </c>
      <c r="B1563" s="371" t="s">
        <v>1485</v>
      </c>
      <c r="C1563" s="371"/>
      <c r="D1563" s="371"/>
      <c r="E1563" s="325" t="s">
        <v>3510</v>
      </c>
      <c r="F1563" s="372" t="s">
        <v>5692</v>
      </c>
      <c r="G1563" s="431" t="s">
        <v>1593</v>
      </c>
      <c r="H1563" s="349" t="s">
        <v>1594</v>
      </c>
      <c r="I1563" s="349">
        <v>48</v>
      </c>
      <c r="J1563" s="349" t="s">
        <v>1579</v>
      </c>
      <c r="K1563" s="469"/>
      <c r="L1563" s="357"/>
      <c r="M1563" s="38" t="s">
        <v>5729</v>
      </c>
      <c r="N1563" s="615" t="s">
        <v>1985</v>
      </c>
      <c r="O1563" s="277" t="s">
        <v>2863</v>
      </c>
      <c r="P1563" s="346" t="s">
        <v>3618</v>
      </c>
      <c r="Q1563" s="355">
        <v>43481</v>
      </c>
      <c r="R1563" s="53" t="s">
        <v>5563</v>
      </c>
      <c r="S1563" s="348" t="str">
        <f>IF(OR(TAB_DJD2_FELIN[[#This Row],[Décision DGA]]="OK",TAB_DJD2_FELIN[[#This Row],[Décision DGA]]="AVPE"),"Réponse faite","")</f>
        <v/>
      </c>
      <c r="T1563" s="349"/>
      <c r="U1563" s="349"/>
      <c r="V1563" s="349"/>
      <c r="W1563" s="351"/>
      <c r="X1563" s="352"/>
      <c r="Y1563" s="353"/>
      <c r="AA1563" s="63"/>
      <c r="AC1563" s="277"/>
    </row>
    <row r="1564" spans="1:29" ht="30" customHeight="1" x14ac:dyDescent="0.25">
      <c r="A1564" s="325">
        <v>1561</v>
      </c>
      <c r="B1564" s="371" t="s">
        <v>1485</v>
      </c>
      <c r="C1564" s="371"/>
      <c r="D1564" s="371"/>
      <c r="E1564" s="325" t="s">
        <v>3510</v>
      </c>
      <c r="F1564" s="372" t="s">
        <v>5692</v>
      </c>
      <c r="G1564" s="431" t="s">
        <v>1595</v>
      </c>
      <c r="H1564" s="349" t="s">
        <v>1596</v>
      </c>
      <c r="I1564" s="349" t="s">
        <v>1597</v>
      </c>
      <c r="J1564" s="349" t="s">
        <v>19</v>
      </c>
      <c r="K1564" s="469"/>
      <c r="L1564" s="357"/>
      <c r="M1564" s="38" t="s">
        <v>5729</v>
      </c>
      <c r="N1564" s="615" t="s">
        <v>1985</v>
      </c>
      <c r="O1564" s="276" t="s">
        <v>2867</v>
      </c>
      <c r="P1564" s="346" t="s">
        <v>3618</v>
      </c>
      <c r="Q1564" s="355">
        <v>43481</v>
      </c>
      <c r="R1564" s="53" t="s">
        <v>5563</v>
      </c>
      <c r="S1564" s="348" t="str">
        <f>IF(OR(TAB_DJD2_FELIN[[#This Row],[Décision DGA]]="OK",TAB_DJD2_FELIN[[#This Row],[Décision DGA]]="AVPE"),"Réponse faite","")</f>
        <v/>
      </c>
      <c r="T1564" s="349"/>
      <c r="U1564" s="349"/>
      <c r="V1564" s="349"/>
      <c r="W1564" s="351"/>
      <c r="X1564" s="352"/>
      <c r="Y1564" s="353"/>
      <c r="AA1564" s="63"/>
      <c r="AC1564" s="276"/>
    </row>
    <row r="1565" spans="1:29" ht="30" customHeight="1" x14ac:dyDescent="0.25">
      <c r="A1565" s="325">
        <v>1562</v>
      </c>
      <c r="B1565" s="371" t="s">
        <v>1485</v>
      </c>
      <c r="C1565" s="371"/>
      <c r="D1565" s="371"/>
      <c r="E1565" s="325" t="s">
        <v>3510</v>
      </c>
      <c r="F1565" s="372" t="s">
        <v>5692</v>
      </c>
      <c r="G1565" s="431" t="s">
        <v>1598</v>
      </c>
      <c r="H1565" s="349">
        <v>2.6</v>
      </c>
      <c r="I1565" s="349" t="s">
        <v>1599</v>
      </c>
      <c r="J1565" s="349" t="s">
        <v>1579</v>
      </c>
      <c r="K1565" s="469"/>
      <c r="L1565" s="357"/>
      <c r="M1565" s="38" t="s">
        <v>5729</v>
      </c>
      <c r="N1565" s="615" t="s">
        <v>1985</v>
      </c>
      <c r="O1565" s="276" t="s">
        <v>2868</v>
      </c>
      <c r="P1565" s="346" t="s">
        <v>3618</v>
      </c>
      <c r="Q1565" s="355">
        <v>43481</v>
      </c>
      <c r="R1565" s="53" t="s">
        <v>5563</v>
      </c>
      <c r="S1565" s="348" t="str">
        <f>IF(OR(TAB_DJD2_FELIN[[#This Row],[Décision DGA]]="OK",TAB_DJD2_FELIN[[#This Row],[Décision DGA]]="AVPE"),"Réponse faite","")</f>
        <v/>
      </c>
      <c r="T1565" s="349"/>
      <c r="U1565" s="349"/>
      <c r="V1565" s="349"/>
      <c r="W1565" s="351"/>
      <c r="X1565" s="352"/>
      <c r="Y1565" s="353"/>
      <c r="AA1565" s="63"/>
      <c r="AC1565" s="276"/>
    </row>
    <row r="1566" spans="1:29" ht="30" customHeight="1" x14ac:dyDescent="0.25">
      <c r="A1566" s="325">
        <v>1563</v>
      </c>
      <c r="B1566" s="371" t="s">
        <v>1485</v>
      </c>
      <c r="C1566" s="371"/>
      <c r="D1566" s="371"/>
      <c r="E1566" s="325" t="s">
        <v>3510</v>
      </c>
      <c r="F1566" s="372" t="s">
        <v>5692</v>
      </c>
      <c r="G1566" s="431" t="s">
        <v>1600</v>
      </c>
      <c r="H1566" s="550" t="s">
        <v>1601</v>
      </c>
      <c r="I1566" s="349">
        <v>50</v>
      </c>
      <c r="J1566" s="349" t="s">
        <v>1579</v>
      </c>
      <c r="K1566" s="469"/>
      <c r="L1566" s="357"/>
      <c r="M1566" s="38" t="s">
        <v>5729</v>
      </c>
      <c r="N1566" s="615" t="s">
        <v>1985</v>
      </c>
      <c r="O1566" s="277" t="s">
        <v>2863</v>
      </c>
      <c r="P1566" s="346" t="s">
        <v>3618</v>
      </c>
      <c r="Q1566" s="355">
        <v>43481</v>
      </c>
      <c r="R1566" s="53" t="s">
        <v>5563</v>
      </c>
      <c r="S1566" s="348" t="str">
        <f>IF(OR(TAB_DJD2_FELIN[[#This Row],[Décision DGA]]="OK",TAB_DJD2_FELIN[[#This Row],[Décision DGA]]="AVPE"),"Réponse faite","")</f>
        <v/>
      </c>
      <c r="T1566" s="349"/>
      <c r="U1566" s="349"/>
      <c r="V1566" s="349"/>
      <c r="W1566" s="351"/>
      <c r="X1566" s="352"/>
      <c r="Y1566" s="353"/>
      <c r="AA1566" s="63"/>
      <c r="AC1566" s="277"/>
    </row>
    <row r="1567" spans="1:29" ht="30" customHeight="1" x14ac:dyDescent="0.25">
      <c r="A1567" s="325">
        <v>1564</v>
      </c>
      <c r="B1567" s="371" t="s">
        <v>1485</v>
      </c>
      <c r="C1567" s="371"/>
      <c r="D1567" s="371"/>
      <c r="E1567" s="325" t="s">
        <v>3510</v>
      </c>
      <c r="F1567" s="372" t="s">
        <v>5692</v>
      </c>
      <c r="G1567" s="431" t="s">
        <v>1602</v>
      </c>
      <c r="H1567" s="349" t="s">
        <v>1603</v>
      </c>
      <c r="I1567" s="349">
        <v>54</v>
      </c>
      <c r="J1567" s="349" t="s">
        <v>19</v>
      </c>
      <c r="K1567" s="469"/>
      <c r="L1567" s="357"/>
      <c r="M1567" s="38" t="s">
        <v>5729</v>
      </c>
      <c r="N1567" s="615" t="s">
        <v>1985</v>
      </c>
      <c r="O1567" s="275" t="s">
        <v>2858</v>
      </c>
      <c r="P1567" s="346" t="s">
        <v>3618</v>
      </c>
      <c r="Q1567" s="355">
        <v>43481</v>
      </c>
      <c r="R1567" s="53" t="s">
        <v>5563</v>
      </c>
      <c r="S1567" s="348" t="str">
        <f>IF(OR(TAB_DJD2_FELIN[[#This Row],[Décision DGA]]="OK",TAB_DJD2_FELIN[[#This Row],[Décision DGA]]="AVPE"),"Réponse faite","")</f>
        <v/>
      </c>
      <c r="T1567" s="349"/>
      <c r="U1567" s="349"/>
      <c r="V1567" s="349"/>
      <c r="W1567" s="351"/>
      <c r="X1567" s="352"/>
      <c r="Y1567" s="353"/>
      <c r="AA1567" s="63"/>
      <c r="AC1567" s="275"/>
    </row>
    <row r="1568" spans="1:29" ht="30" customHeight="1" x14ac:dyDescent="0.25">
      <c r="A1568" s="325">
        <v>1565</v>
      </c>
      <c r="B1568" s="371" t="s">
        <v>1485</v>
      </c>
      <c r="C1568" s="371"/>
      <c r="D1568" s="371"/>
      <c r="E1568" s="325" t="s">
        <v>3510</v>
      </c>
      <c r="F1568" s="372" t="s">
        <v>5692</v>
      </c>
      <c r="G1568" s="431" t="s">
        <v>1604</v>
      </c>
      <c r="H1568" s="550"/>
      <c r="I1568" s="349"/>
      <c r="J1568" s="349" t="s">
        <v>19</v>
      </c>
      <c r="K1568" s="469"/>
      <c r="L1568" s="357"/>
      <c r="M1568" s="38" t="s">
        <v>5729</v>
      </c>
      <c r="N1568" s="96" t="s">
        <v>1902</v>
      </c>
      <c r="O1568" s="274" t="s">
        <v>2584</v>
      </c>
      <c r="P1568" s="346" t="s">
        <v>3618</v>
      </c>
      <c r="Q1568" s="355">
        <v>43481</v>
      </c>
      <c r="R1568" s="53" t="s">
        <v>5563</v>
      </c>
      <c r="S1568" s="348" t="str">
        <f>IF(OR(TAB_DJD2_FELIN[[#This Row],[Décision DGA]]="OK",TAB_DJD2_FELIN[[#This Row],[Décision DGA]]="AVPE"),"Réponse faite","")</f>
        <v/>
      </c>
      <c r="T1568" s="349"/>
      <c r="U1568" s="349"/>
      <c r="V1568" s="349"/>
      <c r="W1568" s="351"/>
      <c r="X1568" s="352"/>
      <c r="Y1568" s="353"/>
      <c r="AA1568" s="63"/>
      <c r="AC1568" s="274"/>
    </row>
    <row r="1569" spans="1:29" ht="30" customHeight="1" x14ac:dyDescent="0.25">
      <c r="A1569" s="325">
        <v>1566</v>
      </c>
      <c r="B1569" s="371" t="s">
        <v>1485</v>
      </c>
      <c r="C1569" s="371"/>
      <c r="D1569" s="371"/>
      <c r="E1569" s="325" t="s">
        <v>3510</v>
      </c>
      <c r="F1569" s="372" t="s">
        <v>5692</v>
      </c>
      <c r="G1569" s="431" t="s">
        <v>1605</v>
      </c>
      <c r="H1569" s="349"/>
      <c r="I1569" s="349"/>
      <c r="J1569" s="349" t="s">
        <v>19</v>
      </c>
      <c r="K1569" s="469"/>
      <c r="L1569" s="357"/>
      <c r="M1569" s="38" t="s">
        <v>5729</v>
      </c>
      <c r="N1569" s="96" t="s">
        <v>1902</v>
      </c>
      <c r="O1569" s="274" t="s">
        <v>2584</v>
      </c>
      <c r="P1569" s="346" t="s">
        <v>3618</v>
      </c>
      <c r="Q1569" s="355">
        <v>43481</v>
      </c>
      <c r="R1569" s="53" t="s">
        <v>5563</v>
      </c>
      <c r="S1569" s="348" t="str">
        <f>IF(OR(TAB_DJD2_FELIN[[#This Row],[Décision DGA]]="OK",TAB_DJD2_FELIN[[#This Row],[Décision DGA]]="AVPE"),"Réponse faite","")</f>
        <v/>
      </c>
      <c r="T1569" s="349"/>
      <c r="U1569" s="349"/>
      <c r="V1569" s="349"/>
      <c r="W1569" s="351"/>
      <c r="X1569" s="352"/>
      <c r="Y1569" s="353"/>
      <c r="AA1569" s="63"/>
      <c r="AC1569" s="274"/>
    </row>
    <row r="1570" spans="1:29" ht="30" customHeight="1" x14ac:dyDescent="0.25">
      <c r="A1570" s="325">
        <v>1567</v>
      </c>
      <c r="B1570" s="371" t="s">
        <v>1485</v>
      </c>
      <c r="C1570" s="371"/>
      <c r="D1570" s="371"/>
      <c r="E1570" s="325" t="s">
        <v>3510</v>
      </c>
      <c r="F1570" s="372" t="s">
        <v>5692</v>
      </c>
      <c r="G1570" s="431" t="s">
        <v>1606</v>
      </c>
      <c r="H1570" s="349"/>
      <c r="I1570" s="349"/>
      <c r="J1570" s="349" t="s">
        <v>19</v>
      </c>
      <c r="K1570" s="469"/>
      <c r="L1570" s="357"/>
      <c r="M1570" s="38" t="s">
        <v>5729</v>
      </c>
      <c r="N1570" s="96" t="s">
        <v>1902</v>
      </c>
      <c r="O1570" s="275" t="s">
        <v>2869</v>
      </c>
      <c r="P1570" s="346" t="s">
        <v>3618</v>
      </c>
      <c r="Q1570" s="355">
        <v>43481</v>
      </c>
      <c r="R1570" s="53" t="s">
        <v>5563</v>
      </c>
      <c r="S1570" s="348" t="str">
        <f>IF(OR(TAB_DJD2_FELIN[[#This Row],[Décision DGA]]="OK",TAB_DJD2_FELIN[[#This Row],[Décision DGA]]="AVPE"),"Réponse faite","")</f>
        <v/>
      </c>
      <c r="T1570" s="349"/>
      <c r="U1570" s="349"/>
      <c r="V1570" s="349"/>
      <c r="W1570" s="351"/>
      <c r="X1570" s="352"/>
      <c r="Y1570" s="353"/>
      <c r="AA1570" s="63"/>
      <c r="AC1570" s="275"/>
    </row>
    <row r="1571" spans="1:29" ht="30" customHeight="1" thickBot="1" x14ac:dyDescent="0.3">
      <c r="A1571" s="325">
        <v>1568</v>
      </c>
      <c r="B1571" s="371" t="s">
        <v>1485</v>
      </c>
      <c r="C1571" s="371"/>
      <c r="D1571" s="371"/>
      <c r="E1571" s="325" t="s">
        <v>3510</v>
      </c>
      <c r="F1571" s="372" t="s">
        <v>5692</v>
      </c>
      <c r="G1571" s="431" t="s">
        <v>1607</v>
      </c>
      <c r="H1571" s="349"/>
      <c r="I1571" s="349"/>
      <c r="J1571" s="349" t="s">
        <v>19</v>
      </c>
      <c r="K1571" s="469"/>
      <c r="L1571" s="357"/>
      <c r="M1571" s="38" t="s">
        <v>5729</v>
      </c>
      <c r="N1571" s="96" t="s">
        <v>1902</v>
      </c>
      <c r="O1571" s="275" t="s">
        <v>2869</v>
      </c>
      <c r="P1571" s="346" t="s">
        <v>3618</v>
      </c>
      <c r="Q1571" s="355">
        <v>43481</v>
      </c>
      <c r="R1571" s="53" t="s">
        <v>5563</v>
      </c>
      <c r="S1571" s="348" t="str">
        <f>IF(OR(TAB_DJD2_FELIN[[#This Row],[Décision DGA]]="OK",TAB_DJD2_FELIN[[#This Row],[Décision DGA]]="AVPE"),"Réponse faite","")</f>
        <v/>
      </c>
      <c r="T1571" s="349"/>
      <c r="U1571" s="349"/>
      <c r="V1571" s="349"/>
      <c r="W1571" s="351"/>
      <c r="X1571" s="352"/>
      <c r="Y1571" s="353"/>
      <c r="AA1571" s="63"/>
      <c r="AC1571" s="275"/>
    </row>
    <row r="1572" spans="1:29" ht="30" customHeight="1" x14ac:dyDescent="0.25">
      <c r="A1572" s="325">
        <v>1569</v>
      </c>
      <c r="B1572" s="371" t="s">
        <v>1485</v>
      </c>
      <c r="C1572" s="371"/>
      <c r="D1572" s="371"/>
      <c r="E1572" s="325" t="s">
        <v>3510</v>
      </c>
      <c r="F1572" s="372" t="s">
        <v>5693</v>
      </c>
      <c r="G1572" s="611" t="s">
        <v>1567</v>
      </c>
      <c r="H1572" s="612" t="s">
        <v>1608</v>
      </c>
      <c r="I1572" s="612">
        <v>9</v>
      </c>
      <c r="J1572" s="612" t="s">
        <v>19</v>
      </c>
      <c r="K1572" s="613"/>
      <c r="L1572" s="614"/>
      <c r="M1572" s="38" t="s">
        <v>5729</v>
      </c>
      <c r="N1572" s="96" t="s">
        <v>1985</v>
      </c>
      <c r="O1572" s="278" t="s">
        <v>2870</v>
      </c>
      <c r="P1572" s="346" t="s">
        <v>3618</v>
      </c>
      <c r="Q1572" s="355">
        <v>43481</v>
      </c>
      <c r="R1572" s="53" t="s">
        <v>5563</v>
      </c>
      <c r="S1572" s="348" t="str">
        <f>IF(OR(TAB_DJD2_FELIN[[#This Row],[Décision DGA]]="OK",TAB_DJD2_FELIN[[#This Row],[Décision DGA]]="AVPE"),"Réponse faite","")</f>
        <v/>
      </c>
      <c r="T1572" s="349"/>
      <c r="U1572" s="349"/>
      <c r="V1572" s="349"/>
      <c r="W1572" s="351"/>
      <c r="X1572" s="352"/>
      <c r="Y1572" s="353"/>
      <c r="AA1572" s="63"/>
      <c r="AC1572" s="278"/>
    </row>
    <row r="1573" spans="1:29" ht="30" customHeight="1" x14ac:dyDescent="0.25">
      <c r="A1573" s="325">
        <v>1570</v>
      </c>
      <c r="B1573" s="371" t="s">
        <v>1485</v>
      </c>
      <c r="C1573" s="371"/>
      <c r="D1573" s="371"/>
      <c r="E1573" s="325" t="s">
        <v>3510</v>
      </c>
      <c r="F1573" s="372" t="s">
        <v>5693</v>
      </c>
      <c r="G1573" s="611" t="s">
        <v>1570</v>
      </c>
      <c r="H1573" s="612" t="s">
        <v>1609</v>
      </c>
      <c r="I1573" s="612">
        <v>16</v>
      </c>
      <c r="J1573" s="612" t="s">
        <v>46</v>
      </c>
      <c r="K1573" s="613"/>
      <c r="L1573" s="614"/>
      <c r="M1573" s="38" t="s">
        <v>5729</v>
      </c>
      <c r="N1573" s="96" t="s">
        <v>1985</v>
      </c>
      <c r="O1573" s="276" t="s">
        <v>2871</v>
      </c>
      <c r="P1573" s="346" t="s">
        <v>3618</v>
      </c>
      <c r="Q1573" s="355">
        <v>43481</v>
      </c>
      <c r="R1573" s="53" t="s">
        <v>5563</v>
      </c>
      <c r="S1573" s="348" t="str">
        <f>IF(OR(TAB_DJD2_FELIN[[#This Row],[Décision DGA]]="OK",TAB_DJD2_FELIN[[#This Row],[Décision DGA]]="AVPE"),"Réponse faite","")</f>
        <v/>
      </c>
      <c r="T1573" s="359"/>
      <c r="U1573" s="359"/>
      <c r="V1573" s="359"/>
      <c r="W1573" s="364"/>
      <c r="X1573" s="365"/>
      <c r="Y1573" s="366"/>
      <c r="AA1573" s="63"/>
      <c r="AC1573" s="276"/>
    </row>
    <row r="1574" spans="1:29" ht="30" customHeight="1" x14ac:dyDescent="0.25">
      <c r="A1574" s="325">
        <v>1571</v>
      </c>
      <c r="B1574" s="371" t="s">
        <v>1485</v>
      </c>
      <c r="C1574" s="371"/>
      <c r="D1574" s="371"/>
      <c r="E1574" s="325" t="s">
        <v>3510</v>
      </c>
      <c r="F1574" s="372" t="s">
        <v>5693</v>
      </c>
      <c r="G1574" s="611" t="s">
        <v>1572</v>
      </c>
      <c r="H1574" s="612" t="s">
        <v>1610</v>
      </c>
      <c r="I1574" s="612">
        <v>17</v>
      </c>
      <c r="J1574" s="612" t="s">
        <v>36</v>
      </c>
      <c r="K1574" s="613"/>
      <c r="L1574" s="614"/>
      <c r="M1574" s="38" t="s">
        <v>5729</v>
      </c>
      <c r="N1574" s="96" t="s">
        <v>1985</v>
      </c>
      <c r="O1574" s="275" t="s">
        <v>2863</v>
      </c>
      <c r="P1574" s="346" t="s">
        <v>3618</v>
      </c>
      <c r="Q1574" s="355">
        <v>43481</v>
      </c>
      <c r="R1574" s="53" t="s">
        <v>5563</v>
      </c>
      <c r="S1574" s="348" t="str">
        <f>IF(OR(TAB_DJD2_FELIN[[#This Row],[Décision DGA]]="OK",TAB_DJD2_FELIN[[#This Row],[Décision DGA]]="AVPE"),"Réponse faite","")</f>
        <v/>
      </c>
      <c r="T1574" s="349"/>
      <c r="U1574" s="349"/>
      <c r="V1574" s="349"/>
      <c r="W1574" s="351"/>
      <c r="X1574" s="352"/>
      <c r="Y1574" s="353"/>
      <c r="AA1574" s="63"/>
      <c r="AC1574" s="275"/>
    </row>
    <row r="1575" spans="1:29" ht="30" customHeight="1" x14ac:dyDescent="0.25">
      <c r="A1575" s="325">
        <v>1572</v>
      </c>
      <c r="B1575" s="371" t="s">
        <v>1485</v>
      </c>
      <c r="C1575" s="371"/>
      <c r="D1575" s="371"/>
      <c r="E1575" s="325" t="s">
        <v>3510</v>
      </c>
      <c r="F1575" s="372" t="s">
        <v>5693</v>
      </c>
      <c r="G1575" s="611" t="s">
        <v>1574</v>
      </c>
      <c r="H1575" s="612" t="s">
        <v>1576</v>
      </c>
      <c r="I1575" s="612">
        <v>19</v>
      </c>
      <c r="J1575" s="612" t="s">
        <v>46</v>
      </c>
      <c r="K1575" s="613"/>
      <c r="L1575" s="614"/>
      <c r="M1575" s="38" t="s">
        <v>5729</v>
      </c>
      <c r="N1575" s="96" t="s">
        <v>1985</v>
      </c>
      <c r="O1575" s="275" t="s">
        <v>2872</v>
      </c>
      <c r="P1575" s="346" t="s">
        <v>3618</v>
      </c>
      <c r="Q1575" s="355">
        <v>43481</v>
      </c>
      <c r="R1575" s="53" t="s">
        <v>5563</v>
      </c>
      <c r="S1575" s="348" t="str">
        <f>IF(OR(TAB_DJD2_FELIN[[#This Row],[Décision DGA]]="OK",TAB_DJD2_FELIN[[#This Row],[Décision DGA]]="AVPE"),"Réponse faite","")</f>
        <v/>
      </c>
      <c r="T1575" s="349"/>
      <c r="U1575" s="349"/>
      <c r="V1575" s="349"/>
      <c r="W1575" s="351"/>
      <c r="X1575" s="352"/>
      <c r="Y1575" s="353"/>
      <c r="AA1575" s="63"/>
      <c r="AC1575" s="275"/>
    </row>
    <row r="1576" spans="1:29" ht="30" customHeight="1" x14ac:dyDescent="0.25">
      <c r="A1576" s="325">
        <v>1573</v>
      </c>
      <c r="B1576" s="371" t="s">
        <v>1485</v>
      </c>
      <c r="C1576" s="371"/>
      <c r="D1576" s="371"/>
      <c r="E1576" s="325" t="s">
        <v>3510</v>
      </c>
      <c r="F1576" s="372" t="s">
        <v>5693</v>
      </c>
      <c r="G1576" s="611" t="s">
        <v>1575</v>
      </c>
      <c r="H1576" s="612" t="s">
        <v>1611</v>
      </c>
      <c r="I1576" s="612">
        <v>20</v>
      </c>
      <c r="J1576" s="612" t="s">
        <v>36</v>
      </c>
      <c r="K1576" s="613"/>
      <c r="L1576" s="614"/>
      <c r="M1576" s="38" t="s">
        <v>5729</v>
      </c>
      <c r="N1576" s="96" t="s">
        <v>1985</v>
      </c>
      <c r="O1576" s="275" t="s">
        <v>2873</v>
      </c>
      <c r="P1576" s="346" t="s">
        <v>3618</v>
      </c>
      <c r="Q1576" s="355">
        <v>43481</v>
      </c>
      <c r="R1576" s="53" t="s">
        <v>5563</v>
      </c>
      <c r="S1576" s="348" t="str">
        <f>IF(OR(TAB_DJD2_FELIN[[#This Row],[Décision DGA]]="OK",TAB_DJD2_FELIN[[#This Row],[Décision DGA]]="AVPE"),"Réponse faite","")</f>
        <v/>
      </c>
      <c r="T1576" s="349"/>
      <c r="U1576" s="349"/>
      <c r="V1576" s="349"/>
      <c r="W1576" s="351"/>
      <c r="X1576" s="352"/>
      <c r="Y1576" s="353"/>
      <c r="AA1576" s="63"/>
      <c r="AC1576" s="275"/>
    </row>
    <row r="1577" spans="1:29" ht="30" customHeight="1" x14ac:dyDescent="0.25">
      <c r="A1577" s="325">
        <v>1574</v>
      </c>
      <c r="B1577" s="371" t="s">
        <v>1485</v>
      </c>
      <c r="C1577" s="371"/>
      <c r="D1577" s="371"/>
      <c r="E1577" s="325" t="s">
        <v>3510</v>
      </c>
      <c r="F1577" s="372" t="s">
        <v>5693</v>
      </c>
      <c r="G1577" s="611" t="s">
        <v>1577</v>
      </c>
      <c r="H1577" s="612" t="s">
        <v>1612</v>
      </c>
      <c r="I1577" s="612">
        <v>20</v>
      </c>
      <c r="J1577" s="612" t="s">
        <v>403</v>
      </c>
      <c r="K1577" s="613"/>
      <c r="L1577" s="614"/>
      <c r="M1577" s="38" t="s">
        <v>5729</v>
      </c>
      <c r="N1577" s="96" t="s">
        <v>1985</v>
      </c>
      <c r="O1577" s="275" t="s">
        <v>2874</v>
      </c>
      <c r="P1577" s="346" t="s">
        <v>3618</v>
      </c>
      <c r="Q1577" s="355">
        <v>43481</v>
      </c>
      <c r="R1577" s="53" t="s">
        <v>5563</v>
      </c>
      <c r="S1577" s="348" t="str">
        <f>IF(OR(TAB_DJD2_FELIN[[#This Row],[Décision DGA]]="OK",TAB_DJD2_FELIN[[#This Row],[Décision DGA]]="AVPE"),"Réponse faite","")</f>
        <v/>
      </c>
      <c r="T1577" s="349"/>
      <c r="U1577" s="349"/>
      <c r="V1577" s="349"/>
      <c r="W1577" s="351"/>
      <c r="X1577" s="352"/>
      <c r="Y1577" s="353"/>
      <c r="AA1577" s="63"/>
      <c r="AC1577" s="275"/>
    </row>
    <row r="1578" spans="1:29" ht="30" customHeight="1" x14ac:dyDescent="0.25">
      <c r="A1578" s="325">
        <v>1575</v>
      </c>
      <c r="B1578" s="371" t="s">
        <v>1485</v>
      </c>
      <c r="C1578" s="371"/>
      <c r="D1578" s="371"/>
      <c r="E1578" s="325" t="s">
        <v>3510</v>
      </c>
      <c r="F1578" s="372" t="s">
        <v>5693</v>
      </c>
      <c r="G1578" s="611" t="s">
        <v>1580</v>
      </c>
      <c r="H1578" s="612" t="s">
        <v>1613</v>
      </c>
      <c r="I1578" s="612">
        <v>21</v>
      </c>
      <c r="J1578" s="612" t="s">
        <v>19</v>
      </c>
      <c r="K1578" s="613"/>
      <c r="L1578" s="614"/>
      <c r="M1578" s="38" t="s">
        <v>5729</v>
      </c>
      <c r="N1578" s="96" t="s">
        <v>1985</v>
      </c>
      <c r="O1578" s="276" t="s">
        <v>2875</v>
      </c>
      <c r="P1578" s="346" t="s">
        <v>3618</v>
      </c>
      <c r="Q1578" s="355">
        <v>43481</v>
      </c>
      <c r="R1578" s="53" t="s">
        <v>5563</v>
      </c>
      <c r="S1578" s="348" t="str">
        <f>IF(OR(TAB_DJD2_FELIN[[#This Row],[Décision DGA]]="OK",TAB_DJD2_FELIN[[#This Row],[Décision DGA]]="AVPE"),"Réponse faite","")</f>
        <v/>
      </c>
      <c r="T1578" s="349"/>
      <c r="U1578" s="349"/>
      <c r="V1578" s="349"/>
      <c r="W1578" s="351"/>
      <c r="X1578" s="352"/>
      <c r="Y1578" s="353"/>
      <c r="AA1578" s="63"/>
      <c r="AC1578" s="276"/>
    </row>
    <row r="1579" spans="1:29" ht="38.25" customHeight="1" x14ac:dyDescent="0.25">
      <c r="A1579" s="325">
        <v>1576</v>
      </c>
      <c r="B1579" s="371" t="s">
        <v>1485</v>
      </c>
      <c r="C1579" s="371"/>
      <c r="D1579" s="371"/>
      <c r="E1579" s="325" t="s">
        <v>3510</v>
      </c>
      <c r="F1579" s="372" t="s">
        <v>5693</v>
      </c>
      <c r="G1579" s="611" t="s">
        <v>1583</v>
      </c>
      <c r="H1579" s="612" t="s">
        <v>1614</v>
      </c>
      <c r="I1579" s="612" t="s">
        <v>1615</v>
      </c>
      <c r="J1579" s="612" t="s">
        <v>19</v>
      </c>
      <c r="K1579" s="613"/>
      <c r="L1579" s="614"/>
      <c r="M1579" s="38" t="s">
        <v>5729</v>
      </c>
      <c r="N1579" s="96" t="s">
        <v>1985</v>
      </c>
      <c r="O1579" s="274" t="s">
        <v>2876</v>
      </c>
      <c r="P1579" s="346" t="s">
        <v>3618</v>
      </c>
      <c r="Q1579" s="355">
        <v>43481</v>
      </c>
      <c r="R1579" s="53" t="s">
        <v>5563</v>
      </c>
      <c r="S1579" s="348" t="str">
        <f>IF(OR(TAB_DJD2_FELIN[[#This Row],[Décision DGA]]="OK",TAB_DJD2_FELIN[[#This Row],[Décision DGA]]="AVPE"),"Réponse faite","")</f>
        <v/>
      </c>
      <c r="T1579" s="349"/>
      <c r="U1579" s="349"/>
      <c r="V1579" s="349"/>
      <c r="W1579" s="351"/>
      <c r="X1579" s="352"/>
      <c r="Y1579" s="353"/>
      <c r="AA1579" s="63"/>
      <c r="AC1579" s="274"/>
    </row>
    <row r="1580" spans="1:29" ht="30" customHeight="1" x14ac:dyDescent="0.25">
      <c r="A1580" s="325">
        <v>1577</v>
      </c>
      <c r="B1580" s="371" t="s">
        <v>1485</v>
      </c>
      <c r="C1580" s="371"/>
      <c r="D1580" s="371"/>
      <c r="E1580" s="325" t="s">
        <v>3510</v>
      </c>
      <c r="F1580" s="372" t="s">
        <v>5693</v>
      </c>
      <c r="G1580" s="611" t="s">
        <v>1586</v>
      </c>
      <c r="H1580" s="612" t="s">
        <v>1616</v>
      </c>
      <c r="I1580" s="612" t="s">
        <v>1617</v>
      </c>
      <c r="J1580" s="612" t="s">
        <v>689</v>
      </c>
      <c r="K1580" s="613"/>
      <c r="L1580" s="614"/>
      <c r="M1580" s="38" t="s">
        <v>5729</v>
      </c>
      <c r="N1580" s="96" t="s">
        <v>1985</v>
      </c>
      <c r="O1580" s="275" t="s">
        <v>2877</v>
      </c>
      <c r="P1580" s="346" t="s">
        <v>3618</v>
      </c>
      <c r="Q1580" s="355">
        <v>43481</v>
      </c>
      <c r="R1580" s="53" t="s">
        <v>5563</v>
      </c>
      <c r="S1580" s="348" t="str">
        <f>IF(OR(TAB_DJD2_FELIN[[#This Row],[Décision DGA]]="OK",TAB_DJD2_FELIN[[#This Row],[Décision DGA]]="AVPE"),"Réponse faite","")</f>
        <v/>
      </c>
      <c r="T1580" s="349"/>
      <c r="U1580" s="349"/>
      <c r="V1580" s="349"/>
      <c r="W1580" s="351"/>
      <c r="X1580" s="352"/>
      <c r="Y1580" s="353"/>
      <c r="AA1580" s="63"/>
      <c r="AC1580" s="275"/>
    </row>
    <row r="1581" spans="1:29" ht="30" customHeight="1" x14ac:dyDescent="0.25">
      <c r="A1581" s="325">
        <v>1578</v>
      </c>
      <c r="B1581" s="371" t="s">
        <v>1485</v>
      </c>
      <c r="C1581" s="371"/>
      <c r="D1581" s="371"/>
      <c r="E1581" s="325" t="s">
        <v>3510</v>
      </c>
      <c r="F1581" s="372" t="s">
        <v>5693</v>
      </c>
      <c r="G1581" s="611" t="s">
        <v>1588</v>
      </c>
      <c r="H1581" s="612" t="s">
        <v>1618</v>
      </c>
      <c r="I1581" s="612" t="s">
        <v>1619</v>
      </c>
      <c r="J1581" s="612" t="s">
        <v>19</v>
      </c>
      <c r="K1581" s="613"/>
      <c r="L1581" s="614"/>
      <c r="M1581" s="38" t="s">
        <v>5729</v>
      </c>
      <c r="N1581" s="96" t="s">
        <v>1985</v>
      </c>
      <c r="O1581" s="97" t="s">
        <v>1620</v>
      </c>
      <c r="P1581" s="346" t="s">
        <v>3618</v>
      </c>
      <c r="Q1581" s="355">
        <v>43481</v>
      </c>
      <c r="R1581" s="53" t="s">
        <v>5563</v>
      </c>
      <c r="S1581" s="348" t="str">
        <f>IF(OR(TAB_DJD2_FELIN[[#This Row],[Décision DGA]]="OK",TAB_DJD2_FELIN[[#This Row],[Décision DGA]]="AVPE"),"Réponse faite","")</f>
        <v/>
      </c>
      <c r="T1581" s="349"/>
      <c r="U1581" s="349"/>
      <c r="V1581" s="349"/>
      <c r="W1581" s="351"/>
      <c r="X1581" s="352"/>
      <c r="Y1581" s="353"/>
      <c r="AA1581" s="63"/>
      <c r="AC1581" s="97"/>
    </row>
    <row r="1582" spans="1:29" ht="30" customHeight="1" x14ac:dyDescent="0.25">
      <c r="A1582" s="325">
        <v>1579</v>
      </c>
      <c r="B1582" s="371" t="s">
        <v>1485</v>
      </c>
      <c r="C1582" s="371"/>
      <c r="D1582" s="371"/>
      <c r="E1582" s="325" t="s">
        <v>3510</v>
      </c>
      <c r="F1582" s="372" t="s">
        <v>5693</v>
      </c>
      <c r="G1582" s="611" t="s">
        <v>1590</v>
      </c>
      <c r="H1582" s="612" t="s">
        <v>582</v>
      </c>
      <c r="I1582" s="612">
        <v>49</v>
      </c>
      <c r="J1582" s="612" t="s">
        <v>121</v>
      </c>
      <c r="K1582" s="613"/>
      <c r="L1582" s="614"/>
      <c r="M1582" s="38" t="s">
        <v>5729</v>
      </c>
      <c r="N1582" s="96" t="s">
        <v>1985</v>
      </c>
      <c r="O1582" s="275" t="s">
        <v>2878</v>
      </c>
      <c r="P1582" s="346" t="s">
        <v>3618</v>
      </c>
      <c r="Q1582" s="355">
        <v>43481</v>
      </c>
      <c r="R1582" s="53" t="s">
        <v>5563</v>
      </c>
      <c r="S1582" s="348" t="str">
        <f>IF(OR(TAB_DJD2_FELIN[[#This Row],[Décision DGA]]="OK",TAB_DJD2_FELIN[[#This Row],[Décision DGA]]="AVPE"),"Réponse faite","")</f>
        <v/>
      </c>
      <c r="T1582" s="349"/>
      <c r="U1582" s="349"/>
      <c r="V1582" s="349"/>
      <c r="W1582" s="351"/>
      <c r="X1582" s="352"/>
      <c r="Y1582" s="353"/>
      <c r="AA1582" s="63"/>
      <c r="AC1582" s="275"/>
    </row>
    <row r="1583" spans="1:29" ht="30" customHeight="1" x14ac:dyDescent="0.25">
      <c r="A1583" s="325">
        <v>1580</v>
      </c>
      <c r="B1583" s="371" t="s">
        <v>1485</v>
      </c>
      <c r="C1583" s="371"/>
      <c r="D1583" s="371"/>
      <c r="E1583" s="325" t="s">
        <v>3510</v>
      </c>
      <c r="F1583" s="372" t="s">
        <v>5693</v>
      </c>
      <c r="G1583" s="611" t="s">
        <v>1591</v>
      </c>
      <c r="H1583" s="612" t="s">
        <v>516</v>
      </c>
      <c r="I1583" s="612">
        <v>54</v>
      </c>
      <c r="J1583" s="612" t="s">
        <v>121</v>
      </c>
      <c r="K1583" s="613"/>
      <c r="L1583" s="614"/>
      <c r="M1583" s="38" t="s">
        <v>5729</v>
      </c>
      <c r="N1583" s="96" t="s">
        <v>1985</v>
      </c>
      <c r="O1583" s="100" t="s">
        <v>2879</v>
      </c>
      <c r="P1583" s="346" t="s">
        <v>3618</v>
      </c>
      <c r="Q1583" s="355">
        <v>43481</v>
      </c>
      <c r="R1583" s="53" t="s">
        <v>5563</v>
      </c>
      <c r="S1583" s="348" t="str">
        <f>IF(OR(TAB_DJD2_FELIN[[#This Row],[Décision DGA]]="OK",TAB_DJD2_FELIN[[#This Row],[Décision DGA]]="AVPE"),"Réponse faite","")</f>
        <v/>
      </c>
      <c r="T1583" s="349"/>
      <c r="U1583" s="349"/>
      <c r="V1583" s="349"/>
      <c r="W1583" s="351"/>
      <c r="X1583" s="352"/>
      <c r="Y1583" s="353"/>
      <c r="AA1583" s="63"/>
      <c r="AC1583" s="100"/>
    </row>
    <row r="1584" spans="1:29" ht="30" customHeight="1" x14ac:dyDescent="0.25">
      <c r="A1584" s="325">
        <v>1581</v>
      </c>
      <c r="B1584" s="371" t="s">
        <v>1485</v>
      </c>
      <c r="C1584" s="371"/>
      <c r="D1584" s="371"/>
      <c r="E1584" s="325" t="s">
        <v>3510</v>
      </c>
      <c r="F1584" s="372" t="s">
        <v>5693</v>
      </c>
      <c r="G1584" s="611" t="s">
        <v>1593</v>
      </c>
      <c r="H1584" s="612" t="s">
        <v>1621</v>
      </c>
      <c r="I1584" s="612">
        <v>55</v>
      </c>
      <c r="J1584" s="612" t="s">
        <v>46</v>
      </c>
      <c r="K1584" s="613"/>
      <c r="L1584" s="614"/>
      <c r="M1584" s="38" t="s">
        <v>5729</v>
      </c>
      <c r="N1584" s="96" t="s">
        <v>1985</v>
      </c>
      <c r="O1584" s="275" t="s">
        <v>2880</v>
      </c>
      <c r="P1584" s="346" t="s">
        <v>3618</v>
      </c>
      <c r="Q1584" s="355">
        <v>43481</v>
      </c>
      <c r="R1584" s="53" t="s">
        <v>5563</v>
      </c>
      <c r="S1584" s="348" t="str">
        <f>IF(OR(TAB_DJD2_FELIN[[#This Row],[Décision DGA]]="OK",TAB_DJD2_FELIN[[#This Row],[Décision DGA]]="AVPE"),"Réponse faite","")</f>
        <v/>
      </c>
      <c r="T1584" s="349"/>
      <c r="U1584" s="349"/>
      <c r="V1584" s="349"/>
      <c r="W1584" s="351"/>
      <c r="X1584" s="352"/>
      <c r="Y1584" s="353"/>
      <c r="AA1584" s="63"/>
      <c r="AC1584" s="275"/>
    </row>
    <row r="1585" spans="1:29" ht="30" customHeight="1" x14ac:dyDescent="0.25">
      <c r="A1585" s="325">
        <v>1582</v>
      </c>
      <c r="B1585" s="371" t="s">
        <v>1485</v>
      </c>
      <c r="C1585" s="371"/>
      <c r="D1585" s="371"/>
      <c r="E1585" s="325" t="s">
        <v>3510</v>
      </c>
      <c r="F1585" s="372" t="s">
        <v>5693</v>
      </c>
      <c r="G1585" s="611" t="s">
        <v>1595</v>
      </c>
      <c r="H1585" s="612">
        <v>2.6</v>
      </c>
      <c r="I1585" s="612">
        <v>55</v>
      </c>
      <c r="J1585" s="612" t="s">
        <v>19</v>
      </c>
      <c r="K1585" s="613"/>
      <c r="L1585" s="614"/>
      <c r="M1585" s="38" t="s">
        <v>5729</v>
      </c>
      <c r="N1585" s="96" t="s">
        <v>1985</v>
      </c>
      <c r="O1585" s="100" t="s">
        <v>2881</v>
      </c>
      <c r="P1585" s="346" t="s">
        <v>3618</v>
      </c>
      <c r="Q1585" s="355">
        <v>43481</v>
      </c>
      <c r="R1585" s="53" t="s">
        <v>5563</v>
      </c>
      <c r="S1585" s="348" t="str">
        <f>IF(OR(TAB_DJD2_FELIN[[#This Row],[Décision DGA]]="OK",TAB_DJD2_FELIN[[#This Row],[Décision DGA]]="AVPE"),"Réponse faite","")</f>
        <v/>
      </c>
      <c r="T1585" s="349"/>
      <c r="U1585" s="349"/>
      <c r="V1585" s="349"/>
      <c r="W1585" s="351"/>
      <c r="X1585" s="352"/>
      <c r="Y1585" s="353"/>
      <c r="AA1585" s="63"/>
      <c r="AC1585" s="100"/>
    </row>
    <row r="1586" spans="1:29" ht="30" customHeight="1" x14ac:dyDescent="0.25">
      <c r="A1586" s="325">
        <v>1583</v>
      </c>
      <c r="B1586" s="371" t="s">
        <v>1485</v>
      </c>
      <c r="C1586" s="371"/>
      <c r="D1586" s="371"/>
      <c r="E1586" s="325" t="s">
        <v>3510</v>
      </c>
      <c r="F1586" s="372" t="s">
        <v>5693</v>
      </c>
      <c r="G1586" s="611" t="s">
        <v>1598</v>
      </c>
      <c r="H1586" s="612" t="s">
        <v>1622</v>
      </c>
      <c r="I1586" s="612">
        <v>57</v>
      </c>
      <c r="J1586" s="612" t="s">
        <v>36</v>
      </c>
      <c r="K1586" s="613"/>
      <c r="L1586" s="614"/>
      <c r="M1586" s="38" t="s">
        <v>5729</v>
      </c>
      <c r="N1586" s="96" t="s">
        <v>1985</v>
      </c>
      <c r="O1586" s="100" t="s">
        <v>2882</v>
      </c>
      <c r="P1586" s="346" t="s">
        <v>3618</v>
      </c>
      <c r="Q1586" s="355">
        <v>43481</v>
      </c>
      <c r="R1586" s="53" t="s">
        <v>5563</v>
      </c>
      <c r="S1586" s="348" t="str">
        <f>IF(OR(TAB_DJD2_FELIN[[#This Row],[Décision DGA]]="OK",TAB_DJD2_FELIN[[#This Row],[Décision DGA]]="AVPE"),"Réponse faite","")</f>
        <v/>
      </c>
      <c r="T1586" s="349"/>
      <c r="U1586" s="349"/>
      <c r="V1586" s="349"/>
      <c r="W1586" s="351"/>
      <c r="X1586" s="352"/>
      <c r="Y1586" s="353"/>
      <c r="AA1586" s="63"/>
      <c r="AC1586" s="100"/>
    </row>
    <row r="1587" spans="1:29" ht="30" customHeight="1" x14ac:dyDescent="0.25">
      <c r="A1587" s="325">
        <v>1584</v>
      </c>
      <c r="B1587" s="371" t="s">
        <v>1485</v>
      </c>
      <c r="C1587" s="371"/>
      <c r="D1587" s="371"/>
      <c r="E1587" s="325" t="s">
        <v>3510</v>
      </c>
      <c r="F1587" s="372" t="s">
        <v>5693</v>
      </c>
      <c r="G1587" s="611" t="s">
        <v>1623</v>
      </c>
      <c r="H1587" s="617" t="s">
        <v>1622</v>
      </c>
      <c r="I1587" s="612">
        <v>57</v>
      </c>
      <c r="J1587" s="612" t="s">
        <v>121</v>
      </c>
      <c r="K1587" s="613"/>
      <c r="L1587" s="614"/>
      <c r="M1587" s="38" t="s">
        <v>5729</v>
      </c>
      <c r="N1587" s="96" t="s">
        <v>1985</v>
      </c>
      <c r="O1587" s="100" t="s">
        <v>2567</v>
      </c>
      <c r="P1587" s="346" t="s">
        <v>3618</v>
      </c>
      <c r="Q1587" s="355">
        <v>43481</v>
      </c>
      <c r="R1587" s="53" t="s">
        <v>5563</v>
      </c>
      <c r="S1587" s="348" t="str">
        <f>IF(OR(TAB_DJD2_FELIN[[#This Row],[Décision DGA]]="OK",TAB_DJD2_FELIN[[#This Row],[Décision DGA]]="AVPE"),"Réponse faite","")</f>
        <v/>
      </c>
      <c r="T1587" s="349"/>
      <c r="U1587" s="349"/>
      <c r="V1587" s="349"/>
      <c r="W1587" s="351"/>
      <c r="X1587" s="352"/>
      <c r="Y1587" s="353"/>
      <c r="AA1587" s="63"/>
      <c r="AC1587" s="100"/>
    </row>
    <row r="1588" spans="1:29" ht="30" customHeight="1" x14ac:dyDescent="0.25">
      <c r="A1588" s="325">
        <v>1585</v>
      </c>
      <c r="B1588" s="371" t="s">
        <v>1485</v>
      </c>
      <c r="C1588" s="371"/>
      <c r="D1588" s="371"/>
      <c r="E1588" s="325" t="s">
        <v>3510</v>
      </c>
      <c r="F1588" s="372" t="s">
        <v>5693</v>
      </c>
      <c r="G1588" s="611" t="s">
        <v>1624</v>
      </c>
      <c r="H1588" s="612" t="s">
        <v>1625</v>
      </c>
      <c r="I1588" s="612">
        <v>60</v>
      </c>
      <c r="J1588" s="612" t="s">
        <v>36</v>
      </c>
      <c r="K1588" s="613"/>
      <c r="L1588" s="614"/>
      <c r="M1588" s="38" t="s">
        <v>5729</v>
      </c>
      <c r="N1588" s="96" t="s">
        <v>1985</v>
      </c>
      <c r="O1588" s="100" t="s">
        <v>2883</v>
      </c>
      <c r="P1588" s="346" t="s">
        <v>3618</v>
      </c>
      <c r="Q1588" s="355">
        <v>43481</v>
      </c>
      <c r="R1588" s="53" t="s">
        <v>5563</v>
      </c>
      <c r="S1588" s="348" t="str">
        <f>IF(OR(TAB_DJD2_FELIN[[#This Row],[Décision DGA]]="OK",TAB_DJD2_FELIN[[#This Row],[Décision DGA]]="AVPE"),"Réponse faite","")</f>
        <v/>
      </c>
      <c r="T1588" s="349"/>
      <c r="U1588" s="349"/>
      <c r="V1588" s="349"/>
      <c r="W1588" s="351"/>
      <c r="X1588" s="352"/>
      <c r="Y1588" s="353"/>
      <c r="AA1588" s="63"/>
      <c r="AC1588" s="100"/>
    </row>
    <row r="1589" spans="1:29" ht="30" customHeight="1" x14ac:dyDescent="0.25">
      <c r="A1589" s="325">
        <v>1586</v>
      </c>
      <c r="B1589" s="371" t="s">
        <v>1485</v>
      </c>
      <c r="C1589" s="371"/>
      <c r="D1589" s="371"/>
      <c r="E1589" s="325" t="s">
        <v>3510</v>
      </c>
      <c r="F1589" s="372" t="s">
        <v>5693</v>
      </c>
      <c r="G1589" s="611" t="s">
        <v>1626</v>
      </c>
      <c r="H1589" s="617" t="s">
        <v>1627</v>
      </c>
      <c r="I1589" s="612" t="s">
        <v>1628</v>
      </c>
      <c r="J1589" s="612" t="s">
        <v>36</v>
      </c>
      <c r="K1589" s="613"/>
      <c r="L1589" s="614"/>
      <c r="M1589" s="38" t="s">
        <v>5729</v>
      </c>
      <c r="N1589" s="96" t="s">
        <v>1985</v>
      </c>
      <c r="O1589" s="100" t="s">
        <v>2884</v>
      </c>
      <c r="P1589" s="346" t="s">
        <v>3618</v>
      </c>
      <c r="Q1589" s="355">
        <v>43481</v>
      </c>
      <c r="R1589" s="53" t="s">
        <v>5563</v>
      </c>
      <c r="S1589" s="348" t="str">
        <f>IF(OR(TAB_DJD2_FELIN[[#This Row],[Décision DGA]]="OK",TAB_DJD2_FELIN[[#This Row],[Décision DGA]]="AVPE"),"Réponse faite","")</f>
        <v/>
      </c>
      <c r="T1589" s="349"/>
      <c r="U1589" s="349"/>
      <c r="V1589" s="349"/>
      <c r="W1589" s="351"/>
      <c r="X1589" s="352"/>
      <c r="Y1589" s="353"/>
      <c r="AA1589" s="63"/>
      <c r="AC1589" s="100"/>
    </row>
    <row r="1590" spans="1:29" ht="30" customHeight="1" x14ac:dyDescent="0.25">
      <c r="A1590" s="325">
        <v>1587</v>
      </c>
      <c r="B1590" s="371" t="s">
        <v>1485</v>
      </c>
      <c r="C1590" s="371"/>
      <c r="D1590" s="371"/>
      <c r="E1590" s="325" t="s">
        <v>3510</v>
      </c>
      <c r="F1590" s="372" t="s">
        <v>5693</v>
      </c>
      <c r="G1590" s="611" t="s">
        <v>1629</v>
      </c>
      <c r="H1590" s="612" t="s">
        <v>1630</v>
      </c>
      <c r="I1590" s="612">
        <v>68</v>
      </c>
      <c r="J1590" s="612" t="s">
        <v>36</v>
      </c>
      <c r="K1590" s="613"/>
      <c r="L1590" s="614"/>
      <c r="M1590" s="38" t="s">
        <v>5729</v>
      </c>
      <c r="N1590" s="96" t="s">
        <v>1985</v>
      </c>
      <c r="O1590" s="100" t="s">
        <v>2885</v>
      </c>
      <c r="P1590" s="346" t="s">
        <v>3618</v>
      </c>
      <c r="Q1590" s="355">
        <v>43481</v>
      </c>
      <c r="R1590" s="53" t="s">
        <v>5563</v>
      </c>
      <c r="S1590" s="348" t="str">
        <f>IF(OR(TAB_DJD2_FELIN[[#This Row],[Décision DGA]]="OK",TAB_DJD2_FELIN[[#This Row],[Décision DGA]]="AVPE"),"Réponse faite","")</f>
        <v/>
      </c>
      <c r="T1590" s="349"/>
      <c r="U1590" s="349"/>
      <c r="V1590" s="349"/>
      <c r="W1590" s="351"/>
      <c r="X1590" s="352"/>
      <c r="Y1590" s="353"/>
      <c r="AA1590" s="63"/>
      <c r="AC1590" s="100"/>
    </row>
    <row r="1591" spans="1:29" ht="30" customHeight="1" x14ac:dyDescent="0.25">
      <c r="A1591" s="325">
        <v>1588</v>
      </c>
      <c r="B1591" s="371" t="s">
        <v>1485</v>
      </c>
      <c r="C1591" s="371"/>
      <c r="D1591" s="371"/>
      <c r="E1591" s="325" t="s">
        <v>3510</v>
      </c>
      <c r="F1591" s="372" t="s">
        <v>5693</v>
      </c>
      <c r="G1591" s="611" t="s">
        <v>1631</v>
      </c>
      <c r="H1591" s="612" t="s">
        <v>1632</v>
      </c>
      <c r="I1591" s="612">
        <v>68</v>
      </c>
      <c r="J1591" s="612" t="s">
        <v>121</v>
      </c>
      <c r="K1591" s="613"/>
      <c r="L1591" s="614"/>
      <c r="M1591" s="38" t="s">
        <v>5729</v>
      </c>
      <c r="N1591" s="96" t="s">
        <v>1985</v>
      </c>
      <c r="O1591" s="100" t="s">
        <v>2886</v>
      </c>
      <c r="P1591" s="346" t="s">
        <v>3618</v>
      </c>
      <c r="Q1591" s="355">
        <v>43481</v>
      </c>
      <c r="R1591" s="53" t="s">
        <v>5563</v>
      </c>
      <c r="S1591" s="348" t="str">
        <f>IF(OR(TAB_DJD2_FELIN[[#This Row],[Décision DGA]]="OK",TAB_DJD2_FELIN[[#This Row],[Décision DGA]]="AVPE"),"Réponse faite","")</f>
        <v/>
      </c>
      <c r="T1591" s="349"/>
      <c r="U1591" s="349"/>
      <c r="V1591" s="349"/>
      <c r="W1591" s="351"/>
      <c r="X1591" s="352"/>
      <c r="Y1591" s="353"/>
      <c r="AA1591" s="63"/>
      <c r="AC1591" s="100"/>
    </row>
    <row r="1592" spans="1:29" ht="30" customHeight="1" x14ac:dyDescent="0.25">
      <c r="A1592" s="325">
        <v>1589</v>
      </c>
      <c r="B1592" s="371" t="s">
        <v>1485</v>
      </c>
      <c r="C1592" s="371"/>
      <c r="D1592" s="371"/>
      <c r="E1592" s="325" t="s">
        <v>3510</v>
      </c>
      <c r="F1592" s="372" t="s">
        <v>5693</v>
      </c>
      <c r="G1592" s="611" t="s">
        <v>1602</v>
      </c>
      <c r="H1592" s="612" t="s">
        <v>821</v>
      </c>
      <c r="I1592" s="612">
        <v>71</v>
      </c>
      <c r="J1592" s="612" t="s">
        <v>36</v>
      </c>
      <c r="K1592" s="613"/>
      <c r="L1592" s="614"/>
      <c r="M1592" s="38" t="s">
        <v>5729</v>
      </c>
      <c r="N1592" s="96" t="s">
        <v>1979</v>
      </c>
      <c r="O1592" s="100" t="s">
        <v>2887</v>
      </c>
      <c r="P1592" s="346" t="s">
        <v>3618</v>
      </c>
      <c r="Q1592" s="355">
        <v>43481</v>
      </c>
      <c r="R1592" s="53" t="s">
        <v>5563</v>
      </c>
      <c r="S1592" s="348" t="str">
        <f>IF(OR(TAB_DJD2_FELIN[[#This Row],[Décision DGA]]="OK",TAB_DJD2_FELIN[[#This Row],[Décision DGA]]="AVPE"),"Réponse faite","")</f>
        <v/>
      </c>
      <c r="T1592" s="349"/>
      <c r="U1592" s="349"/>
      <c r="V1592" s="349"/>
      <c r="W1592" s="351"/>
      <c r="X1592" s="352"/>
      <c r="Y1592" s="353"/>
      <c r="AA1592" s="63"/>
      <c r="AC1592" s="100"/>
    </row>
    <row r="1593" spans="1:29" ht="30" customHeight="1" x14ac:dyDescent="0.25">
      <c r="A1593" s="325">
        <v>1590</v>
      </c>
      <c r="B1593" s="371" t="s">
        <v>1485</v>
      </c>
      <c r="C1593" s="371"/>
      <c r="D1593" s="371"/>
      <c r="E1593" s="325" t="s">
        <v>3510</v>
      </c>
      <c r="F1593" s="372" t="s">
        <v>5693</v>
      </c>
      <c r="G1593" s="611" t="s">
        <v>1604</v>
      </c>
      <c r="H1593" s="612" t="s">
        <v>819</v>
      </c>
      <c r="I1593" s="612">
        <v>72</v>
      </c>
      <c r="J1593" s="612" t="s">
        <v>121</v>
      </c>
      <c r="K1593" s="613"/>
      <c r="L1593" s="614"/>
      <c r="M1593" s="38" t="s">
        <v>5729</v>
      </c>
      <c r="N1593" s="96" t="s">
        <v>1985</v>
      </c>
      <c r="O1593" s="275" t="s">
        <v>2888</v>
      </c>
      <c r="P1593" s="346" t="s">
        <v>3618</v>
      </c>
      <c r="Q1593" s="355">
        <v>43481</v>
      </c>
      <c r="R1593" s="53" t="s">
        <v>5563</v>
      </c>
      <c r="S1593" s="348" t="str">
        <f>IF(OR(TAB_DJD2_FELIN[[#This Row],[Décision DGA]]="OK",TAB_DJD2_FELIN[[#This Row],[Décision DGA]]="AVPE"),"Réponse faite","")</f>
        <v/>
      </c>
      <c r="T1593" s="349"/>
      <c r="U1593" s="349"/>
      <c r="V1593" s="349"/>
      <c r="W1593" s="351"/>
      <c r="X1593" s="352"/>
      <c r="Y1593" s="353"/>
      <c r="AA1593" s="63"/>
      <c r="AC1593" s="275"/>
    </row>
    <row r="1594" spans="1:29" ht="30" customHeight="1" x14ac:dyDescent="0.25">
      <c r="A1594" s="325">
        <v>1591</v>
      </c>
      <c r="B1594" s="371" t="s">
        <v>1485</v>
      </c>
      <c r="C1594" s="371"/>
      <c r="D1594" s="371"/>
      <c r="E1594" s="325" t="s">
        <v>3510</v>
      </c>
      <c r="F1594" s="372" t="s">
        <v>5693</v>
      </c>
      <c r="G1594" s="611" t="s">
        <v>1605</v>
      </c>
      <c r="H1594" s="612" t="s">
        <v>819</v>
      </c>
      <c r="I1594" s="612">
        <v>72</v>
      </c>
      <c r="J1594" s="612" t="s">
        <v>19</v>
      </c>
      <c r="K1594" s="613"/>
      <c r="L1594" s="614"/>
      <c r="M1594" s="38" t="s">
        <v>5729</v>
      </c>
      <c r="N1594" s="96" t="s">
        <v>1985</v>
      </c>
      <c r="O1594" s="276" t="s">
        <v>2889</v>
      </c>
      <c r="P1594" s="346" t="s">
        <v>3618</v>
      </c>
      <c r="Q1594" s="355">
        <v>43481</v>
      </c>
      <c r="R1594" s="53" t="s">
        <v>5563</v>
      </c>
      <c r="S1594" s="348" t="str">
        <f>IF(OR(TAB_DJD2_FELIN[[#This Row],[Décision DGA]]="OK",TAB_DJD2_FELIN[[#This Row],[Décision DGA]]="AVPE"),"Réponse faite","")</f>
        <v/>
      </c>
      <c r="T1594" s="349"/>
      <c r="U1594" s="349"/>
      <c r="V1594" s="349"/>
      <c r="W1594" s="351"/>
      <c r="X1594" s="352"/>
      <c r="Y1594" s="353"/>
      <c r="AA1594" s="63"/>
      <c r="AC1594" s="276"/>
    </row>
    <row r="1595" spans="1:29" ht="30" customHeight="1" x14ac:dyDescent="0.25">
      <c r="A1595" s="325">
        <v>1592</v>
      </c>
      <c r="B1595" s="371" t="s">
        <v>1485</v>
      </c>
      <c r="C1595" s="371"/>
      <c r="D1595" s="371"/>
      <c r="E1595" s="325" t="s">
        <v>3510</v>
      </c>
      <c r="F1595" s="372" t="s">
        <v>5693</v>
      </c>
      <c r="G1595" s="611" t="s">
        <v>1606</v>
      </c>
      <c r="H1595" s="612">
        <v>4.0999999999999996</v>
      </c>
      <c r="I1595" s="612">
        <v>75</v>
      </c>
      <c r="J1595" s="612" t="s">
        <v>36</v>
      </c>
      <c r="K1595" s="613"/>
      <c r="L1595" s="614"/>
      <c r="M1595" s="38" t="s">
        <v>5729</v>
      </c>
      <c r="N1595" s="96" t="s">
        <v>1985</v>
      </c>
      <c r="O1595" s="274" t="s">
        <v>2890</v>
      </c>
      <c r="P1595" s="346" t="s">
        <v>3618</v>
      </c>
      <c r="Q1595" s="355">
        <v>43481</v>
      </c>
      <c r="R1595" s="53" t="s">
        <v>5563</v>
      </c>
      <c r="S1595" s="348" t="str">
        <f>IF(OR(TAB_DJD2_FELIN[[#This Row],[Décision DGA]]="OK",TAB_DJD2_FELIN[[#This Row],[Décision DGA]]="AVPE"),"Réponse faite","")</f>
        <v/>
      </c>
      <c r="T1595" s="349"/>
      <c r="U1595" s="349"/>
      <c r="V1595" s="349"/>
      <c r="W1595" s="351"/>
      <c r="X1595" s="352"/>
      <c r="Y1595" s="353"/>
      <c r="AA1595" s="63"/>
      <c r="AC1595" s="274"/>
    </row>
    <row r="1596" spans="1:29" ht="30" customHeight="1" x14ac:dyDescent="0.25">
      <c r="A1596" s="325">
        <v>1593</v>
      </c>
      <c r="B1596" s="371" t="s">
        <v>1485</v>
      </c>
      <c r="C1596" s="371"/>
      <c r="D1596" s="371"/>
      <c r="E1596" s="325" t="s">
        <v>3510</v>
      </c>
      <c r="F1596" s="372" t="s">
        <v>5693</v>
      </c>
      <c r="G1596" s="611" t="s">
        <v>1607</v>
      </c>
      <c r="H1596" s="612" t="s">
        <v>1633</v>
      </c>
      <c r="I1596" s="612" t="s">
        <v>1634</v>
      </c>
      <c r="J1596" s="612" t="s">
        <v>36</v>
      </c>
      <c r="K1596" s="613"/>
      <c r="L1596" s="614"/>
      <c r="M1596" s="38" t="s">
        <v>5729</v>
      </c>
      <c r="N1596" s="96" t="s">
        <v>1979</v>
      </c>
      <c r="O1596" s="274" t="s">
        <v>2884</v>
      </c>
      <c r="P1596" s="346" t="s">
        <v>3618</v>
      </c>
      <c r="Q1596" s="355">
        <v>43481</v>
      </c>
      <c r="R1596" s="53" t="s">
        <v>5563</v>
      </c>
      <c r="S1596" s="348" t="str">
        <f>IF(OR(TAB_DJD2_FELIN[[#This Row],[Décision DGA]]="OK",TAB_DJD2_FELIN[[#This Row],[Décision DGA]]="AVPE"),"Réponse faite","")</f>
        <v/>
      </c>
      <c r="T1596" s="349"/>
      <c r="U1596" s="349"/>
      <c r="V1596" s="349"/>
      <c r="W1596" s="351"/>
      <c r="X1596" s="352"/>
      <c r="Y1596" s="353"/>
      <c r="AA1596" s="63"/>
      <c r="AC1596" s="274"/>
    </row>
    <row r="1597" spans="1:29" ht="30" customHeight="1" x14ac:dyDescent="0.25">
      <c r="A1597" s="325">
        <v>1594</v>
      </c>
      <c r="B1597" s="371" t="s">
        <v>1485</v>
      </c>
      <c r="C1597" s="371"/>
      <c r="D1597" s="371"/>
      <c r="E1597" s="325" t="s">
        <v>3510</v>
      </c>
      <c r="F1597" s="372" t="s">
        <v>5693</v>
      </c>
      <c r="G1597" s="611" t="s">
        <v>1635</v>
      </c>
      <c r="H1597" s="612" t="s">
        <v>1636</v>
      </c>
      <c r="I1597" s="612">
        <v>83</v>
      </c>
      <c r="J1597" s="612" t="s">
        <v>36</v>
      </c>
      <c r="K1597" s="613"/>
      <c r="L1597" s="614"/>
      <c r="M1597" s="38" t="s">
        <v>5729</v>
      </c>
      <c r="N1597" s="96" t="s">
        <v>1985</v>
      </c>
      <c r="O1597" s="279" t="s">
        <v>2891</v>
      </c>
      <c r="P1597" s="346" t="s">
        <v>3618</v>
      </c>
      <c r="Q1597" s="355">
        <v>43481</v>
      </c>
      <c r="R1597" s="53" t="s">
        <v>5563</v>
      </c>
      <c r="S1597" s="348" t="str">
        <f>IF(OR(TAB_DJD2_FELIN[[#This Row],[Décision DGA]]="OK",TAB_DJD2_FELIN[[#This Row],[Décision DGA]]="AVPE"),"Réponse faite","")</f>
        <v/>
      </c>
      <c r="T1597" s="349"/>
      <c r="U1597" s="349"/>
      <c r="V1597" s="349"/>
      <c r="W1597" s="351"/>
      <c r="X1597" s="352"/>
      <c r="Y1597" s="353"/>
      <c r="AA1597" s="63"/>
      <c r="AC1597" s="279"/>
    </row>
    <row r="1598" spans="1:29" ht="30" customHeight="1" x14ac:dyDescent="0.25">
      <c r="A1598" s="325">
        <v>1595</v>
      </c>
      <c r="B1598" s="371" t="s">
        <v>1485</v>
      </c>
      <c r="C1598" s="371"/>
      <c r="D1598" s="371"/>
      <c r="E1598" s="325" t="s">
        <v>3510</v>
      </c>
      <c r="F1598" s="372" t="s">
        <v>5693</v>
      </c>
      <c r="G1598" s="611" t="s">
        <v>1637</v>
      </c>
      <c r="H1598" s="612" t="s">
        <v>1638</v>
      </c>
      <c r="I1598" s="612">
        <v>81</v>
      </c>
      <c r="J1598" s="612" t="s">
        <v>36</v>
      </c>
      <c r="K1598" s="613"/>
      <c r="L1598" s="614"/>
      <c r="M1598" s="38" t="s">
        <v>5729</v>
      </c>
      <c r="N1598" s="96" t="s">
        <v>1985</v>
      </c>
      <c r="O1598" s="279" t="s">
        <v>2891</v>
      </c>
      <c r="P1598" s="346" t="s">
        <v>3618</v>
      </c>
      <c r="Q1598" s="355">
        <v>43481</v>
      </c>
      <c r="R1598" s="53" t="s">
        <v>5563</v>
      </c>
      <c r="S1598" s="348" t="str">
        <f>IF(OR(TAB_DJD2_FELIN[[#This Row],[Décision DGA]]="OK",TAB_DJD2_FELIN[[#This Row],[Décision DGA]]="AVPE"),"Réponse faite","")</f>
        <v/>
      </c>
      <c r="T1598" s="349"/>
      <c r="U1598" s="349"/>
      <c r="V1598" s="349"/>
      <c r="W1598" s="351"/>
      <c r="X1598" s="352"/>
      <c r="Y1598" s="353"/>
      <c r="AA1598" s="63"/>
      <c r="AC1598" s="279"/>
    </row>
    <row r="1599" spans="1:29" ht="30" customHeight="1" x14ac:dyDescent="0.25">
      <c r="A1599" s="325">
        <v>1596</v>
      </c>
      <c r="B1599" s="371" t="s">
        <v>1485</v>
      </c>
      <c r="C1599" s="371"/>
      <c r="D1599" s="371"/>
      <c r="E1599" s="325" t="s">
        <v>3510</v>
      </c>
      <c r="F1599" s="372" t="s">
        <v>5693</v>
      </c>
      <c r="G1599" s="611" t="s">
        <v>1639</v>
      </c>
      <c r="H1599" s="612" t="s">
        <v>1640</v>
      </c>
      <c r="I1599" s="612">
        <v>89</v>
      </c>
      <c r="J1599" s="612" t="s">
        <v>19</v>
      </c>
      <c r="K1599" s="613"/>
      <c r="L1599" s="614"/>
      <c r="M1599" s="38" t="s">
        <v>5729</v>
      </c>
      <c r="N1599" s="96" t="s">
        <v>1985</v>
      </c>
      <c r="O1599" s="275" t="s">
        <v>2892</v>
      </c>
      <c r="P1599" s="346" t="s">
        <v>3618</v>
      </c>
      <c r="Q1599" s="355">
        <v>43481</v>
      </c>
      <c r="R1599" s="53" t="s">
        <v>5563</v>
      </c>
      <c r="S1599" s="348" t="str">
        <f>IF(OR(TAB_DJD2_FELIN[[#This Row],[Décision DGA]]="OK",TAB_DJD2_FELIN[[#This Row],[Décision DGA]]="AVPE"),"Réponse faite","")</f>
        <v/>
      </c>
      <c r="T1599" s="349"/>
      <c r="U1599" s="349"/>
      <c r="V1599" s="349"/>
      <c r="W1599" s="351"/>
      <c r="X1599" s="352"/>
      <c r="Y1599" s="353"/>
      <c r="AA1599" s="63"/>
      <c r="AC1599" s="275"/>
    </row>
    <row r="1600" spans="1:29" ht="30" customHeight="1" x14ac:dyDescent="0.25">
      <c r="A1600" s="325">
        <v>1597</v>
      </c>
      <c r="B1600" s="371" t="s">
        <v>1485</v>
      </c>
      <c r="C1600" s="371"/>
      <c r="D1600" s="371"/>
      <c r="E1600" s="325" t="s">
        <v>3510</v>
      </c>
      <c r="F1600" s="372" t="s">
        <v>5693</v>
      </c>
      <c r="G1600" s="611" t="s">
        <v>1641</v>
      </c>
      <c r="H1600" s="612" t="s">
        <v>1642</v>
      </c>
      <c r="I1600" s="612">
        <v>95</v>
      </c>
      <c r="J1600" s="612" t="s">
        <v>689</v>
      </c>
      <c r="K1600" s="613"/>
      <c r="L1600" s="614"/>
      <c r="M1600" s="38" t="s">
        <v>5729</v>
      </c>
      <c r="N1600" s="96" t="s">
        <v>1985</v>
      </c>
      <c r="O1600" s="274" t="s">
        <v>2893</v>
      </c>
      <c r="P1600" s="346" t="s">
        <v>3618</v>
      </c>
      <c r="Q1600" s="355">
        <v>43481</v>
      </c>
      <c r="R1600" s="53" t="s">
        <v>5563</v>
      </c>
      <c r="S1600" s="348" t="str">
        <f>IF(OR(TAB_DJD2_FELIN[[#This Row],[Décision DGA]]="OK",TAB_DJD2_FELIN[[#This Row],[Décision DGA]]="AVPE"),"Réponse faite","")</f>
        <v/>
      </c>
      <c r="T1600" s="349"/>
      <c r="U1600" s="349"/>
      <c r="V1600" s="349"/>
      <c r="W1600" s="351"/>
      <c r="X1600" s="352"/>
      <c r="Y1600" s="353"/>
      <c r="AA1600" s="63"/>
      <c r="AC1600" s="274"/>
    </row>
    <row r="1601" spans="1:31" ht="30" customHeight="1" x14ac:dyDescent="0.25">
      <c r="A1601" s="325">
        <v>1598</v>
      </c>
      <c r="B1601" s="371" t="s">
        <v>1485</v>
      </c>
      <c r="C1601" s="371"/>
      <c r="D1601" s="371"/>
      <c r="E1601" s="325" t="s">
        <v>3510</v>
      </c>
      <c r="F1601" s="372" t="s">
        <v>5693</v>
      </c>
      <c r="G1601" s="611" t="s">
        <v>1643</v>
      </c>
      <c r="H1601" s="612" t="s">
        <v>1644</v>
      </c>
      <c r="I1601" s="612">
        <v>97</v>
      </c>
      <c r="J1601" s="612" t="s">
        <v>19</v>
      </c>
      <c r="K1601" s="613"/>
      <c r="L1601" s="614"/>
      <c r="M1601" s="38" t="s">
        <v>5729</v>
      </c>
      <c r="N1601" s="96" t="s">
        <v>1985</v>
      </c>
      <c r="O1601" s="274" t="s">
        <v>2894</v>
      </c>
      <c r="P1601" s="346" t="s">
        <v>3618</v>
      </c>
      <c r="Q1601" s="355">
        <v>43481</v>
      </c>
      <c r="R1601" s="53" t="s">
        <v>5563</v>
      </c>
      <c r="S1601" s="348" t="str">
        <f>IF(OR(TAB_DJD2_FELIN[[#This Row],[Décision DGA]]="OK",TAB_DJD2_FELIN[[#This Row],[Décision DGA]]="AVPE"),"Réponse faite","")</f>
        <v/>
      </c>
      <c r="T1601" s="349"/>
      <c r="U1601" s="349"/>
      <c r="V1601" s="349"/>
      <c r="W1601" s="351"/>
      <c r="X1601" s="352"/>
      <c r="Y1601" s="353"/>
      <c r="AA1601" s="63"/>
      <c r="AC1601" s="274"/>
    </row>
    <row r="1602" spans="1:31" ht="30" customHeight="1" x14ac:dyDescent="0.25">
      <c r="A1602" s="325">
        <v>1599</v>
      </c>
      <c r="B1602" s="371" t="s">
        <v>1485</v>
      </c>
      <c r="C1602" s="371"/>
      <c r="D1602" s="371"/>
      <c r="E1602" s="325" t="s">
        <v>3510</v>
      </c>
      <c r="F1602" s="372" t="s">
        <v>5693</v>
      </c>
      <c r="G1602" s="611" t="s">
        <v>1645</v>
      </c>
      <c r="H1602" s="612" t="s">
        <v>1646</v>
      </c>
      <c r="I1602" s="612"/>
      <c r="J1602" s="612" t="s">
        <v>36</v>
      </c>
      <c r="K1602" s="613"/>
      <c r="L1602" s="614"/>
      <c r="M1602" s="38" t="s">
        <v>5729</v>
      </c>
      <c r="N1602" s="96" t="s">
        <v>1985</v>
      </c>
      <c r="O1602" s="276" t="s">
        <v>2895</v>
      </c>
      <c r="P1602" s="346" t="s">
        <v>3618</v>
      </c>
      <c r="Q1602" s="355">
        <v>43481</v>
      </c>
      <c r="R1602" s="53" t="s">
        <v>5563</v>
      </c>
      <c r="S1602" s="348" t="str">
        <f>IF(OR(TAB_DJD2_FELIN[[#This Row],[Décision DGA]]="OK",TAB_DJD2_FELIN[[#This Row],[Décision DGA]]="AVPE"),"Réponse faite","")</f>
        <v/>
      </c>
      <c r="T1602" s="349"/>
      <c r="U1602" s="349"/>
      <c r="V1602" s="349"/>
      <c r="W1602" s="351"/>
      <c r="X1602" s="352"/>
      <c r="Y1602" s="353"/>
      <c r="AA1602" s="63"/>
      <c r="AC1602" s="276"/>
    </row>
    <row r="1603" spans="1:31" ht="30" customHeight="1" x14ac:dyDescent="0.25">
      <c r="A1603" s="325">
        <v>1600</v>
      </c>
      <c r="B1603" s="371" t="s">
        <v>1485</v>
      </c>
      <c r="C1603" s="371"/>
      <c r="D1603" s="371"/>
      <c r="E1603" s="325" t="s">
        <v>3510</v>
      </c>
      <c r="F1603" s="372" t="s">
        <v>5693</v>
      </c>
      <c r="G1603" s="611" t="s">
        <v>1647</v>
      </c>
      <c r="H1603" s="612"/>
      <c r="I1603" s="612"/>
      <c r="J1603" s="612" t="s">
        <v>19</v>
      </c>
      <c r="K1603" s="613"/>
      <c r="L1603" s="614"/>
      <c r="M1603" s="38" t="s">
        <v>5729</v>
      </c>
      <c r="N1603" s="96" t="s">
        <v>1902</v>
      </c>
      <c r="O1603" s="274" t="s">
        <v>2584</v>
      </c>
      <c r="P1603" s="346" t="s">
        <v>3618</v>
      </c>
      <c r="Q1603" s="355">
        <v>43481</v>
      </c>
      <c r="R1603" s="53" t="s">
        <v>5563</v>
      </c>
      <c r="S1603" s="348" t="str">
        <f>IF(OR(TAB_DJD2_FELIN[[#This Row],[Décision DGA]]="OK",TAB_DJD2_FELIN[[#This Row],[Décision DGA]]="AVPE"),"Réponse faite","")</f>
        <v/>
      </c>
      <c r="T1603" s="349"/>
      <c r="U1603" s="349"/>
      <c r="V1603" s="349"/>
      <c r="W1603" s="351"/>
      <c r="X1603" s="352"/>
      <c r="Y1603" s="353"/>
      <c r="AA1603" s="63"/>
      <c r="AC1603" s="274"/>
    </row>
    <row r="1604" spans="1:31" ht="30" customHeight="1" x14ac:dyDescent="0.25">
      <c r="A1604" s="325">
        <v>1601</v>
      </c>
      <c r="B1604" s="371" t="s">
        <v>1485</v>
      </c>
      <c r="C1604" s="371"/>
      <c r="D1604" s="371"/>
      <c r="E1604" s="325" t="s">
        <v>3510</v>
      </c>
      <c r="F1604" s="372" t="s">
        <v>5693</v>
      </c>
      <c r="G1604" s="611" t="s">
        <v>1648</v>
      </c>
      <c r="H1604" s="612"/>
      <c r="I1604" s="612"/>
      <c r="J1604" s="612" t="s">
        <v>19</v>
      </c>
      <c r="K1604" s="613"/>
      <c r="L1604" s="614"/>
      <c r="M1604" s="38" t="s">
        <v>5729</v>
      </c>
      <c r="N1604" s="96" t="s">
        <v>1902</v>
      </c>
      <c r="O1604" s="276" t="s">
        <v>2896</v>
      </c>
      <c r="P1604" s="346" t="s">
        <v>3618</v>
      </c>
      <c r="Q1604" s="355">
        <v>43481</v>
      </c>
      <c r="R1604" s="53" t="s">
        <v>5563</v>
      </c>
      <c r="S1604" s="348" t="str">
        <f>IF(OR(TAB_DJD2_FELIN[[#This Row],[Décision DGA]]="OK",TAB_DJD2_FELIN[[#This Row],[Décision DGA]]="AVPE"),"Réponse faite","")</f>
        <v/>
      </c>
      <c r="T1604" s="349"/>
      <c r="U1604" s="349"/>
      <c r="V1604" s="349"/>
      <c r="W1604" s="351"/>
      <c r="X1604" s="352"/>
      <c r="Y1604" s="353"/>
      <c r="AA1604" s="63"/>
      <c r="AC1604" s="276"/>
    </row>
    <row r="1605" spans="1:31" ht="30" customHeight="1" x14ac:dyDescent="0.25">
      <c r="A1605" s="325">
        <v>1602</v>
      </c>
      <c r="B1605" s="371" t="s">
        <v>1485</v>
      </c>
      <c r="C1605" s="371"/>
      <c r="D1605" s="371"/>
      <c r="E1605" s="325" t="s">
        <v>3510</v>
      </c>
      <c r="F1605" s="372" t="s">
        <v>5693</v>
      </c>
      <c r="G1605" s="611" t="s">
        <v>1649</v>
      </c>
      <c r="H1605" s="612" t="s">
        <v>1650</v>
      </c>
      <c r="I1605" s="612">
        <v>16</v>
      </c>
      <c r="J1605" s="612" t="s">
        <v>19</v>
      </c>
      <c r="K1605" s="613"/>
      <c r="L1605" s="614"/>
      <c r="M1605" s="38" t="s">
        <v>5729</v>
      </c>
      <c r="N1605" s="96" t="s">
        <v>1902</v>
      </c>
      <c r="O1605" s="276" t="s">
        <v>2897</v>
      </c>
      <c r="P1605" s="346" t="s">
        <v>3618</v>
      </c>
      <c r="Q1605" s="355">
        <v>43481</v>
      </c>
      <c r="R1605" s="53" t="s">
        <v>5563</v>
      </c>
      <c r="S1605" s="348" t="str">
        <f>IF(OR(TAB_DJD2_FELIN[[#This Row],[Décision DGA]]="OK",TAB_DJD2_FELIN[[#This Row],[Décision DGA]]="AVPE"),"Réponse faite","")</f>
        <v/>
      </c>
      <c r="T1605" s="349"/>
      <c r="U1605" s="349"/>
      <c r="V1605" s="349"/>
      <c r="W1605" s="351"/>
      <c r="X1605" s="352"/>
      <c r="Y1605" s="353"/>
      <c r="AA1605" s="63"/>
      <c r="AC1605" s="276"/>
    </row>
    <row r="1606" spans="1:31" ht="30" customHeight="1" x14ac:dyDescent="0.25">
      <c r="A1606" s="325">
        <v>1603</v>
      </c>
      <c r="B1606" s="371" t="s">
        <v>1485</v>
      </c>
      <c r="C1606" s="371"/>
      <c r="D1606" s="371"/>
      <c r="E1606" s="325" t="s">
        <v>3510</v>
      </c>
      <c r="F1606" s="372" t="s">
        <v>5693</v>
      </c>
      <c r="G1606" s="611" t="s">
        <v>1651</v>
      </c>
      <c r="H1606" s="612" t="s">
        <v>1652</v>
      </c>
      <c r="I1606" s="612">
        <v>17</v>
      </c>
      <c r="J1606" s="612" t="s">
        <v>121</v>
      </c>
      <c r="K1606" s="613"/>
      <c r="L1606" s="614"/>
      <c r="M1606" s="38" t="s">
        <v>5729</v>
      </c>
      <c r="N1606" s="96" t="s">
        <v>1902</v>
      </c>
      <c r="O1606" s="275" t="s">
        <v>2898</v>
      </c>
      <c r="P1606" s="346" t="s">
        <v>3618</v>
      </c>
      <c r="Q1606" s="355">
        <v>43481</v>
      </c>
      <c r="R1606" s="53" t="s">
        <v>5563</v>
      </c>
      <c r="S1606" s="348" t="str">
        <f>IF(OR(TAB_DJD2_FELIN[[#This Row],[Décision DGA]]="OK",TAB_DJD2_FELIN[[#This Row],[Décision DGA]]="AVPE"),"Réponse faite","")</f>
        <v/>
      </c>
      <c r="T1606" s="349"/>
      <c r="U1606" s="349"/>
      <c r="V1606" s="349"/>
      <c r="W1606" s="351"/>
      <c r="X1606" s="352"/>
      <c r="Y1606" s="353"/>
      <c r="AA1606" s="63"/>
      <c r="AC1606" s="275"/>
    </row>
    <row r="1607" spans="1:31" ht="30" customHeight="1" x14ac:dyDescent="0.25">
      <c r="A1607" s="325">
        <v>1604</v>
      </c>
      <c r="B1607" s="371" t="s">
        <v>1485</v>
      </c>
      <c r="C1607" s="371"/>
      <c r="D1607" s="371"/>
      <c r="E1607" s="325" t="s">
        <v>3510</v>
      </c>
      <c r="F1607" s="372" t="s">
        <v>5693</v>
      </c>
      <c r="G1607" s="611" t="s">
        <v>1653</v>
      </c>
      <c r="H1607" s="612" t="s">
        <v>1652</v>
      </c>
      <c r="I1607" s="612">
        <v>17</v>
      </c>
      <c r="J1607" s="612" t="s">
        <v>121</v>
      </c>
      <c r="K1607" s="613"/>
      <c r="L1607" s="614"/>
      <c r="M1607" s="38" t="s">
        <v>5729</v>
      </c>
      <c r="N1607" s="96" t="s">
        <v>1902</v>
      </c>
      <c r="O1607" s="275" t="s">
        <v>2899</v>
      </c>
      <c r="P1607" s="346" t="s">
        <v>3618</v>
      </c>
      <c r="Q1607" s="355">
        <v>43481</v>
      </c>
      <c r="R1607" s="53" t="s">
        <v>5563</v>
      </c>
      <c r="S1607" s="348" t="str">
        <f>IF(OR(TAB_DJD2_FELIN[[#This Row],[Décision DGA]]="OK",TAB_DJD2_FELIN[[#This Row],[Décision DGA]]="AVPE"),"Réponse faite","")</f>
        <v/>
      </c>
      <c r="T1607" s="349"/>
      <c r="U1607" s="349"/>
      <c r="V1607" s="349"/>
      <c r="W1607" s="351"/>
      <c r="X1607" s="352"/>
      <c r="Y1607" s="353"/>
      <c r="AA1607" s="63"/>
      <c r="AC1607" s="275"/>
    </row>
    <row r="1608" spans="1:31" ht="30" customHeight="1" x14ac:dyDescent="0.25">
      <c r="A1608" s="325">
        <v>1605</v>
      </c>
      <c r="B1608" s="371" t="s">
        <v>1485</v>
      </c>
      <c r="C1608" s="371"/>
      <c r="D1608" s="371"/>
      <c r="E1608" s="325" t="s">
        <v>3510</v>
      </c>
      <c r="F1608" s="372" t="s">
        <v>5693</v>
      </c>
      <c r="G1608" s="608" t="s">
        <v>1409</v>
      </c>
      <c r="H1608" s="476" t="s">
        <v>1609</v>
      </c>
      <c r="I1608" s="476">
        <v>15</v>
      </c>
      <c r="J1608" s="476" t="s">
        <v>46</v>
      </c>
      <c r="K1608" s="609"/>
      <c r="L1608" s="610"/>
      <c r="M1608" s="38" t="s">
        <v>5729</v>
      </c>
      <c r="N1608" s="96" t="s">
        <v>1902</v>
      </c>
      <c r="O1608" s="275" t="s">
        <v>2900</v>
      </c>
      <c r="P1608" s="346" t="s">
        <v>1985</v>
      </c>
      <c r="Q1608" s="355">
        <v>43481</v>
      </c>
      <c r="R1608" s="53"/>
      <c r="S1608" s="348" t="str">
        <f>IF(OR(TAB_DJD2_FELIN[[#This Row],[Décision DGA]]="OK",TAB_DJD2_FELIN[[#This Row],[Décision DGA]]="AVPE"),"Réponse faite","")</f>
        <v>Réponse faite</v>
      </c>
      <c r="T1608" s="349"/>
      <c r="U1608" s="349"/>
      <c r="V1608" s="349"/>
      <c r="W1608" s="351"/>
      <c r="X1608" s="352"/>
      <c r="Y1608" s="353"/>
      <c r="AA1608" s="63"/>
      <c r="AC1608" s="275"/>
    </row>
    <row r="1609" spans="1:31" ht="30" customHeight="1" x14ac:dyDescent="0.25">
      <c r="A1609" s="325">
        <v>1606</v>
      </c>
      <c r="B1609" s="371" t="s">
        <v>1485</v>
      </c>
      <c r="C1609" s="371"/>
      <c r="D1609" s="371"/>
      <c r="E1609" s="325" t="s">
        <v>3510</v>
      </c>
      <c r="F1609" s="372" t="s">
        <v>5693</v>
      </c>
      <c r="G1609" s="611" t="s">
        <v>1411</v>
      </c>
      <c r="H1609" s="612" t="s">
        <v>1654</v>
      </c>
      <c r="I1609" s="612">
        <v>19</v>
      </c>
      <c r="J1609" s="612" t="s">
        <v>36</v>
      </c>
      <c r="K1609" s="613"/>
      <c r="L1609" s="614"/>
      <c r="M1609" s="38" t="s">
        <v>5729</v>
      </c>
      <c r="N1609" s="96" t="s">
        <v>1902</v>
      </c>
      <c r="O1609" s="275" t="s">
        <v>2873</v>
      </c>
      <c r="P1609" s="346" t="s">
        <v>3618</v>
      </c>
      <c r="Q1609" s="355">
        <v>43481</v>
      </c>
      <c r="R1609" s="53" t="s">
        <v>5563</v>
      </c>
      <c r="S1609" s="348" t="str">
        <f>IF(OR(TAB_DJD2_FELIN[[#This Row],[Décision DGA]]="OK",TAB_DJD2_FELIN[[#This Row],[Décision DGA]]="AVPE"),"Réponse faite","")</f>
        <v/>
      </c>
      <c r="T1609" s="349"/>
      <c r="U1609" s="349"/>
      <c r="V1609" s="349"/>
      <c r="W1609" s="351"/>
      <c r="X1609" s="352"/>
      <c r="Y1609" s="353"/>
      <c r="AA1609" s="63"/>
      <c r="AC1609" s="275"/>
    </row>
    <row r="1610" spans="1:31" ht="59.25" customHeight="1" x14ac:dyDescent="0.25">
      <c r="A1610" s="325">
        <v>1607</v>
      </c>
      <c r="B1610" s="340" t="s">
        <v>1837</v>
      </c>
      <c r="C1610" s="340" t="s">
        <v>1485</v>
      </c>
      <c r="D1610" s="340" t="s">
        <v>1837</v>
      </c>
      <c r="E1610" s="325" t="s">
        <v>3510</v>
      </c>
      <c r="F1610" s="372" t="s">
        <v>5693</v>
      </c>
      <c r="G1610" s="611" t="s">
        <v>1412</v>
      </c>
      <c r="H1610" s="612" t="s">
        <v>1655</v>
      </c>
      <c r="I1610" s="612">
        <v>25</v>
      </c>
      <c r="J1610" s="612" t="s">
        <v>19</v>
      </c>
      <c r="K1610" s="613" t="s">
        <v>20</v>
      </c>
      <c r="L1610" s="614"/>
      <c r="M1610" s="38" t="s">
        <v>5729</v>
      </c>
      <c r="N1610" s="96" t="s">
        <v>1902</v>
      </c>
      <c r="O1610" s="100" t="s">
        <v>1953</v>
      </c>
      <c r="P1610" s="346" t="s">
        <v>4455</v>
      </c>
      <c r="Q1610" s="347"/>
      <c r="R1610" s="53" t="s">
        <v>1993</v>
      </c>
      <c r="S1610" s="348" t="s">
        <v>5214</v>
      </c>
      <c r="T1610" s="349"/>
      <c r="U1610" s="349"/>
      <c r="V1610" s="349"/>
      <c r="W1610" s="351"/>
      <c r="X1610" s="352"/>
      <c r="Y1610" s="353"/>
      <c r="AA1610" s="63"/>
      <c r="AC1610" s="100"/>
      <c r="AE1610" s="325" t="s">
        <v>1521</v>
      </c>
    </row>
    <row r="1611" spans="1:31" ht="30" customHeight="1" x14ac:dyDescent="0.25">
      <c r="A1611" s="325">
        <v>1608</v>
      </c>
      <c r="B1611" s="371" t="s">
        <v>1485</v>
      </c>
      <c r="C1611" s="371"/>
      <c r="D1611" s="371"/>
      <c r="E1611" s="325" t="s">
        <v>3510</v>
      </c>
      <c r="F1611" s="372" t="s">
        <v>5693</v>
      </c>
      <c r="G1611" s="611" t="s">
        <v>1414</v>
      </c>
      <c r="H1611" s="612" t="s">
        <v>1381</v>
      </c>
      <c r="I1611" s="612">
        <v>21</v>
      </c>
      <c r="J1611" s="612" t="s">
        <v>36</v>
      </c>
      <c r="K1611" s="613"/>
      <c r="L1611" s="614"/>
      <c r="M1611" s="38" t="s">
        <v>5729</v>
      </c>
      <c r="N1611" s="96" t="s">
        <v>1902</v>
      </c>
      <c r="O1611" s="275" t="s">
        <v>2901</v>
      </c>
      <c r="P1611" s="346" t="s">
        <v>3618</v>
      </c>
      <c r="Q1611" s="355">
        <v>43481</v>
      </c>
      <c r="R1611" s="53" t="s">
        <v>5563</v>
      </c>
      <c r="S1611" s="348" t="str">
        <f>IF(OR(TAB_DJD2_FELIN[[#This Row],[Décision DGA]]="OK",TAB_DJD2_FELIN[[#This Row],[Décision DGA]]="AVPE"),"Réponse faite","")</f>
        <v/>
      </c>
      <c r="T1611" s="349"/>
      <c r="U1611" s="349"/>
      <c r="V1611" s="349"/>
      <c r="W1611" s="351"/>
      <c r="X1611" s="352"/>
      <c r="Y1611" s="353"/>
      <c r="AA1611" s="63"/>
      <c r="AC1611" s="275"/>
    </row>
    <row r="1612" spans="1:31" ht="60" customHeight="1" x14ac:dyDescent="0.25">
      <c r="A1612" s="325">
        <v>1609</v>
      </c>
      <c r="B1612" s="371" t="s">
        <v>1485</v>
      </c>
      <c r="C1612" s="371"/>
      <c r="D1612" s="371"/>
      <c r="E1612" s="325" t="s">
        <v>3510</v>
      </c>
      <c r="F1612" s="372" t="s">
        <v>5693</v>
      </c>
      <c r="G1612" s="611" t="s">
        <v>1415</v>
      </c>
      <c r="H1612" s="612" t="s">
        <v>1656</v>
      </c>
      <c r="I1612" s="612">
        <v>41</v>
      </c>
      <c r="J1612" s="612" t="s">
        <v>121</v>
      </c>
      <c r="K1612" s="613"/>
      <c r="L1612" s="614"/>
      <c r="M1612" s="38" t="s">
        <v>5729</v>
      </c>
      <c r="N1612" s="96" t="s">
        <v>1902</v>
      </c>
      <c r="O1612" s="275" t="s">
        <v>2902</v>
      </c>
      <c r="P1612" s="346" t="s">
        <v>1985</v>
      </c>
      <c r="Q1612" s="355">
        <v>43481</v>
      </c>
      <c r="R1612" s="53"/>
      <c r="S1612" s="348" t="str">
        <f>IF(OR(TAB_DJD2_FELIN[[#This Row],[Décision DGA]]="OK",TAB_DJD2_FELIN[[#This Row],[Décision DGA]]="AVPE"),"Réponse faite","")</f>
        <v>Réponse faite</v>
      </c>
      <c r="T1612" s="349"/>
      <c r="U1612" s="349"/>
      <c r="V1612" s="349"/>
      <c r="W1612" s="351"/>
      <c r="X1612" s="352"/>
      <c r="Y1612" s="353"/>
      <c r="AA1612" s="63"/>
      <c r="AC1612" s="275"/>
    </row>
    <row r="1613" spans="1:31" ht="45" customHeight="1" x14ac:dyDescent="0.25">
      <c r="A1613" s="325">
        <v>1610</v>
      </c>
      <c r="B1613" s="371" t="s">
        <v>1485</v>
      </c>
      <c r="C1613" s="371"/>
      <c r="D1613" s="371"/>
      <c r="E1613" s="325" t="s">
        <v>3510</v>
      </c>
      <c r="F1613" s="372" t="s">
        <v>5693</v>
      </c>
      <c r="G1613" s="611" t="s">
        <v>1416</v>
      </c>
      <c r="H1613" s="612" t="s">
        <v>1657</v>
      </c>
      <c r="I1613" s="612">
        <v>43</v>
      </c>
      <c r="J1613" s="612" t="s">
        <v>121</v>
      </c>
      <c r="K1613" s="613"/>
      <c r="L1613" s="614"/>
      <c r="M1613" s="38" t="s">
        <v>5729</v>
      </c>
      <c r="N1613" s="96" t="s">
        <v>1985</v>
      </c>
      <c r="O1613" s="100" t="s">
        <v>2903</v>
      </c>
      <c r="P1613" s="346" t="s">
        <v>1985</v>
      </c>
      <c r="Q1613" s="355">
        <v>43481</v>
      </c>
      <c r="R1613" s="53"/>
      <c r="S1613" s="348" t="str">
        <f>IF(OR(TAB_DJD2_FELIN[[#This Row],[Décision DGA]]="OK",TAB_DJD2_FELIN[[#This Row],[Décision DGA]]="AVPE"),"Réponse faite","")</f>
        <v>Réponse faite</v>
      </c>
      <c r="T1613" s="349"/>
      <c r="U1613" s="349"/>
      <c r="V1613" s="349"/>
      <c r="W1613" s="351"/>
      <c r="X1613" s="352"/>
      <c r="Y1613" s="353"/>
      <c r="AA1613" s="63"/>
      <c r="AC1613" s="100"/>
    </row>
    <row r="1614" spans="1:31" ht="30" customHeight="1" x14ac:dyDescent="0.25">
      <c r="A1614" s="325">
        <v>1611</v>
      </c>
      <c r="B1614" s="371" t="s">
        <v>1485</v>
      </c>
      <c r="C1614" s="371"/>
      <c r="D1614" s="371"/>
      <c r="E1614" s="325" t="s">
        <v>3510</v>
      </c>
      <c r="F1614" s="372" t="s">
        <v>5693</v>
      </c>
      <c r="G1614" s="611" t="s">
        <v>1417</v>
      </c>
      <c r="H1614" s="612" t="s">
        <v>1658</v>
      </c>
      <c r="I1614" s="612">
        <v>59</v>
      </c>
      <c r="J1614" s="612" t="s">
        <v>121</v>
      </c>
      <c r="K1614" s="613"/>
      <c r="L1614" s="614"/>
      <c r="M1614" s="38" t="s">
        <v>5729</v>
      </c>
      <c r="N1614" s="96" t="s">
        <v>1985</v>
      </c>
      <c r="O1614" s="275" t="s">
        <v>2904</v>
      </c>
      <c r="P1614" s="346" t="s">
        <v>1985</v>
      </c>
      <c r="Q1614" s="355">
        <v>43481</v>
      </c>
      <c r="R1614" s="53"/>
      <c r="S1614" s="348" t="str">
        <f>IF(OR(TAB_DJD2_FELIN[[#This Row],[Décision DGA]]="OK",TAB_DJD2_FELIN[[#This Row],[Décision DGA]]="AVPE"),"Réponse faite","")</f>
        <v>Réponse faite</v>
      </c>
      <c r="T1614" s="349"/>
      <c r="U1614" s="349"/>
      <c r="V1614" s="349"/>
      <c r="W1614" s="351"/>
      <c r="X1614" s="352"/>
      <c r="Y1614" s="353"/>
      <c r="AA1614" s="63"/>
      <c r="AC1614" s="275"/>
    </row>
    <row r="1615" spans="1:31" ht="30" customHeight="1" x14ac:dyDescent="0.25">
      <c r="A1615" s="325">
        <v>1612</v>
      </c>
      <c r="B1615" s="371" t="s">
        <v>1485</v>
      </c>
      <c r="C1615" s="371"/>
      <c r="D1615" s="371"/>
      <c r="E1615" s="325" t="s">
        <v>3510</v>
      </c>
      <c r="F1615" s="372" t="s">
        <v>5693</v>
      </c>
      <c r="G1615" s="611" t="s">
        <v>1419</v>
      </c>
      <c r="H1615" s="612" t="s">
        <v>1659</v>
      </c>
      <c r="I1615" s="612">
        <v>60</v>
      </c>
      <c r="J1615" s="612" t="s">
        <v>121</v>
      </c>
      <c r="K1615" s="613"/>
      <c r="L1615" s="614"/>
      <c r="M1615" s="38" t="s">
        <v>5729</v>
      </c>
      <c r="N1615" s="96" t="s">
        <v>1985</v>
      </c>
      <c r="O1615" s="100" t="s">
        <v>2905</v>
      </c>
      <c r="P1615" s="346" t="s">
        <v>1985</v>
      </c>
      <c r="Q1615" s="355">
        <v>43481</v>
      </c>
      <c r="R1615" s="53"/>
      <c r="S1615" s="348" t="str">
        <f>IF(OR(TAB_DJD2_FELIN[[#This Row],[Décision DGA]]="OK",TAB_DJD2_FELIN[[#This Row],[Décision DGA]]="AVPE"),"Réponse faite","")</f>
        <v>Réponse faite</v>
      </c>
      <c r="T1615" s="349"/>
      <c r="U1615" s="349"/>
      <c r="V1615" s="349"/>
      <c r="W1615" s="351"/>
      <c r="X1615" s="352"/>
      <c r="Y1615" s="353"/>
      <c r="AA1615" s="63"/>
      <c r="AC1615" s="100"/>
    </row>
    <row r="1616" spans="1:31" ht="60" customHeight="1" x14ac:dyDescent="0.25">
      <c r="A1616" s="325">
        <v>1613</v>
      </c>
      <c r="B1616" s="371" t="s">
        <v>1485</v>
      </c>
      <c r="C1616" s="371"/>
      <c r="D1616" s="371"/>
      <c r="E1616" s="325" t="s">
        <v>3510</v>
      </c>
      <c r="F1616" s="372" t="s">
        <v>5693</v>
      </c>
      <c r="G1616" s="611" t="s">
        <v>1660</v>
      </c>
      <c r="H1616" s="612" t="s">
        <v>1661</v>
      </c>
      <c r="I1616" s="612">
        <v>69</v>
      </c>
      <c r="J1616" s="612" t="s">
        <v>19</v>
      </c>
      <c r="K1616" s="613"/>
      <c r="L1616" s="614"/>
      <c r="M1616" s="38" t="s">
        <v>5729</v>
      </c>
      <c r="N1616" s="96" t="s">
        <v>1985</v>
      </c>
      <c r="O1616" s="276" t="s">
        <v>2906</v>
      </c>
      <c r="P1616" s="346" t="s">
        <v>1985</v>
      </c>
      <c r="Q1616" s="355">
        <v>43481</v>
      </c>
      <c r="R1616" s="53"/>
      <c r="S1616" s="348" t="str">
        <f>IF(OR(TAB_DJD2_FELIN[[#This Row],[Décision DGA]]="OK",TAB_DJD2_FELIN[[#This Row],[Décision DGA]]="AVPE"),"Réponse faite","")</f>
        <v>Réponse faite</v>
      </c>
      <c r="T1616" s="349"/>
      <c r="U1616" s="349"/>
      <c r="V1616" s="349"/>
      <c r="W1616" s="351"/>
      <c r="X1616" s="352"/>
      <c r="Y1616" s="353"/>
      <c r="AA1616" s="63"/>
      <c r="AC1616" s="276"/>
    </row>
    <row r="1617" spans="1:31" ht="45" customHeight="1" x14ac:dyDescent="0.25">
      <c r="A1617" s="325">
        <v>1614</v>
      </c>
      <c r="B1617" s="371"/>
      <c r="C1617" s="371" t="s">
        <v>1485</v>
      </c>
      <c r="D1617" s="371"/>
      <c r="E1617" s="325" t="s">
        <v>3510</v>
      </c>
      <c r="F1617" s="372" t="s">
        <v>5693</v>
      </c>
      <c r="G1617" s="611" t="s">
        <v>1662</v>
      </c>
      <c r="H1617" s="612" t="s">
        <v>904</v>
      </c>
      <c r="I1617" s="612">
        <v>87</v>
      </c>
      <c r="J1617" s="612" t="s">
        <v>19</v>
      </c>
      <c r="K1617" s="613"/>
      <c r="L1617" s="614"/>
      <c r="M1617" s="38" t="s">
        <v>5729</v>
      </c>
      <c r="N1617" s="96" t="s">
        <v>1985</v>
      </c>
      <c r="O1617" s="100" t="s">
        <v>2907</v>
      </c>
      <c r="P1617" s="346" t="s">
        <v>1985</v>
      </c>
      <c r="Q1617" s="355">
        <v>43481</v>
      </c>
      <c r="R1617" s="53"/>
      <c r="S1617" s="348" t="str">
        <f>IF(OR(TAB_DJD2_FELIN[[#This Row],[Décision DGA]]="OK",TAB_DJD2_FELIN[[#This Row],[Décision DGA]]="AVPE"),"Réponse faite","")</f>
        <v>Réponse faite</v>
      </c>
      <c r="T1617" s="349"/>
      <c r="U1617" s="349"/>
      <c r="V1617" s="349"/>
      <c r="W1617" s="351"/>
      <c r="X1617" s="352"/>
      <c r="Y1617" s="353"/>
      <c r="AA1617" s="63"/>
      <c r="AC1617" s="100"/>
    </row>
    <row r="1618" spans="1:31" ht="30" customHeight="1" x14ac:dyDescent="0.25">
      <c r="A1618" s="325">
        <v>1615</v>
      </c>
      <c r="B1618" s="371" t="s">
        <v>1485</v>
      </c>
      <c r="C1618" s="371"/>
      <c r="D1618" s="371"/>
      <c r="E1618" s="325" t="s">
        <v>3510</v>
      </c>
      <c r="F1618" s="372" t="s">
        <v>5693</v>
      </c>
      <c r="G1618" s="611" t="s">
        <v>1663</v>
      </c>
      <c r="H1618" s="612" t="s">
        <v>904</v>
      </c>
      <c r="I1618" s="612">
        <v>97</v>
      </c>
      <c r="J1618" s="612" t="s">
        <v>121</v>
      </c>
      <c r="K1618" s="613"/>
      <c r="L1618" s="614"/>
      <c r="M1618" s="38" t="s">
        <v>5729</v>
      </c>
      <c r="N1618" s="96" t="s">
        <v>1985</v>
      </c>
      <c r="O1618" s="279" t="s">
        <v>2908</v>
      </c>
      <c r="P1618" s="346" t="s">
        <v>1985</v>
      </c>
      <c r="Q1618" s="355">
        <v>43481</v>
      </c>
      <c r="R1618" s="53"/>
      <c r="S1618" s="348" t="str">
        <f>IF(OR(TAB_DJD2_FELIN[[#This Row],[Décision DGA]]="OK",TAB_DJD2_FELIN[[#This Row],[Décision DGA]]="AVPE"),"Réponse faite","")</f>
        <v>Réponse faite</v>
      </c>
      <c r="T1618" s="349"/>
      <c r="U1618" s="349"/>
      <c r="V1618" s="349"/>
      <c r="W1618" s="351"/>
      <c r="X1618" s="352"/>
      <c r="Y1618" s="353"/>
      <c r="AA1618" s="63"/>
      <c r="AC1618" s="279"/>
    </row>
    <row r="1619" spans="1:31" ht="30" customHeight="1" x14ac:dyDescent="0.25">
      <c r="A1619" s="325">
        <v>1616</v>
      </c>
      <c r="B1619" s="371" t="s">
        <v>1485</v>
      </c>
      <c r="C1619" s="371"/>
      <c r="D1619" s="371"/>
      <c r="E1619" s="325" t="s">
        <v>3510</v>
      </c>
      <c r="F1619" s="372" t="s">
        <v>5693</v>
      </c>
      <c r="G1619" s="611" t="s">
        <v>1664</v>
      </c>
      <c r="H1619" s="612" t="s">
        <v>1442</v>
      </c>
      <c r="I1619" s="612">
        <v>98</v>
      </c>
      <c r="J1619" s="612" t="s">
        <v>19</v>
      </c>
      <c r="K1619" s="613"/>
      <c r="L1619" s="614"/>
      <c r="M1619" s="38" t="s">
        <v>5729</v>
      </c>
      <c r="N1619" s="96" t="s">
        <v>1985</v>
      </c>
      <c r="O1619" s="100" t="s">
        <v>2909</v>
      </c>
      <c r="P1619" s="346" t="s">
        <v>1985</v>
      </c>
      <c r="Q1619" s="355">
        <v>43481</v>
      </c>
      <c r="R1619" s="53"/>
      <c r="S1619" s="348" t="str">
        <f>IF(OR(TAB_DJD2_FELIN[[#This Row],[Décision DGA]]="OK",TAB_DJD2_FELIN[[#This Row],[Décision DGA]]="AVPE"),"Réponse faite","")</f>
        <v>Réponse faite</v>
      </c>
      <c r="T1619" s="349"/>
      <c r="U1619" s="349"/>
      <c r="V1619" s="349"/>
      <c r="W1619" s="351"/>
      <c r="X1619" s="352"/>
      <c r="Y1619" s="353"/>
      <c r="AA1619" s="63"/>
      <c r="AC1619" s="100"/>
    </row>
    <row r="1620" spans="1:31" ht="45" customHeight="1" x14ac:dyDescent="0.25">
      <c r="A1620" s="325">
        <v>1617</v>
      </c>
      <c r="B1620" s="371" t="s">
        <v>1485</v>
      </c>
      <c r="C1620" s="340" t="s">
        <v>1836</v>
      </c>
      <c r="D1620" s="340" t="s">
        <v>1836</v>
      </c>
      <c r="E1620" s="325" t="s">
        <v>3510</v>
      </c>
      <c r="F1620" s="372" t="s">
        <v>5693</v>
      </c>
      <c r="G1620" s="611" t="s">
        <v>1665</v>
      </c>
      <c r="H1620" s="612"/>
      <c r="I1620" s="612">
        <v>45</v>
      </c>
      <c r="J1620" s="612" t="s">
        <v>19</v>
      </c>
      <c r="K1620" s="613" t="s">
        <v>20</v>
      </c>
      <c r="L1620" s="614"/>
      <c r="M1620" s="38" t="s">
        <v>5729</v>
      </c>
      <c r="N1620" s="96" t="s">
        <v>1902</v>
      </c>
      <c r="O1620" s="100" t="s">
        <v>1953</v>
      </c>
      <c r="P1620" s="346" t="s">
        <v>4455</v>
      </c>
      <c r="Q1620" s="347"/>
      <c r="R1620" s="53" t="s">
        <v>1993</v>
      </c>
      <c r="S1620" s="348" t="str">
        <f>IF(OR(TAB_DJD2_FELIN[[#This Row],[Décision DGA]]="OK",TAB_DJD2_FELIN[[#This Row],[Décision DGA]]="AVPE"),"Réponse faite","")</f>
        <v>Réponse faite</v>
      </c>
      <c r="T1620" s="349"/>
      <c r="U1620" s="349"/>
      <c r="V1620" s="349"/>
      <c r="W1620" s="351"/>
      <c r="X1620" s="352"/>
      <c r="Y1620" s="353"/>
      <c r="AA1620" s="63"/>
      <c r="AC1620" s="100"/>
      <c r="AE1620" s="325" t="s">
        <v>1521</v>
      </c>
    </row>
    <row r="1621" spans="1:31" ht="30" customHeight="1" x14ac:dyDescent="0.25">
      <c r="A1621" s="325">
        <v>1618</v>
      </c>
      <c r="B1621" s="371" t="s">
        <v>1485</v>
      </c>
      <c r="C1621" s="371"/>
      <c r="D1621" s="371"/>
      <c r="E1621" s="325" t="s">
        <v>3510</v>
      </c>
      <c r="F1621" s="372" t="s">
        <v>5694</v>
      </c>
      <c r="G1621" s="431" t="s">
        <v>1567</v>
      </c>
      <c r="H1621" s="349" t="s">
        <v>1666</v>
      </c>
      <c r="I1621" s="349" t="s">
        <v>1569</v>
      </c>
      <c r="J1621" s="349" t="s">
        <v>36</v>
      </c>
      <c r="K1621" s="461"/>
      <c r="L1621" s="462"/>
      <c r="M1621" s="38" t="s">
        <v>5729</v>
      </c>
      <c r="N1621" s="96" t="s">
        <v>1985</v>
      </c>
      <c r="O1621" s="280" t="s">
        <v>2859</v>
      </c>
      <c r="P1621" s="346" t="s">
        <v>3618</v>
      </c>
      <c r="Q1621" s="355">
        <v>43481</v>
      </c>
      <c r="R1621" s="53" t="s">
        <v>5563</v>
      </c>
      <c r="S1621" s="348" t="str">
        <f>IF(OR(TAB_DJD2_FELIN[[#This Row],[Décision DGA]]="OK",TAB_DJD2_FELIN[[#This Row],[Décision DGA]]="AVPE"),"Réponse faite","")</f>
        <v/>
      </c>
      <c r="T1621" s="349"/>
      <c r="U1621" s="349"/>
      <c r="V1621" s="349"/>
      <c r="W1621" s="351"/>
      <c r="X1621" s="352"/>
      <c r="Y1621" s="353"/>
      <c r="AA1621" s="63"/>
      <c r="AC1621" s="280"/>
    </row>
    <row r="1622" spans="1:31" ht="30" customHeight="1" x14ac:dyDescent="0.25">
      <c r="A1622" s="325">
        <v>1619</v>
      </c>
      <c r="B1622" s="371" t="s">
        <v>1485</v>
      </c>
      <c r="C1622" s="371"/>
      <c r="D1622" s="371"/>
      <c r="E1622" s="325" t="s">
        <v>3510</v>
      </c>
      <c r="F1622" s="372" t="s">
        <v>5694</v>
      </c>
      <c r="G1622" s="431" t="s">
        <v>1570</v>
      </c>
      <c r="H1622" s="349" t="s">
        <v>1573</v>
      </c>
      <c r="I1622" s="349">
        <v>16</v>
      </c>
      <c r="J1622" s="349" t="s">
        <v>121</v>
      </c>
      <c r="K1622" s="461"/>
      <c r="L1622" s="462"/>
      <c r="M1622" s="38" t="s">
        <v>5729</v>
      </c>
      <c r="N1622" s="96" t="s">
        <v>1985</v>
      </c>
      <c r="O1622" s="280" t="s">
        <v>2862</v>
      </c>
      <c r="P1622" s="346" t="s">
        <v>3618</v>
      </c>
      <c r="Q1622" s="355">
        <v>43481</v>
      </c>
      <c r="R1622" s="53" t="s">
        <v>5563</v>
      </c>
      <c r="S1622" s="348" t="str">
        <f>IF(OR(TAB_DJD2_FELIN[[#This Row],[Décision DGA]]="OK",TAB_DJD2_FELIN[[#This Row],[Décision DGA]]="AVPE"),"Réponse faite","")</f>
        <v/>
      </c>
      <c r="T1622" s="349"/>
      <c r="U1622" s="349"/>
      <c r="V1622" s="349"/>
      <c r="W1622" s="351"/>
      <c r="X1622" s="352"/>
      <c r="Y1622" s="353"/>
      <c r="AA1622" s="63"/>
      <c r="AC1622" s="280"/>
    </row>
    <row r="1623" spans="1:31" ht="30" customHeight="1" x14ac:dyDescent="0.25">
      <c r="A1623" s="325">
        <v>1620</v>
      </c>
      <c r="B1623" s="371" t="s">
        <v>1485</v>
      </c>
      <c r="C1623" s="371"/>
      <c r="D1623" s="371"/>
      <c r="E1623" s="325" t="s">
        <v>3510</v>
      </c>
      <c r="F1623" s="372" t="s">
        <v>5694</v>
      </c>
      <c r="G1623" s="431" t="s">
        <v>1572</v>
      </c>
      <c r="H1623" s="349" t="s">
        <v>1576</v>
      </c>
      <c r="I1623" s="349">
        <v>17</v>
      </c>
      <c r="J1623" s="349" t="s">
        <v>121</v>
      </c>
      <c r="K1623" s="461"/>
      <c r="L1623" s="462"/>
      <c r="M1623" s="38" t="s">
        <v>5729</v>
      </c>
      <c r="N1623" s="96" t="s">
        <v>1985</v>
      </c>
      <c r="O1623" s="280" t="s">
        <v>2862</v>
      </c>
      <c r="P1623" s="346" t="s">
        <v>3618</v>
      </c>
      <c r="Q1623" s="355">
        <v>43481</v>
      </c>
      <c r="R1623" s="53" t="s">
        <v>5563</v>
      </c>
      <c r="S1623" s="348" t="str">
        <f>IF(OR(TAB_DJD2_FELIN[[#This Row],[Décision DGA]]="OK",TAB_DJD2_FELIN[[#This Row],[Décision DGA]]="AVPE"),"Réponse faite","")</f>
        <v/>
      </c>
      <c r="T1623" s="349"/>
      <c r="U1623" s="349"/>
      <c r="V1623" s="349"/>
      <c r="W1623" s="351"/>
      <c r="X1623" s="352"/>
      <c r="Y1623" s="353"/>
      <c r="AA1623" s="63"/>
      <c r="AC1623" s="280"/>
    </row>
    <row r="1624" spans="1:31" ht="30" customHeight="1" x14ac:dyDescent="0.25">
      <c r="A1624" s="325">
        <v>1621</v>
      </c>
      <c r="B1624" s="371" t="s">
        <v>1485</v>
      </c>
      <c r="C1624" s="371"/>
      <c r="D1624" s="371"/>
      <c r="E1624" s="325" t="s">
        <v>3510</v>
      </c>
      <c r="F1624" s="372" t="s">
        <v>5694</v>
      </c>
      <c r="G1624" s="431" t="s">
        <v>1574</v>
      </c>
      <c r="H1624" s="349" t="s">
        <v>1576</v>
      </c>
      <c r="I1624" s="349">
        <v>17</v>
      </c>
      <c r="J1624" s="349" t="s">
        <v>19</v>
      </c>
      <c r="K1624" s="461"/>
      <c r="L1624" s="462"/>
      <c r="M1624" s="38" t="s">
        <v>5729</v>
      </c>
      <c r="N1624" s="96" t="s">
        <v>1985</v>
      </c>
      <c r="O1624" s="280" t="s">
        <v>2910</v>
      </c>
      <c r="P1624" s="346" t="s">
        <v>3618</v>
      </c>
      <c r="Q1624" s="355">
        <v>43481</v>
      </c>
      <c r="R1624" s="53" t="s">
        <v>5563</v>
      </c>
      <c r="S1624" s="348" t="str">
        <f>IF(OR(TAB_DJD2_FELIN[[#This Row],[Décision DGA]]="OK",TAB_DJD2_FELIN[[#This Row],[Décision DGA]]="AVPE"),"Réponse faite","")</f>
        <v/>
      </c>
      <c r="T1624" s="359"/>
      <c r="U1624" s="359"/>
      <c r="V1624" s="359"/>
      <c r="W1624" s="364"/>
      <c r="X1624" s="365"/>
      <c r="Y1624" s="366"/>
      <c r="AA1624" s="63"/>
      <c r="AC1624" s="280"/>
    </row>
    <row r="1625" spans="1:31" ht="30" customHeight="1" x14ac:dyDescent="0.25">
      <c r="A1625" s="325">
        <v>1622</v>
      </c>
      <c r="B1625" s="371" t="s">
        <v>1485</v>
      </c>
      <c r="C1625" s="371"/>
      <c r="D1625" s="371"/>
      <c r="E1625" s="325" t="s">
        <v>3510</v>
      </c>
      <c r="F1625" s="372" t="s">
        <v>5694</v>
      </c>
      <c r="G1625" s="431" t="s">
        <v>1575</v>
      </c>
      <c r="H1625" s="349" t="s">
        <v>1578</v>
      </c>
      <c r="I1625" s="349">
        <v>18</v>
      </c>
      <c r="J1625" s="349" t="s">
        <v>689</v>
      </c>
      <c r="K1625" s="461"/>
      <c r="L1625" s="462"/>
      <c r="M1625" s="38" t="s">
        <v>5729</v>
      </c>
      <c r="N1625" s="96" t="s">
        <v>1985</v>
      </c>
      <c r="O1625" s="279" t="s">
        <v>2911</v>
      </c>
      <c r="P1625" s="346" t="s">
        <v>3618</v>
      </c>
      <c r="Q1625" s="355">
        <v>43481</v>
      </c>
      <c r="R1625" s="53" t="s">
        <v>5563</v>
      </c>
      <c r="S1625" s="348" t="str">
        <f>IF(OR(TAB_DJD2_FELIN[[#This Row],[Décision DGA]]="OK",TAB_DJD2_FELIN[[#This Row],[Décision DGA]]="AVPE"),"Réponse faite","")</f>
        <v/>
      </c>
      <c r="T1625" s="349"/>
      <c r="U1625" s="349"/>
      <c r="V1625" s="349"/>
      <c r="W1625" s="351"/>
      <c r="X1625" s="352"/>
      <c r="Y1625" s="353"/>
      <c r="AA1625" s="63"/>
      <c r="AC1625" s="279"/>
    </row>
    <row r="1626" spans="1:31" ht="30" customHeight="1" x14ac:dyDescent="0.25">
      <c r="A1626" s="325">
        <v>1623</v>
      </c>
      <c r="B1626" s="371" t="s">
        <v>1485</v>
      </c>
      <c r="C1626" s="371"/>
      <c r="D1626" s="371"/>
      <c r="E1626" s="325" t="s">
        <v>3510</v>
      </c>
      <c r="F1626" s="372" t="s">
        <v>5694</v>
      </c>
      <c r="G1626" s="431" t="s">
        <v>1577</v>
      </c>
      <c r="H1626" s="349" t="s">
        <v>1667</v>
      </c>
      <c r="I1626" s="349" t="s">
        <v>1668</v>
      </c>
      <c r="J1626" s="349" t="s">
        <v>19</v>
      </c>
      <c r="K1626" s="461"/>
      <c r="L1626" s="462"/>
      <c r="M1626" s="38" t="s">
        <v>5729</v>
      </c>
      <c r="N1626" s="96" t="s">
        <v>1985</v>
      </c>
      <c r="O1626" s="279" t="s">
        <v>2912</v>
      </c>
      <c r="P1626" s="346" t="s">
        <v>3618</v>
      </c>
      <c r="Q1626" s="355">
        <v>43481</v>
      </c>
      <c r="R1626" s="53" t="s">
        <v>5563</v>
      </c>
      <c r="S1626" s="348" t="str">
        <f>IF(OR(TAB_DJD2_FELIN[[#This Row],[Décision DGA]]="OK",TAB_DJD2_FELIN[[#This Row],[Décision DGA]]="AVPE"),"Réponse faite","")</f>
        <v/>
      </c>
      <c r="T1626" s="349"/>
      <c r="U1626" s="349"/>
      <c r="V1626" s="349"/>
      <c r="W1626" s="351"/>
      <c r="X1626" s="352"/>
      <c r="Y1626" s="353"/>
      <c r="AA1626" s="63"/>
      <c r="AC1626" s="279"/>
    </row>
    <row r="1627" spans="1:31" ht="30" customHeight="1" x14ac:dyDescent="0.25">
      <c r="A1627" s="325">
        <v>1624</v>
      </c>
      <c r="B1627" s="371" t="s">
        <v>1485</v>
      </c>
      <c r="C1627" s="371"/>
      <c r="D1627" s="371"/>
      <c r="E1627" s="325" t="s">
        <v>3510</v>
      </c>
      <c r="F1627" s="372" t="s">
        <v>5694</v>
      </c>
      <c r="G1627" s="431" t="s">
        <v>1580</v>
      </c>
      <c r="H1627" s="349">
        <v>2.1</v>
      </c>
      <c r="I1627" s="349">
        <v>29</v>
      </c>
      <c r="J1627" s="349" t="s">
        <v>19</v>
      </c>
      <c r="K1627" s="461"/>
      <c r="L1627" s="462"/>
      <c r="M1627" s="38" t="s">
        <v>5729</v>
      </c>
      <c r="N1627" s="96" t="s">
        <v>1985</v>
      </c>
      <c r="O1627" s="279" t="s">
        <v>2878</v>
      </c>
      <c r="P1627" s="346" t="s">
        <v>3618</v>
      </c>
      <c r="Q1627" s="355">
        <v>43481</v>
      </c>
      <c r="R1627" s="53" t="s">
        <v>5563</v>
      </c>
      <c r="S1627" s="348" t="str">
        <f>IF(OR(TAB_DJD2_FELIN[[#This Row],[Décision DGA]]="OK",TAB_DJD2_FELIN[[#This Row],[Décision DGA]]="AVPE"),"Réponse faite","")</f>
        <v/>
      </c>
      <c r="T1627" s="349"/>
      <c r="U1627" s="349"/>
      <c r="V1627" s="349"/>
      <c r="W1627" s="351"/>
      <c r="X1627" s="352"/>
      <c r="Y1627" s="353"/>
      <c r="AA1627" s="63"/>
      <c r="AC1627" s="279"/>
    </row>
    <row r="1628" spans="1:31" ht="30" customHeight="1" x14ac:dyDescent="0.25">
      <c r="A1628" s="325">
        <v>1625</v>
      </c>
      <c r="B1628" s="371" t="s">
        <v>1485</v>
      </c>
      <c r="C1628" s="371"/>
      <c r="D1628" s="371"/>
      <c r="E1628" s="325" t="s">
        <v>3510</v>
      </c>
      <c r="F1628" s="372" t="s">
        <v>5694</v>
      </c>
      <c r="G1628" s="431" t="s">
        <v>1583</v>
      </c>
      <c r="H1628" s="349">
        <v>2.2000000000000002</v>
      </c>
      <c r="I1628" s="349">
        <v>31</v>
      </c>
      <c r="J1628" s="349" t="s">
        <v>19</v>
      </c>
      <c r="K1628" s="357"/>
      <c r="L1628" s="357"/>
      <c r="M1628" s="38" t="s">
        <v>5729</v>
      </c>
      <c r="N1628" s="96" t="s">
        <v>1985</v>
      </c>
      <c r="O1628" s="279" t="s">
        <v>2913</v>
      </c>
      <c r="P1628" s="346" t="s">
        <v>3618</v>
      </c>
      <c r="Q1628" s="355">
        <v>43481</v>
      </c>
      <c r="R1628" s="53" t="s">
        <v>5563</v>
      </c>
      <c r="S1628" s="348" t="str">
        <f>IF(OR(TAB_DJD2_FELIN[[#This Row],[Décision DGA]]="OK",TAB_DJD2_FELIN[[#This Row],[Décision DGA]]="AVPE"),"Réponse faite","")</f>
        <v/>
      </c>
      <c r="T1628" s="349"/>
      <c r="U1628" s="349"/>
      <c r="V1628" s="349"/>
      <c r="W1628" s="351"/>
      <c r="X1628" s="352"/>
      <c r="Y1628" s="353"/>
      <c r="AA1628" s="63"/>
      <c r="AC1628" s="279"/>
    </row>
    <row r="1629" spans="1:31" ht="30" customHeight="1" x14ac:dyDescent="0.25">
      <c r="A1629" s="325">
        <v>1626</v>
      </c>
      <c r="B1629" s="371" t="s">
        <v>1485</v>
      </c>
      <c r="C1629" s="371"/>
      <c r="D1629" s="371"/>
      <c r="E1629" s="325" t="s">
        <v>3510</v>
      </c>
      <c r="F1629" s="372" t="s">
        <v>5694</v>
      </c>
      <c r="G1629" s="431" t="s">
        <v>1586</v>
      </c>
      <c r="H1629" s="349">
        <v>2.2000000000000002</v>
      </c>
      <c r="I1629" s="349">
        <v>31</v>
      </c>
      <c r="J1629" s="349" t="s">
        <v>19</v>
      </c>
      <c r="K1629" s="461"/>
      <c r="L1629" s="462"/>
      <c r="M1629" s="38" t="s">
        <v>5729</v>
      </c>
      <c r="N1629" s="96" t="s">
        <v>1985</v>
      </c>
      <c r="O1629" s="279" t="s">
        <v>2914</v>
      </c>
      <c r="P1629" s="346" t="s">
        <v>3618</v>
      </c>
      <c r="Q1629" s="355">
        <v>43481</v>
      </c>
      <c r="R1629" s="53" t="s">
        <v>5563</v>
      </c>
      <c r="S1629" s="348" t="str">
        <f>IF(OR(TAB_DJD2_FELIN[[#This Row],[Décision DGA]]="OK",TAB_DJD2_FELIN[[#This Row],[Décision DGA]]="AVPE"),"Réponse faite","")</f>
        <v/>
      </c>
      <c r="T1629" s="349"/>
      <c r="U1629" s="349"/>
      <c r="V1629" s="349"/>
      <c r="W1629" s="351"/>
      <c r="X1629" s="352"/>
      <c r="Y1629" s="353"/>
      <c r="AA1629" s="63"/>
      <c r="AC1629" s="279"/>
    </row>
    <row r="1630" spans="1:31" ht="30" customHeight="1" x14ac:dyDescent="0.25">
      <c r="A1630" s="325">
        <v>1627</v>
      </c>
      <c r="B1630" s="371" t="s">
        <v>1485</v>
      </c>
      <c r="C1630" s="371"/>
      <c r="D1630" s="371"/>
      <c r="E1630" s="325" t="s">
        <v>3510</v>
      </c>
      <c r="F1630" s="372" t="s">
        <v>5694</v>
      </c>
      <c r="G1630" s="431" t="s">
        <v>1588</v>
      </c>
      <c r="H1630" s="349">
        <v>2.2000000000000002</v>
      </c>
      <c r="I1630" s="349">
        <v>31</v>
      </c>
      <c r="J1630" s="349" t="s">
        <v>19</v>
      </c>
      <c r="K1630" s="461"/>
      <c r="L1630" s="462"/>
      <c r="M1630" s="38" t="s">
        <v>5729</v>
      </c>
      <c r="N1630" s="96" t="s">
        <v>1985</v>
      </c>
      <c r="O1630" s="279" t="s">
        <v>2915</v>
      </c>
      <c r="P1630" s="346" t="s">
        <v>3618</v>
      </c>
      <c r="Q1630" s="355">
        <v>43481</v>
      </c>
      <c r="R1630" s="53" t="s">
        <v>5563</v>
      </c>
      <c r="S1630" s="348" t="str">
        <f>IF(OR(TAB_DJD2_FELIN[[#This Row],[Décision DGA]]="OK",TAB_DJD2_FELIN[[#This Row],[Décision DGA]]="AVPE"),"Réponse faite","")</f>
        <v/>
      </c>
      <c r="T1630" s="349"/>
      <c r="U1630" s="349"/>
      <c r="V1630" s="349"/>
      <c r="W1630" s="351"/>
      <c r="X1630" s="352"/>
      <c r="Y1630" s="353"/>
      <c r="AA1630" s="63"/>
      <c r="AC1630" s="618"/>
    </row>
    <row r="1631" spans="1:31" ht="30" customHeight="1" x14ac:dyDescent="0.25">
      <c r="A1631" s="325">
        <v>1628</v>
      </c>
      <c r="B1631" s="371" t="s">
        <v>1485</v>
      </c>
      <c r="C1631" s="371"/>
      <c r="D1631" s="371"/>
      <c r="E1631" s="325" t="s">
        <v>3510</v>
      </c>
      <c r="F1631" s="372" t="s">
        <v>5694</v>
      </c>
      <c r="G1631" s="431" t="s">
        <v>1590</v>
      </c>
      <c r="H1631" s="349">
        <v>2.2000000000000002</v>
      </c>
      <c r="I1631" s="349" t="s">
        <v>1669</v>
      </c>
      <c r="J1631" s="349" t="s">
        <v>19</v>
      </c>
      <c r="K1631" s="461"/>
      <c r="L1631" s="462"/>
      <c r="M1631" s="38" t="s">
        <v>5729</v>
      </c>
      <c r="N1631" s="96" t="s">
        <v>1985</v>
      </c>
      <c r="O1631" s="279" t="s">
        <v>2915</v>
      </c>
      <c r="P1631" s="346" t="s">
        <v>3618</v>
      </c>
      <c r="Q1631" s="355">
        <v>43481</v>
      </c>
      <c r="R1631" s="53" t="s">
        <v>5563</v>
      </c>
      <c r="S1631" s="348" t="str">
        <f>IF(OR(TAB_DJD2_FELIN[[#This Row],[Décision DGA]]="OK",TAB_DJD2_FELIN[[#This Row],[Décision DGA]]="AVPE"),"Réponse faite","")</f>
        <v/>
      </c>
      <c r="T1631" s="349"/>
      <c r="U1631" s="349"/>
      <c r="V1631" s="349"/>
      <c r="W1631" s="351"/>
      <c r="X1631" s="352"/>
      <c r="Y1631" s="353"/>
      <c r="AA1631" s="63"/>
      <c r="AC1631" s="618"/>
    </row>
    <row r="1632" spans="1:31" ht="30" customHeight="1" x14ac:dyDescent="0.25">
      <c r="A1632" s="325">
        <v>1629</v>
      </c>
      <c r="B1632" s="371" t="s">
        <v>1485</v>
      </c>
      <c r="C1632" s="371"/>
      <c r="D1632" s="371"/>
      <c r="E1632" s="325" t="s">
        <v>3510</v>
      </c>
      <c r="F1632" s="372" t="s">
        <v>5694</v>
      </c>
      <c r="G1632" s="431" t="s">
        <v>1591</v>
      </c>
      <c r="H1632" s="349" t="s">
        <v>1670</v>
      </c>
      <c r="I1632" s="349">
        <v>32</v>
      </c>
      <c r="J1632" s="349" t="s">
        <v>36</v>
      </c>
      <c r="K1632" s="461"/>
      <c r="L1632" s="462"/>
      <c r="M1632" s="38" t="s">
        <v>5729</v>
      </c>
      <c r="N1632" s="96" t="s">
        <v>1985</v>
      </c>
      <c r="O1632" s="279" t="s">
        <v>2863</v>
      </c>
      <c r="P1632" s="346" t="s">
        <v>3618</v>
      </c>
      <c r="Q1632" s="355">
        <v>43481</v>
      </c>
      <c r="R1632" s="53" t="s">
        <v>5563</v>
      </c>
      <c r="S1632" s="348" t="str">
        <f>IF(OR(TAB_DJD2_FELIN[[#This Row],[Décision DGA]]="OK",TAB_DJD2_FELIN[[#This Row],[Décision DGA]]="AVPE"),"Réponse faite","")</f>
        <v/>
      </c>
      <c r="T1632" s="349"/>
      <c r="U1632" s="349"/>
      <c r="V1632" s="349"/>
      <c r="W1632" s="351"/>
      <c r="X1632" s="352"/>
      <c r="Y1632" s="353"/>
      <c r="AA1632" s="63"/>
      <c r="AC1632" s="279"/>
    </row>
    <row r="1633" spans="1:29" ht="30" customHeight="1" x14ac:dyDescent="0.25">
      <c r="A1633" s="325">
        <v>1630</v>
      </c>
      <c r="B1633" s="371" t="s">
        <v>1485</v>
      </c>
      <c r="C1633" s="371"/>
      <c r="D1633" s="371"/>
      <c r="E1633" s="325" t="s">
        <v>3510</v>
      </c>
      <c r="F1633" s="372" t="s">
        <v>5694</v>
      </c>
      <c r="G1633" s="431" t="s">
        <v>1593</v>
      </c>
      <c r="H1633" s="349" t="s">
        <v>1671</v>
      </c>
      <c r="I1633" s="349" t="s">
        <v>1672</v>
      </c>
      <c r="J1633" s="349" t="s">
        <v>36</v>
      </c>
      <c r="K1633" s="461"/>
      <c r="L1633" s="462"/>
      <c r="M1633" s="38" t="s">
        <v>5729</v>
      </c>
      <c r="N1633" s="96" t="s">
        <v>1985</v>
      </c>
      <c r="O1633" s="279" t="s">
        <v>2915</v>
      </c>
      <c r="P1633" s="346" t="s">
        <v>3618</v>
      </c>
      <c r="Q1633" s="355">
        <v>43481</v>
      </c>
      <c r="R1633" s="53" t="s">
        <v>5563</v>
      </c>
      <c r="S1633" s="348" t="str">
        <f>IF(OR(TAB_DJD2_FELIN[[#This Row],[Décision DGA]]="OK",TAB_DJD2_FELIN[[#This Row],[Décision DGA]]="AVPE"),"Réponse faite","")</f>
        <v/>
      </c>
      <c r="T1633" s="349"/>
      <c r="U1633" s="349"/>
      <c r="V1633" s="349"/>
      <c r="W1633" s="351"/>
      <c r="X1633" s="352"/>
      <c r="Y1633" s="353"/>
      <c r="AA1633" s="63"/>
      <c r="AC1633" s="618"/>
    </row>
    <row r="1634" spans="1:29" ht="30" customHeight="1" x14ac:dyDescent="0.25">
      <c r="A1634" s="325">
        <v>1631</v>
      </c>
      <c r="B1634" s="371" t="s">
        <v>1485</v>
      </c>
      <c r="C1634" s="371"/>
      <c r="D1634" s="371"/>
      <c r="E1634" s="325" t="s">
        <v>3510</v>
      </c>
      <c r="F1634" s="372" t="s">
        <v>5694</v>
      </c>
      <c r="G1634" s="431" t="s">
        <v>1595</v>
      </c>
      <c r="H1634" s="349" t="s">
        <v>1594</v>
      </c>
      <c r="I1634" s="349">
        <v>34</v>
      </c>
      <c r="J1634" s="349" t="s">
        <v>46</v>
      </c>
      <c r="K1634" s="461"/>
      <c r="L1634" s="462"/>
      <c r="M1634" s="38" t="s">
        <v>5729</v>
      </c>
      <c r="N1634" s="96" t="s">
        <v>1985</v>
      </c>
      <c r="O1634" s="280" t="s">
        <v>2916</v>
      </c>
      <c r="P1634" s="346" t="s">
        <v>3618</v>
      </c>
      <c r="Q1634" s="355">
        <v>43481</v>
      </c>
      <c r="R1634" s="53" t="s">
        <v>5563</v>
      </c>
      <c r="S1634" s="348" t="str">
        <f>IF(OR(TAB_DJD2_FELIN[[#This Row],[Décision DGA]]="OK",TAB_DJD2_FELIN[[#This Row],[Décision DGA]]="AVPE"),"Réponse faite","")</f>
        <v/>
      </c>
      <c r="T1634" s="349"/>
      <c r="U1634" s="349"/>
      <c r="V1634" s="349"/>
      <c r="W1634" s="351"/>
      <c r="X1634" s="352"/>
      <c r="Y1634" s="353"/>
      <c r="AA1634" s="63"/>
      <c r="AC1634" s="280"/>
    </row>
    <row r="1635" spans="1:29" ht="30" customHeight="1" x14ac:dyDescent="0.25">
      <c r="A1635" s="325">
        <v>1632</v>
      </c>
      <c r="B1635" s="371" t="s">
        <v>1485</v>
      </c>
      <c r="C1635" s="371"/>
      <c r="D1635" s="371"/>
      <c r="E1635" s="325" t="s">
        <v>3510</v>
      </c>
      <c r="F1635" s="372" t="s">
        <v>5694</v>
      </c>
      <c r="G1635" s="431" t="s">
        <v>1598</v>
      </c>
      <c r="H1635" s="349" t="s">
        <v>1673</v>
      </c>
      <c r="I1635" s="349" t="s">
        <v>1674</v>
      </c>
      <c r="J1635" s="349" t="s">
        <v>19</v>
      </c>
      <c r="K1635" s="461"/>
      <c r="L1635" s="462"/>
      <c r="M1635" s="38" t="s">
        <v>5729</v>
      </c>
      <c r="N1635" s="96" t="s">
        <v>1985</v>
      </c>
      <c r="O1635" s="280" t="s">
        <v>2866</v>
      </c>
      <c r="P1635" s="346" t="s">
        <v>3618</v>
      </c>
      <c r="Q1635" s="355">
        <v>43481</v>
      </c>
      <c r="R1635" s="53" t="s">
        <v>5563</v>
      </c>
      <c r="S1635" s="348" t="str">
        <f>IF(OR(TAB_DJD2_FELIN[[#This Row],[Décision DGA]]="OK",TAB_DJD2_FELIN[[#This Row],[Décision DGA]]="AVPE"),"Réponse faite","")</f>
        <v/>
      </c>
      <c r="T1635" s="349"/>
      <c r="U1635" s="349"/>
      <c r="V1635" s="349"/>
      <c r="W1635" s="351"/>
      <c r="X1635" s="352"/>
      <c r="Y1635" s="353"/>
      <c r="AA1635" s="63"/>
      <c r="AC1635" s="280"/>
    </row>
    <row r="1636" spans="1:29" ht="30" customHeight="1" x14ac:dyDescent="0.25">
      <c r="A1636" s="325">
        <v>1633</v>
      </c>
      <c r="B1636" s="371" t="s">
        <v>1485</v>
      </c>
      <c r="C1636" s="371"/>
      <c r="D1636" s="371"/>
      <c r="E1636" s="325" t="s">
        <v>3510</v>
      </c>
      <c r="F1636" s="372" t="s">
        <v>5694</v>
      </c>
      <c r="G1636" s="431" t="s">
        <v>1623</v>
      </c>
      <c r="H1636" s="550" t="s">
        <v>1675</v>
      </c>
      <c r="I1636" s="349" t="s">
        <v>1674</v>
      </c>
      <c r="J1636" s="349" t="s">
        <v>19</v>
      </c>
      <c r="K1636" s="461"/>
      <c r="L1636" s="462"/>
      <c r="M1636" s="38" t="s">
        <v>5729</v>
      </c>
      <c r="N1636" s="96" t="s">
        <v>1985</v>
      </c>
      <c r="O1636" s="280" t="s">
        <v>2867</v>
      </c>
      <c r="P1636" s="346" t="s">
        <v>3618</v>
      </c>
      <c r="Q1636" s="355">
        <v>43481</v>
      </c>
      <c r="R1636" s="53" t="s">
        <v>5563</v>
      </c>
      <c r="S1636" s="348" t="str">
        <f>IF(OR(TAB_DJD2_FELIN[[#This Row],[Décision DGA]]="OK",TAB_DJD2_FELIN[[#This Row],[Décision DGA]]="AVPE"),"Réponse faite","")</f>
        <v/>
      </c>
      <c r="T1636" s="349"/>
      <c r="U1636" s="349"/>
      <c r="V1636" s="349"/>
      <c r="W1636" s="351"/>
      <c r="X1636" s="352"/>
      <c r="Y1636" s="353"/>
      <c r="AA1636" s="63"/>
      <c r="AC1636" s="280"/>
    </row>
    <row r="1637" spans="1:29" ht="30" customHeight="1" x14ac:dyDescent="0.25">
      <c r="A1637" s="325">
        <v>1634</v>
      </c>
      <c r="B1637" s="371" t="s">
        <v>1485</v>
      </c>
      <c r="C1637" s="371"/>
      <c r="D1637" s="371"/>
      <c r="E1637" s="325" t="s">
        <v>3510</v>
      </c>
      <c r="F1637" s="372" t="s">
        <v>5694</v>
      </c>
      <c r="G1637" s="431" t="s">
        <v>1624</v>
      </c>
      <c r="H1637" s="349">
        <v>2.8</v>
      </c>
      <c r="I1637" s="349">
        <v>36</v>
      </c>
      <c r="J1637" s="349" t="s">
        <v>19</v>
      </c>
      <c r="K1637" s="461"/>
      <c r="L1637" s="462"/>
      <c r="M1637" s="38" t="s">
        <v>5729</v>
      </c>
      <c r="N1637" s="96" t="s">
        <v>1985</v>
      </c>
      <c r="O1637" s="280" t="s">
        <v>2868</v>
      </c>
      <c r="P1637" s="346" t="s">
        <v>3618</v>
      </c>
      <c r="Q1637" s="355">
        <v>43481</v>
      </c>
      <c r="R1637" s="53" t="s">
        <v>5563</v>
      </c>
      <c r="S1637" s="348" t="str">
        <f>IF(OR(TAB_DJD2_FELIN[[#This Row],[Décision DGA]]="OK",TAB_DJD2_FELIN[[#This Row],[Décision DGA]]="AVPE"),"Réponse faite","")</f>
        <v/>
      </c>
      <c r="T1637" s="349"/>
      <c r="U1637" s="349"/>
      <c r="V1637" s="349"/>
      <c r="W1637" s="351"/>
      <c r="X1637" s="352"/>
      <c r="Y1637" s="353"/>
      <c r="AA1637" s="63"/>
      <c r="AC1637" s="280"/>
    </row>
    <row r="1638" spans="1:29" ht="30" customHeight="1" x14ac:dyDescent="0.25">
      <c r="A1638" s="325">
        <v>1635</v>
      </c>
      <c r="B1638" s="371" t="s">
        <v>1485</v>
      </c>
      <c r="C1638" s="371"/>
      <c r="D1638" s="371"/>
      <c r="E1638" s="325" t="s">
        <v>3510</v>
      </c>
      <c r="F1638" s="372" t="s">
        <v>5694</v>
      </c>
      <c r="G1638" s="431" t="s">
        <v>1626</v>
      </c>
      <c r="H1638" s="550"/>
      <c r="I1638" s="349"/>
      <c r="J1638" s="349" t="s">
        <v>19</v>
      </c>
      <c r="K1638" s="461"/>
      <c r="L1638" s="462"/>
      <c r="M1638" s="38" t="s">
        <v>5729</v>
      </c>
      <c r="N1638" s="96" t="s">
        <v>1902</v>
      </c>
      <c r="O1638" s="274" t="s">
        <v>2584</v>
      </c>
      <c r="P1638" s="346" t="s">
        <v>3618</v>
      </c>
      <c r="Q1638" s="355">
        <v>43481</v>
      </c>
      <c r="R1638" s="53" t="s">
        <v>5563</v>
      </c>
      <c r="S1638" s="348" t="str">
        <f>IF(OR(TAB_DJD2_FELIN[[#This Row],[Décision DGA]]="OK",TAB_DJD2_FELIN[[#This Row],[Décision DGA]]="AVPE"),"Réponse faite","")</f>
        <v/>
      </c>
      <c r="T1638" s="349"/>
      <c r="U1638" s="349"/>
      <c r="V1638" s="349"/>
      <c r="W1638" s="351"/>
      <c r="X1638" s="352"/>
      <c r="Y1638" s="353"/>
      <c r="AA1638" s="63"/>
      <c r="AC1638" s="274"/>
    </row>
    <row r="1639" spans="1:29" ht="30" customHeight="1" x14ac:dyDescent="0.25">
      <c r="A1639" s="325">
        <v>1636</v>
      </c>
      <c r="B1639" s="371" t="s">
        <v>1485</v>
      </c>
      <c r="C1639" s="371"/>
      <c r="D1639" s="371"/>
      <c r="E1639" s="325" t="s">
        <v>3510</v>
      </c>
      <c r="F1639" s="372" t="s">
        <v>5694</v>
      </c>
      <c r="G1639" s="431" t="s">
        <v>1629</v>
      </c>
      <c r="H1639" s="349"/>
      <c r="I1639" s="349"/>
      <c r="J1639" s="349" t="s">
        <v>19</v>
      </c>
      <c r="K1639" s="461"/>
      <c r="L1639" s="462"/>
      <c r="M1639" s="38" t="s">
        <v>5729</v>
      </c>
      <c r="N1639" s="96" t="s">
        <v>1902</v>
      </c>
      <c r="O1639" s="274" t="s">
        <v>2584</v>
      </c>
      <c r="P1639" s="346" t="s">
        <v>3618</v>
      </c>
      <c r="Q1639" s="355">
        <v>43481</v>
      </c>
      <c r="R1639" s="53" t="s">
        <v>5563</v>
      </c>
      <c r="S1639" s="348" t="str">
        <f>IF(OR(TAB_DJD2_FELIN[[#This Row],[Décision DGA]]="OK",TAB_DJD2_FELIN[[#This Row],[Décision DGA]]="AVPE"),"Réponse faite","")</f>
        <v/>
      </c>
      <c r="T1639" s="349"/>
      <c r="U1639" s="349"/>
      <c r="V1639" s="349"/>
      <c r="W1639" s="351"/>
      <c r="X1639" s="352"/>
      <c r="Y1639" s="353"/>
      <c r="AA1639" s="63"/>
      <c r="AC1639" s="274"/>
    </row>
    <row r="1640" spans="1:29" ht="30" customHeight="1" x14ac:dyDescent="0.25">
      <c r="A1640" s="325">
        <v>1637</v>
      </c>
      <c r="B1640" s="371" t="s">
        <v>1485</v>
      </c>
      <c r="C1640" s="371"/>
      <c r="D1640" s="371"/>
      <c r="E1640" s="325" t="s">
        <v>3510</v>
      </c>
      <c r="F1640" s="372" t="s">
        <v>5694</v>
      </c>
      <c r="G1640" s="431" t="s">
        <v>1631</v>
      </c>
      <c r="H1640" s="349"/>
      <c r="I1640" s="349"/>
      <c r="J1640" s="349" t="s">
        <v>19</v>
      </c>
      <c r="K1640" s="461"/>
      <c r="L1640" s="462"/>
      <c r="M1640" s="38" t="s">
        <v>5729</v>
      </c>
      <c r="N1640" s="96" t="s">
        <v>1902</v>
      </c>
      <c r="O1640" s="274" t="s">
        <v>2584</v>
      </c>
      <c r="P1640" s="346" t="s">
        <v>3618</v>
      </c>
      <c r="Q1640" s="355">
        <v>43481</v>
      </c>
      <c r="R1640" s="53" t="s">
        <v>5563</v>
      </c>
      <c r="S1640" s="348" t="str">
        <f>IF(OR(TAB_DJD2_FELIN[[#This Row],[Décision DGA]]="OK",TAB_DJD2_FELIN[[#This Row],[Décision DGA]]="AVPE"),"Réponse faite","")</f>
        <v/>
      </c>
      <c r="T1640" s="349"/>
      <c r="U1640" s="349"/>
      <c r="V1640" s="349"/>
      <c r="W1640" s="351"/>
      <c r="X1640" s="352"/>
      <c r="Y1640" s="353"/>
      <c r="AA1640" s="63"/>
      <c r="AC1640" s="274"/>
    </row>
    <row r="1641" spans="1:29" ht="30" customHeight="1" x14ac:dyDescent="0.25">
      <c r="A1641" s="325">
        <v>1638</v>
      </c>
      <c r="B1641" s="371" t="s">
        <v>1485</v>
      </c>
      <c r="C1641" s="371"/>
      <c r="D1641" s="371"/>
      <c r="E1641" s="325" t="s">
        <v>3510</v>
      </c>
      <c r="F1641" s="372" t="s">
        <v>5694</v>
      </c>
      <c r="G1641" s="431" t="s">
        <v>1602</v>
      </c>
      <c r="H1641" s="349"/>
      <c r="I1641" s="349"/>
      <c r="J1641" s="349" t="s">
        <v>19</v>
      </c>
      <c r="K1641" s="461"/>
      <c r="L1641" s="462"/>
      <c r="M1641" s="38" t="s">
        <v>5729</v>
      </c>
      <c r="N1641" s="96" t="s">
        <v>1985</v>
      </c>
      <c r="O1641" s="39" t="s">
        <v>2917</v>
      </c>
      <c r="P1641" s="346" t="s">
        <v>3618</v>
      </c>
      <c r="Q1641" s="355">
        <v>43481</v>
      </c>
      <c r="R1641" s="53" t="s">
        <v>5563</v>
      </c>
      <c r="S1641" s="348" t="str">
        <f>IF(OR(TAB_DJD2_FELIN[[#This Row],[Décision DGA]]="OK",TAB_DJD2_FELIN[[#This Row],[Décision DGA]]="AVPE"),"Réponse faite","")</f>
        <v/>
      </c>
      <c r="T1641" s="349"/>
      <c r="U1641" s="349"/>
      <c r="V1641" s="349"/>
      <c r="W1641" s="351"/>
      <c r="X1641" s="352"/>
      <c r="Y1641" s="353"/>
      <c r="AA1641" s="63"/>
      <c r="AC1641" s="39"/>
    </row>
    <row r="1642" spans="1:29" ht="30" customHeight="1" x14ac:dyDescent="0.25">
      <c r="A1642" s="325">
        <v>1639</v>
      </c>
      <c r="B1642" s="371" t="s">
        <v>1485</v>
      </c>
      <c r="C1642" s="371"/>
      <c r="D1642" s="371"/>
      <c r="E1642" s="325" t="s">
        <v>3510</v>
      </c>
      <c r="F1642" s="372" t="s">
        <v>5694</v>
      </c>
      <c r="G1642" s="436" t="s">
        <v>1409</v>
      </c>
      <c r="H1642" s="399" t="s">
        <v>1676</v>
      </c>
      <c r="I1642" s="399">
        <v>3</v>
      </c>
      <c r="J1642" s="551" t="s">
        <v>19</v>
      </c>
      <c r="K1642" s="609"/>
      <c r="L1642" s="610"/>
      <c r="M1642" s="38" t="s">
        <v>5729</v>
      </c>
      <c r="N1642" s="96" t="s">
        <v>1985</v>
      </c>
      <c r="O1642" s="280" t="s">
        <v>2918</v>
      </c>
      <c r="P1642" s="346" t="s">
        <v>1985</v>
      </c>
      <c r="Q1642" s="355">
        <v>43481</v>
      </c>
      <c r="R1642" s="53"/>
      <c r="S1642" s="348" t="str">
        <f>IF(OR(TAB_DJD2_FELIN[[#This Row],[Décision DGA]]="OK",TAB_DJD2_FELIN[[#This Row],[Décision DGA]]="AVPE"),"Réponse faite","")</f>
        <v>Réponse faite</v>
      </c>
      <c r="T1642" s="349"/>
      <c r="U1642" s="349"/>
      <c r="V1642" s="349"/>
      <c r="W1642" s="351"/>
      <c r="X1642" s="352"/>
      <c r="Y1642" s="353"/>
      <c r="AA1642" s="63"/>
      <c r="AC1642" s="280"/>
    </row>
    <row r="1643" spans="1:29" ht="45" customHeight="1" x14ac:dyDescent="0.25">
      <c r="A1643" s="325">
        <v>1640</v>
      </c>
      <c r="B1643" s="371" t="s">
        <v>1485</v>
      </c>
      <c r="C1643" s="371"/>
      <c r="D1643" s="371"/>
      <c r="E1643" s="325" t="s">
        <v>3510</v>
      </c>
      <c r="F1643" s="372" t="s">
        <v>5694</v>
      </c>
      <c r="G1643" s="439" t="s">
        <v>1411</v>
      </c>
      <c r="H1643" s="460" t="s">
        <v>1656</v>
      </c>
      <c r="I1643" s="460">
        <v>23</v>
      </c>
      <c r="J1643" s="461" t="s">
        <v>121</v>
      </c>
      <c r="K1643" s="613"/>
      <c r="L1643" s="614"/>
      <c r="M1643" s="38" t="s">
        <v>5729</v>
      </c>
      <c r="N1643" s="96" t="s">
        <v>1985</v>
      </c>
      <c r="O1643" s="280" t="s">
        <v>2919</v>
      </c>
      <c r="P1643" s="346" t="s">
        <v>1985</v>
      </c>
      <c r="Q1643" s="355">
        <v>43481</v>
      </c>
      <c r="R1643" s="53"/>
      <c r="S1643" s="348" t="str">
        <f>IF(OR(TAB_DJD2_FELIN[[#This Row],[Décision DGA]]="OK",TAB_DJD2_FELIN[[#This Row],[Décision DGA]]="AVPE"),"Réponse faite","")</f>
        <v>Réponse faite</v>
      </c>
      <c r="T1643" s="349"/>
      <c r="U1643" s="349"/>
      <c r="V1643" s="349"/>
      <c r="W1643" s="351"/>
      <c r="X1643" s="352"/>
      <c r="Y1643" s="353"/>
      <c r="AA1643" s="63"/>
      <c r="AC1643" s="280"/>
    </row>
    <row r="1644" spans="1:29" ht="75" customHeight="1" x14ac:dyDescent="0.25">
      <c r="A1644" s="325">
        <v>1641</v>
      </c>
      <c r="B1644" s="371" t="s">
        <v>1485</v>
      </c>
      <c r="C1644" s="371"/>
      <c r="D1644" s="371"/>
      <c r="E1644" s="325" t="s">
        <v>3510</v>
      </c>
      <c r="F1644" s="372" t="s">
        <v>5694</v>
      </c>
      <c r="G1644" s="431" t="s">
        <v>1412</v>
      </c>
      <c r="H1644" s="349" t="s">
        <v>582</v>
      </c>
      <c r="I1644" s="349">
        <v>31</v>
      </c>
      <c r="J1644" s="461" t="s">
        <v>19</v>
      </c>
      <c r="K1644" s="613"/>
      <c r="L1644" s="614"/>
      <c r="M1644" s="38" t="s">
        <v>5729</v>
      </c>
      <c r="N1644" s="96" t="s">
        <v>1985</v>
      </c>
      <c r="O1644" s="280" t="s">
        <v>2920</v>
      </c>
      <c r="P1644" s="346" t="s">
        <v>1985</v>
      </c>
      <c r="Q1644" s="355">
        <v>43481</v>
      </c>
      <c r="R1644" s="53"/>
      <c r="S1644" s="348" t="str">
        <f>IF(OR(TAB_DJD2_FELIN[[#This Row],[Décision DGA]]="OK",TAB_DJD2_FELIN[[#This Row],[Décision DGA]]="AVPE"),"Réponse faite","")</f>
        <v>Réponse faite</v>
      </c>
      <c r="T1644" s="349"/>
      <c r="U1644" s="349"/>
      <c r="V1644" s="349"/>
      <c r="W1644" s="351"/>
      <c r="X1644" s="352"/>
      <c r="Y1644" s="353"/>
      <c r="AA1644" s="63"/>
      <c r="AC1644" s="280"/>
    </row>
    <row r="1645" spans="1:29" ht="30" customHeight="1" x14ac:dyDescent="0.25">
      <c r="A1645" s="325">
        <v>1642</v>
      </c>
      <c r="B1645" s="371" t="s">
        <v>1485</v>
      </c>
      <c r="C1645" s="371"/>
      <c r="D1645" s="371"/>
      <c r="E1645" s="325" t="s">
        <v>3510</v>
      </c>
      <c r="F1645" s="372" t="s">
        <v>5694</v>
      </c>
      <c r="G1645" s="431" t="s">
        <v>1414</v>
      </c>
      <c r="H1645" s="349" t="s">
        <v>1296</v>
      </c>
      <c r="I1645" s="349">
        <v>33</v>
      </c>
      <c r="J1645" s="461" t="s">
        <v>121</v>
      </c>
      <c r="K1645" s="613"/>
      <c r="L1645" s="614"/>
      <c r="M1645" s="38" t="s">
        <v>5729</v>
      </c>
      <c r="N1645" s="96" t="s">
        <v>1985</v>
      </c>
      <c r="O1645" s="279" t="s">
        <v>2921</v>
      </c>
      <c r="P1645" s="346" t="s">
        <v>1985</v>
      </c>
      <c r="Q1645" s="355">
        <v>43481</v>
      </c>
      <c r="R1645" s="53"/>
      <c r="S1645" s="348" t="str">
        <f>IF(OR(TAB_DJD2_FELIN[[#This Row],[Décision DGA]]="OK",TAB_DJD2_FELIN[[#This Row],[Décision DGA]]="AVPE"),"Réponse faite","")</f>
        <v>Réponse faite</v>
      </c>
      <c r="T1645" s="349"/>
      <c r="U1645" s="349"/>
      <c r="V1645" s="349"/>
      <c r="W1645" s="351"/>
      <c r="X1645" s="352"/>
      <c r="Y1645" s="353"/>
      <c r="AA1645" s="63"/>
      <c r="AC1645" s="279"/>
    </row>
    <row r="1646" spans="1:29" ht="45" customHeight="1" x14ac:dyDescent="0.25">
      <c r="A1646" s="325">
        <v>1643</v>
      </c>
      <c r="B1646" s="371" t="s">
        <v>1485</v>
      </c>
      <c r="C1646" s="371"/>
      <c r="D1646" s="371"/>
      <c r="E1646" s="325" t="s">
        <v>3510</v>
      </c>
      <c r="F1646" s="372" t="s">
        <v>5694</v>
      </c>
      <c r="G1646" s="431" t="s">
        <v>1415</v>
      </c>
      <c r="H1646" s="349"/>
      <c r="I1646" s="349"/>
      <c r="J1646" s="461" t="s">
        <v>46</v>
      </c>
      <c r="K1646" s="613"/>
      <c r="L1646" s="614"/>
      <c r="M1646" s="38" t="s">
        <v>5729</v>
      </c>
      <c r="N1646" s="96" t="s">
        <v>1985</v>
      </c>
      <c r="O1646" s="279" t="s">
        <v>2922</v>
      </c>
      <c r="P1646" s="346" t="s">
        <v>1985</v>
      </c>
      <c r="Q1646" s="355">
        <v>43481</v>
      </c>
      <c r="R1646" s="53"/>
      <c r="S1646" s="348" t="str">
        <f>IF(OR(TAB_DJD2_FELIN[[#This Row],[Décision DGA]]="OK",TAB_DJD2_FELIN[[#This Row],[Décision DGA]]="AVPE"),"Réponse faite","")</f>
        <v>Réponse faite</v>
      </c>
      <c r="T1646" s="349"/>
      <c r="U1646" s="349"/>
      <c r="V1646" s="349"/>
      <c r="W1646" s="351"/>
      <c r="X1646" s="352"/>
      <c r="Y1646" s="353"/>
      <c r="AA1646" s="63"/>
      <c r="AC1646" s="279"/>
    </row>
    <row r="1647" spans="1:29" ht="45" customHeight="1" x14ac:dyDescent="0.25">
      <c r="A1647" s="325">
        <v>1644</v>
      </c>
      <c r="B1647" s="371" t="s">
        <v>1485</v>
      </c>
      <c r="C1647" s="371"/>
      <c r="D1647" s="371"/>
      <c r="E1647" s="325" t="s">
        <v>3510</v>
      </c>
      <c r="F1647" s="372" t="s">
        <v>5695</v>
      </c>
      <c r="G1647" s="436" t="s">
        <v>1409</v>
      </c>
      <c r="H1647" s="399" t="s">
        <v>418</v>
      </c>
      <c r="I1647" s="399">
        <v>6</v>
      </c>
      <c r="J1647" s="399" t="s">
        <v>19</v>
      </c>
      <c r="K1647" s="484"/>
      <c r="L1647" s="484"/>
      <c r="M1647" s="38" t="s">
        <v>5729</v>
      </c>
      <c r="N1647" s="96" t="s">
        <v>1979</v>
      </c>
      <c r="O1647" s="100" t="s">
        <v>2586</v>
      </c>
      <c r="P1647" s="346" t="s">
        <v>1985</v>
      </c>
      <c r="Q1647" s="355">
        <v>43481</v>
      </c>
      <c r="R1647" s="53"/>
      <c r="S1647" s="348" t="str">
        <f>IF(OR(TAB_DJD2_FELIN[[#This Row],[Décision DGA]]="OK",TAB_DJD2_FELIN[[#This Row],[Décision DGA]]="AVPE"),"Réponse faite","")</f>
        <v>Réponse faite</v>
      </c>
      <c r="T1647" s="349"/>
      <c r="U1647" s="349"/>
      <c r="V1647" s="349"/>
      <c r="W1647" s="351"/>
      <c r="X1647" s="352"/>
      <c r="Y1647" s="353"/>
      <c r="AA1647" s="63"/>
      <c r="AC1647" s="100"/>
    </row>
    <row r="1648" spans="1:29" ht="45" customHeight="1" x14ac:dyDescent="0.25">
      <c r="A1648" s="325">
        <v>1645</v>
      </c>
      <c r="B1648" s="371" t="s">
        <v>1485</v>
      </c>
      <c r="C1648" s="371"/>
      <c r="D1648" s="371"/>
      <c r="E1648" s="325" t="s">
        <v>3510</v>
      </c>
      <c r="F1648" s="372" t="s">
        <v>5695</v>
      </c>
      <c r="G1648" s="439" t="s">
        <v>1411</v>
      </c>
      <c r="H1648" s="460" t="s">
        <v>1374</v>
      </c>
      <c r="I1648" s="460">
        <v>16</v>
      </c>
      <c r="J1648" s="460" t="s">
        <v>36</v>
      </c>
      <c r="K1648" s="461"/>
      <c r="L1648" s="462"/>
      <c r="M1648" s="38" t="s">
        <v>5729</v>
      </c>
      <c r="N1648" s="96" t="s">
        <v>1985</v>
      </c>
      <c r="O1648" s="100" t="s">
        <v>2585</v>
      </c>
      <c r="P1648" s="346" t="s">
        <v>1985</v>
      </c>
      <c r="Q1648" s="355">
        <v>43481</v>
      </c>
      <c r="R1648" s="53"/>
      <c r="S1648" s="348" t="str">
        <f>IF(OR(TAB_DJD2_FELIN[[#This Row],[Décision DGA]]="OK",TAB_DJD2_FELIN[[#This Row],[Décision DGA]]="AVPE"),"Réponse faite","")</f>
        <v>Réponse faite</v>
      </c>
      <c r="T1648" s="349"/>
      <c r="U1648" s="349"/>
      <c r="V1648" s="349"/>
      <c r="W1648" s="351"/>
      <c r="X1648" s="352"/>
      <c r="Y1648" s="353"/>
      <c r="AA1648" s="63"/>
      <c r="AC1648" s="100"/>
    </row>
    <row r="1649" spans="1:29" ht="126" customHeight="1" x14ac:dyDescent="0.25">
      <c r="A1649" s="325">
        <v>1646</v>
      </c>
      <c r="B1649" s="371" t="s">
        <v>1485</v>
      </c>
      <c r="C1649" s="340"/>
      <c r="D1649" s="340"/>
      <c r="E1649" s="325" t="s">
        <v>3510</v>
      </c>
      <c r="F1649" s="372" t="s">
        <v>5695</v>
      </c>
      <c r="G1649" s="439" t="s">
        <v>1412</v>
      </c>
      <c r="H1649" s="460" t="s">
        <v>1387</v>
      </c>
      <c r="I1649" s="460">
        <v>18</v>
      </c>
      <c r="J1649" s="460" t="s">
        <v>19</v>
      </c>
      <c r="K1649" s="461" t="s">
        <v>20</v>
      </c>
      <c r="L1649" s="462"/>
      <c r="M1649" s="38" t="s">
        <v>5729</v>
      </c>
      <c r="N1649" s="96" t="s">
        <v>1902</v>
      </c>
      <c r="O1649" s="100" t="s">
        <v>1954</v>
      </c>
      <c r="P1649" s="346" t="s">
        <v>1979</v>
      </c>
      <c r="Q1649" s="347"/>
      <c r="R1649" s="53" t="s">
        <v>2016</v>
      </c>
      <c r="S1649" s="348" t="str">
        <f>IF(OR(TAB_DJD2_FELIN[[#This Row],[Décision DGA]]="OK",TAB_DJD2_FELIN[[#This Row],[Décision DGA]]="AVPE"),"Réponse faite","")</f>
        <v/>
      </c>
      <c r="T1649" s="349"/>
      <c r="U1649" s="349"/>
      <c r="V1649" s="349"/>
      <c r="W1649" s="351"/>
      <c r="X1649" s="352"/>
      <c r="Y1649" s="353"/>
      <c r="AA1649" s="63"/>
      <c r="AC1649" s="100"/>
    </row>
    <row r="1650" spans="1:29" ht="81" customHeight="1" x14ac:dyDescent="0.25">
      <c r="A1650" s="325">
        <v>1647</v>
      </c>
      <c r="B1650" s="371" t="s">
        <v>1485</v>
      </c>
      <c r="C1650" s="340"/>
      <c r="D1650" s="340"/>
      <c r="E1650" s="325" t="s">
        <v>3510</v>
      </c>
      <c r="F1650" s="372" t="s">
        <v>5695</v>
      </c>
      <c r="G1650" s="439" t="s">
        <v>1414</v>
      </c>
      <c r="H1650" s="460" t="s">
        <v>1387</v>
      </c>
      <c r="I1650" s="460">
        <v>18</v>
      </c>
      <c r="J1650" s="460" t="s">
        <v>19</v>
      </c>
      <c r="K1650" s="461" t="s">
        <v>20</v>
      </c>
      <c r="L1650" s="462"/>
      <c r="M1650" s="38" t="s">
        <v>5729</v>
      </c>
      <c r="N1650" s="96" t="s">
        <v>1902</v>
      </c>
      <c r="O1650" s="100" t="s">
        <v>1955</v>
      </c>
      <c r="P1650" s="346" t="s">
        <v>1979</v>
      </c>
      <c r="Q1650" s="347"/>
      <c r="R1650" s="53" t="s">
        <v>2021</v>
      </c>
      <c r="S1650" s="348" t="str">
        <f>IF(OR(TAB_DJD2_FELIN[[#This Row],[Décision DGA]]="OK",TAB_DJD2_FELIN[[#This Row],[Décision DGA]]="AVPE"),"Réponse faite","")</f>
        <v/>
      </c>
      <c r="T1650" s="349"/>
      <c r="U1650" s="349"/>
      <c r="V1650" s="349"/>
      <c r="W1650" s="351"/>
      <c r="X1650" s="352"/>
      <c r="Y1650" s="353"/>
      <c r="AA1650" s="63"/>
      <c r="AC1650" s="100"/>
    </row>
    <row r="1651" spans="1:29" ht="45" customHeight="1" x14ac:dyDescent="0.25">
      <c r="A1651" s="325">
        <v>1648</v>
      </c>
      <c r="B1651" s="371" t="s">
        <v>1485</v>
      </c>
      <c r="C1651" s="371"/>
      <c r="D1651" s="371"/>
      <c r="E1651" s="325" t="s">
        <v>3510</v>
      </c>
      <c r="F1651" s="372" t="s">
        <v>5695</v>
      </c>
      <c r="G1651" s="439" t="s">
        <v>1415</v>
      </c>
      <c r="H1651" s="460" t="s">
        <v>1677</v>
      </c>
      <c r="I1651" s="460">
        <v>27</v>
      </c>
      <c r="J1651" s="460" t="s">
        <v>36</v>
      </c>
      <c r="K1651" s="461"/>
      <c r="L1651" s="462"/>
      <c r="M1651" s="38" t="s">
        <v>5729</v>
      </c>
      <c r="N1651" s="96" t="s">
        <v>1902</v>
      </c>
      <c r="O1651" s="100" t="s">
        <v>2587</v>
      </c>
      <c r="P1651" s="346" t="s">
        <v>1985</v>
      </c>
      <c r="Q1651" s="355">
        <v>43481</v>
      </c>
      <c r="R1651" s="53"/>
      <c r="S1651" s="348" t="str">
        <f>IF(OR(TAB_DJD2_FELIN[[#This Row],[Décision DGA]]="OK",TAB_DJD2_FELIN[[#This Row],[Décision DGA]]="AVPE"),"Réponse faite","")</f>
        <v>Réponse faite</v>
      </c>
      <c r="T1651" s="349"/>
      <c r="U1651" s="349"/>
      <c r="V1651" s="349"/>
      <c r="W1651" s="351"/>
      <c r="X1651" s="352"/>
      <c r="Y1651" s="353"/>
      <c r="AA1651" s="63"/>
      <c r="AC1651" s="100"/>
    </row>
    <row r="1652" spans="1:29" ht="45" customHeight="1" x14ac:dyDescent="0.25">
      <c r="A1652" s="325">
        <v>1649</v>
      </c>
      <c r="B1652" s="371" t="s">
        <v>1485</v>
      </c>
      <c r="C1652" s="371"/>
      <c r="D1652" s="371"/>
      <c r="E1652" s="325" t="s">
        <v>3510</v>
      </c>
      <c r="F1652" s="372" t="s">
        <v>5695</v>
      </c>
      <c r="G1652" s="439" t="s">
        <v>1416</v>
      </c>
      <c r="H1652" s="460" t="s">
        <v>1678</v>
      </c>
      <c r="I1652" s="460" t="s">
        <v>1679</v>
      </c>
      <c r="J1652" s="460" t="s">
        <v>36</v>
      </c>
      <c r="K1652" s="461"/>
      <c r="L1652" s="462"/>
      <c r="M1652" s="38" t="s">
        <v>5729</v>
      </c>
      <c r="N1652" s="96" t="s">
        <v>1902</v>
      </c>
      <c r="O1652" s="100" t="s">
        <v>2587</v>
      </c>
      <c r="P1652" s="346" t="s">
        <v>1985</v>
      </c>
      <c r="Q1652" s="355">
        <v>43481</v>
      </c>
      <c r="R1652" s="53"/>
      <c r="S1652" s="348" t="str">
        <f>IF(OR(TAB_DJD2_FELIN[[#This Row],[Décision DGA]]="OK",TAB_DJD2_FELIN[[#This Row],[Décision DGA]]="AVPE"),"Réponse faite","")</f>
        <v>Réponse faite</v>
      </c>
      <c r="T1652" s="349"/>
      <c r="U1652" s="349"/>
      <c r="V1652" s="349"/>
      <c r="W1652" s="351"/>
      <c r="X1652" s="352"/>
      <c r="Y1652" s="353"/>
      <c r="AA1652" s="63"/>
      <c r="AC1652" s="100"/>
    </row>
    <row r="1653" spans="1:29" ht="45" customHeight="1" x14ac:dyDescent="0.25">
      <c r="A1653" s="325">
        <v>1650</v>
      </c>
      <c r="B1653" s="371" t="s">
        <v>1485</v>
      </c>
      <c r="C1653" s="371"/>
      <c r="D1653" s="371"/>
      <c r="E1653" s="325" t="s">
        <v>3510</v>
      </c>
      <c r="F1653" s="372" t="s">
        <v>5695</v>
      </c>
      <c r="G1653" s="431" t="s">
        <v>1528</v>
      </c>
      <c r="H1653" s="349">
        <v>11.1</v>
      </c>
      <c r="I1653" s="349" t="s">
        <v>1680</v>
      </c>
      <c r="J1653" s="349" t="s">
        <v>19</v>
      </c>
      <c r="K1653" s="461"/>
      <c r="L1653" s="462"/>
      <c r="M1653" s="38" t="s">
        <v>5729</v>
      </c>
      <c r="N1653" s="96" t="s">
        <v>1985</v>
      </c>
      <c r="O1653" s="274" t="s">
        <v>2923</v>
      </c>
      <c r="P1653" s="346" t="s">
        <v>4692</v>
      </c>
      <c r="Q1653" s="347"/>
      <c r="R1653" s="53"/>
      <c r="S1653" s="348" t="str">
        <f>IF(OR(TAB_DJD2_FELIN[[#This Row],[Décision DGA]]="OK",TAB_DJD2_FELIN[[#This Row],[Décision DGA]]="AVPE"),"Réponse faite","")</f>
        <v/>
      </c>
      <c r="T1653" s="349"/>
      <c r="U1653" s="349"/>
      <c r="V1653" s="349"/>
      <c r="W1653" s="351"/>
      <c r="X1653" s="352"/>
      <c r="Y1653" s="353"/>
      <c r="AA1653" s="63"/>
      <c r="AC1653" s="274"/>
    </row>
    <row r="1654" spans="1:29" ht="60" customHeight="1" x14ac:dyDescent="0.25">
      <c r="A1654" s="325">
        <v>1651</v>
      </c>
      <c r="B1654" s="371" t="s">
        <v>1485</v>
      </c>
      <c r="C1654" s="340"/>
      <c r="D1654" s="340"/>
      <c r="E1654" s="325" t="s">
        <v>3510</v>
      </c>
      <c r="F1654" s="372" t="s">
        <v>5695</v>
      </c>
      <c r="G1654" s="436" t="s">
        <v>561</v>
      </c>
      <c r="H1654" s="399" t="s">
        <v>1681</v>
      </c>
      <c r="I1654" s="399">
        <v>32</v>
      </c>
      <c r="J1654" s="399" t="s">
        <v>19</v>
      </c>
      <c r="K1654" s="484" t="s">
        <v>20</v>
      </c>
      <c r="L1654" s="484"/>
      <c r="M1654" s="38" t="s">
        <v>5729</v>
      </c>
      <c r="N1654" s="96" t="s">
        <v>1902</v>
      </c>
      <c r="O1654" s="100" t="s">
        <v>1956</v>
      </c>
      <c r="P1654" s="346" t="s">
        <v>1979</v>
      </c>
      <c r="Q1654" s="347"/>
      <c r="R1654" s="53" t="s">
        <v>2020</v>
      </c>
      <c r="S1654" s="348" t="str">
        <f>IF(OR(TAB_DJD2_FELIN[[#This Row],[Décision DGA]]="OK",TAB_DJD2_FELIN[[#This Row],[Décision DGA]]="AVPE"),"Réponse faite","")</f>
        <v/>
      </c>
      <c r="T1654" s="349"/>
      <c r="U1654" s="349"/>
      <c r="V1654" s="349"/>
      <c r="W1654" s="351"/>
      <c r="X1654" s="352"/>
      <c r="Y1654" s="353"/>
      <c r="AA1654" s="63"/>
      <c r="AC1654" s="100"/>
    </row>
    <row r="1655" spans="1:29" ht="120" customHeight="1" x14ac:dyDescent="0.25">
      <c r="A1655" s="325">
        <v>1652</v>
      </c>
      <c r="B1655" s="371" t="s">
        <v>1485</v>
      </c>
      <c r="C1655" s="371"/>
      <c r="D1655" s="371"/>
      <c r="E1655" s="325" t="s">
        <v>3510</v>
      </c>
      <c r="F1655" s="372" t="s">
        <v>5695</v>
      </c>
      <c r="G1655" s="431" t="s">
        <v>1436</v>
      </c>
      <c r="H1655" s="1" t="s">
        <v>1387</v>
      </c>
      <c r="I1655" s="2">
        <v>18</v>
      </c>
      <c r="J1655" s="3" t="s">
        <v>19</v>
      </c>
      <c r="K1655" s="3"/>
      <c r="L1655" s="3"/>
      <c r="M1655" s="38" t="s">
        <v>5729</v>
      </c>
      <c r="N1655" s="96" t="s">
        <v>1985</v>
      </c>
      <c r="O1655" s="100" t="s">
        <v>2924</v>
      </c>
      <c r="P1655" s="346" t="s">
        <v>4455</v>
      </c>
      <c r="Q1655" s="355">
        <v>43481</v>
      </c>
      <c r="R1655" s="355" t="s">
        <v>5565</v>
      </c>
      <c r="S1655" s="348" t="str">
        <f>IF(OR(TAB_DJD2_FELIN[[#This Row],[Décision DGA]]="OK",TAB_DJD2_FELIN[[#This Row],[Décision DGA]]="AVPE"),"Réponse faite","")</f>
        <v>Réponse faite</v>
      </c>
      <c r="T1655" s="349"/>
      <c r="U1655" s="349"/>
      <c r="V1655" s="349"/>
      <c r="W1655" s="351"/>
      <c r="X1655" s="352"/>
      <c r="Y1655" s="353"/>
      <c r="AA1655" s="63"/>
      <c r="AC1655" s="100"/>
    </row>
    <row r="1656" spans="1:29" ht="45" customHeight="1" x14ac:dyDescent="0.25">
      <c r="A1656" s="325">
        <v>1653</v>
      </c>
      <c r="B1656" s="371" t="s">
        <v>1485</v>
      </c>
      <c r="C1656" s="371"/>
      <c r="D1656" s="371"/>
      <c r="E1656" s="325" t="s">
        <v>3510</v>
      </c>
      <c r="F1656" s="372" t="s">
        <v>5695</v>
      </c>
      <c r="G1656" s="431" t="s">
        <v>1439</v>
      </c>
      <c r="H1656" s="1" t="s">
        <v>1682</v>
      </c>
      <c r="I1656" s="2">
        <v>43</v>
      </c>
      <c r="J1656" s="3" t="s">
        <v>19</v>
      </c>
      <c r="K1656" s="3"/>
      <c r="L1656" s="3"/>
      <c r="M1656" s="38" t="s">
        <v>5729</v>
      </c>
      <c r="N1656" s="96" t="s">
        <v>1985</v>
      </c>
      <c r="O1656" s="100" t="s">
        <v>2925</v>
      </c>
      <c r="P1656" s="346" t="s">
        <v>4455</v>
      </c>
      <c r="Q1656" s="355">
        <v>43481</v>
      </c>
      <c r="R1656" s="355" t="s">
        <v>5565</v>
      </c>
      <c r="S1656" s="348" t="str">
        <f>IF(OR(TAB_DJD2_FELIN[[#This Row],[Décision DGA]]="OK",TAB_DJD2_FELIN[[#This Row],[Décision DGA]]="AVPE"),"Réponse faite","")</f>
        <v>Réponse faite</v>
      </c>
      <c r="T1656" s="349"/>
      <c r="U1656" s="349"/>
      <c r="V1656" s="349"/>
      <c r="W1656" s="351"/>
      <c r="X1656" s="352"/>
      <c r="Y1656" s="353"/>
      <c r="AA1656" s="63"/>
      <c r="AC1656" s="100"/>
    </row>
    <row r="1657" spans="1:29" ht="45" customHeight="1" x14ac:dyDescent="0.25">
      <c r="A1657" s="325">
        <v>1654</v>
      </c>
      <c r="B1657" s="371" t="s">
        <v>1485</v>
      </c>
      <c r="C1657" s="371"/>
      <c r="D1657" s="371"/>
      <c r="E1657" s="325" t="s">
        <v>3510</v>
      </c>
      <c r="F1657" s="372" t="s">
        <v>5695</v>
      </c>
      <c r="G1657" s="431" t="s">
        <v>1476</v>
      </c>
      <c r="H1657" s="1" t="s">
        <v>1683</v>
      </c>
      <c r="I1657" s="2">
        <v>44</v>
      </c>
      <c r="J1657" s="3" t="s">
        <v>121</v>
      </c>
      <c r="K1657" s="3"/>
      <c r="L1657" s="3"/>
      <c r="M1657" s="38" t="s">
        <v>5729</v>
      </c>
      <c r="N1657" s="96" t="s">
        <v>1985</v>
      </c>
      <c r="O1657" s="100" t="s">
        <v>2925</v>
      </c>
      <c r="P1657" s="346" t="s">
        <v>4455</v>
      </c>
      <c r="Q1657" s="355">
        <v>43481</v>
      </c>
      <c r="R1657" s="355" t="s">
        <v>5565</v>
      </c>
      <c r="S1657" s="348" t="str">
        <f>IF(OR(TAB_DJD2_FELIN[[#This Row],[Décision DGA]]="OK",TAB_DJD2_FELIN[[#This Row],[Décision DGA]]="AVPE"),"Réponse faite","")</f>
        <v>Réponse faite</v>
      </c>
      <c r="T1657" s="349"/>
      <c r="U1657" s="349"/>
      <c r="V1657" s="349"/>
      <c r="W1657" s="351"/>
      <c r="X1657" s="352"/>
      <c r="Y1657" s="353"/>
      <c r="AA1657" s="63"/>
      <c r="AC1657" s="100"/>
    </row>
    <row r="1658" spans="1:29" ht="60" customHeight="1" x14ac:dyDescent="0.25">
      <c r="A1658" s="325">
        <v>1655</v>
      </c>
      <c r="B1658" s="371" t="s">
        <v>1485</v>
      </c>
      <c r="C1658" s="371"/>
      <c r="D1658" s="371"/>
      <c r="E1658" s="325" t="s">
        <v>3510</v>
      </c>
      <c r="F1658" s="372" t="s">
        <v>5695</v>
      </c>
      <c r="G1658" s="431" t="s">
        <v>1477</v>
      </c>
      <c r="H1658" s="1" t="s">
        <v>1684</v>
      </c>
      <c r="I1658" s="2" t="s">
        <v>1685</v>
      </c>
      <c r="J1658" s="3" t="s">
        <v>19</v>
      </c>
      <c r="K1658" s="3"/>
      <c r="L1658" s="3"/>
      <c r="M1658" s="38" t="s">
        <v>5729</v>
      </c>
      <c r="N1658" s="96" t="s">
        <v>1985</v>
      </c>
      <c r="O1658" s="100" t="s">
        <v>2926</v>
      </c>
      <c r="P1658" s="346" t="s">
        <v>4455</v>
      </c>
      <c r="Q1658" s="355">
        <v>43481</v>
      </c>
      <c r="R1658" s="355" t="s">
        <v>5565</v>
      </c>
      <c r="S1658" s="348" t="str">
        <f>IF(OR(TAB_DJD2_FELIN[[#This Row],[Décision DGA]]="OK",TAB_DJD2_FELIN[[#This Row],[Décision DGA]]="AVPE"),"Réponse faite","")</f>
        <v>Réponse faite</v>
      </c>
      <c r="T1658" s="349"/>
      <c r="U1658" s="349"/>
      <c r="V1658" s="349"/>
      <c r="W1658" s="351"/>
      <c r="X1658" s="352"/>
      <c r="Y1658" s="353"/>
      <c r="AA1658" s="63"/>
      <c r="AC1658" s="100"/>
    </row>
    <row r="1659" spans="1:29" ht="51" customHeight="1" x14ac:dyDescent="0.25">
      <c r="A1659" s="325">
        <v>1656</v>
      </c>
      <c r="B1659" s="371"/>
      <c r="C1659" s="371"/>
      <c r="D1659" s="371" t="s">
        <v>1485</v>
      </c>
      <c r="E1659" s="325" t="s">
        <v>3510</v>
      </c>
      <c r="F1659" s="372" t="s">
        <v>5695</v>
      </c>
      <c r="G1659" s="431" t="s">
        <v>1478</v>
      </c>
      <c r="H1659" s="1" t="s">
        <v>1686</v>
      </c>
      <c r="I1659" s="2">
        <v>45</v>
      </c>
      <c r="J1659" s="3" t="s">
        <v>19</v>
      </c>
      <c r="K1659" s="3"/>
      <c r="L1659" s="3"/>
      <c r="M1659" s="38" t="s">
        <v>5729</v>
      </c>
      <c r="N1659" s="96" t="s">
        <v>1985</v>
      </c>
      <c r="O1659" s="61" t="s">
        <v>2927</v>
      </c>
      <c r="P1659" s="346" t="s">
        <v>3618</v>
      </c>
      <c r="Q1659" s="355">
        <v>43481</v>
      </c>
      <c r="R1659" s="53" t="s">
        <v>5566</v>
      </c>
      <c r="S1659" s="348" t="str">
        <f>IF(OR(TAB_DJD2_FELIN[[#This Row],[Décision DGA]]="OK",TAB_DJD2_FELIN[[#This Row],[Décision DGA]]="AVPE"),"Réponse faite","")</f>
        <v/>
      </c>
      <c r="T1659" s="349"/>
      <c r="U1659" s="349"/>
      <c r="V1659" s="349"/>
      <c r="W1659" s="351"/>
      <c r="X1659" s="352"/>
      <c r="Y1659" s="353"/>
      <c r="AA1659" s="63"/>
      <c r="AC1659" s="61"/>
    </row>
    <row r="1660" spans="1:29" ht="105" customHeight="1" x14ac:dyDescent="0.25">
      <c r="A1660" s="325">
        <v>1657</v>
      </c>
      <c r="B1660" s="371" t="s">
        <v>1485</v>
      </c>
      <c r="C1660" s="371"/>
      <c r="D1660" s="371"/>
      <c r="E1660" s="325" t="s">
        <v>3510</v>
      </c>
      <c r="F1660" s="372" t="s">
        <v>5695</v>
      </c>
      <c r="G1660" s="431" t="s">
        <v>1480</v>
      </c>
      <c r="H1660" s="1" t="s">
        <v>1687</v>
      </c>
      <c r="I1660" s="2">
        <v>47</v>
      </c>
      <c r="J1660" s="3" t="s">
        <v>19</v>
      </c>
      <c r="K1660" s="3"/>
      <c r="L1660" s="3"/>
      <c r="M1660" s="38" t="s">
        <v>5729</v>
      </c>
      <c r="N1660" s="96" t="s">
        <v>1985</v>
      </c>
      <c r="O1660" s="100" t="s">
        <v>2924</v>
      </c>
      <c r="P1660" s="346" t="s">
        <v>4455</v>
      </c>
      <c r="Q1660" s="355">
        <v>43481</v>
      </c>
      <c r="R1660" s="355" t="s">
        <v>5565</v>
      </c>
      <c r="S1660" s="348" t="str">
        <f>IF(OR(TAB_DJD2_FELIN[[#This Row],[Décision DGA]]="OK",TAB_DJD2_FELIN[[#This Row],[Décision DGA]]="AVPE"),"Réponse faite","")</f>
        <v>Réponse faite</v>
      </c>
      <c r="T1660" s="349"/>
      <c r="U1660" s="349"/>
      <c r="V1660" s="349"/>
      <c r="W1660" s="351"/>
      <c r="X1660" s="352"/>
      <c r="Y1660" s="353"/>
      <c r="AA1660" s="63"/>
      <c r="AC1660" s="100"/>
    </row>
    <row r="1661" spans="1:29" ht="45" customHeight="1" x14ac:dyDescent="0.25">
      <c r="A1661" s="325">
        <v>1658</v>
      </c>
      <c r="B1661" s="371" t="s">
        <v>1485</v>
      </c>
      <c r="C1661" s="371"/>
      <c r="D1661" s="371"/>
      <c r="E1661" s="325" t="s">
        <v>3510</v>
      </c>
      <c r="F1661" s="372" t="s">
        <v>5695</v>
      </c>
      <c r="G1661" s="431" t="s">
        <v>1688</v>
      </c>
      <c r="H1661" s="1" t="s">
        <v>1689</v>
      </c>
      <c r="I1661" s="2">
        <v>50</v>
      </c>
      <c r="J1661" s="3" t="s">
        <v>121</v>
      </c>
      <c r="K1661" s="3"/>
      <c r="L1661" s="3"/>
      <c r="M1661" s="38" t="s">
        <v>5729</v>
      </c>
      <c r="N1661" s="476" t="s">
        <v>1902</v>
      </c>
      <c r="O1661" s="281" t="s">
        <v>2928</v>
      </c>
      <c r="P1661" s="346" t="s">
        <v>4455</v>
      </c>
      <c r="Q1661" s="355">
        <v>43481</v>
      </c>
      <c r="R1661" s="355" t="s">
        <v>5565</v>
      </c>
      <c r="S1661" s="348" t="str">
        <f>IF(OR(TAB_DJD2_FELIN[[#This Row],[Décision DGA]]="OK",TAB_DJD2_FELIN[[#This Row],[Décision DGA]]="AVPE"),"Réponse faite","")</f>
        <v>Réponse faite</v>
      </c>
      <c r="T1661" s="349"/>
      <c r="U1661" s="349"/>
      <c r="V1661" s="349"/>
      <c r="W1661" s="351"/>
      <c r="X1661" s="352"/>
      <c r="Y1661" s="353"/>
      <c r="AA1661" s="63"/>
      <c r="AC1661" s="281"/>
    </row>
    <row r="1662" spans="1:29" ht="45" customHeight="1" x14ac:dyDescent="0.25">
      <c r="A1662" s="325">
        <v>1659</v>
      </c>
      <c r="B1662" s="371" t="s">
        <v>1485</v>
      </c>
      <c r="C1662" s="371"/>
      <c r="D1662" s="371"/>
      <c r="E1662" s="325" t="s">
        <v>3510</v>
      </c>
      <c r="F1662" s="372" t="s">
        <v>5695</v>
      </c>
      <c r="G1662" s="431" t="s">
        <v>1690</v>
      </c>
      <c r="H1662" s="26" t="s">
        <v>1691</v>
      </c>
      <c r="I1662" s="28">
        <v>51</v>
      </c>
      <c r="J1662" s="29" t="s">
        <v>19</v>
      </c>
      <c r="K1662" s="3"/>
      <c r="L1662" s="3"/>
      <c r="M1662" s="38" t="s">
        <v>5729</v>
      </c>
      <c r="N1662" s="476" t="s">
        <v>1907</v>
      </c>
      <c r="O1662" s="281" t="s">
        <v>2929</v>
      </c>
      <c r="P1662" s="346" t="s">
        <v>4456</v>
      </c>
      <c r="Q1662" s="355">
        <v>43481</v>
      </c>
      <c r="R1662" s="53" t="s">
        <v>5567</v>
      </c>
      <c r="S1662" s="348" t="str">
        <f>IF(OR(TAB_DJD2_FELIN[[#This Row],[Décision DGA]]="OK",TAB_DJD2_FELIN[[#This Row],[Décision DGA]]="AVPE"),"Réponse faite","")</f>
        <v/>
      </c>
      <c r="T1662" s="349"/>
      <c r="U1662" s="349"/>
      <c r="V1662" s="349"/>
      <c r="W1662" s="351"/>
      <c r="X1662" s="352"/>
      <c r="Y1662" s="353"/>
      <c r="AA1662" s="63"/>
      <c r="AC1662" s="281"/>
    </row>
    <row r="1663" spans="1:29" ht="45" customHeight="1" x14ac:dyDescent="0.25">
      <c r="A1663" s="325">
        <v>1660</v>
      </c>
      <c r="B1663" s="371" t="s">
        <v>1485</v>
      </c>
      <c r="C1663" s="371"/>
      <c r="D1663" s="371"/>
      <c r="E1663" s="325" t="s">
        <v>3510</v>
      </c>
      <c r="F1663" s="372" t="s">
        <v>5695</v>
      </c>
      <c r="G1663" s="431" t="s">
        <v>1692</v>
      </c>
      <c r="H1663" s="26">
        <v>14</v>
      </c>
      <c r="I1663" s="28">
        <v>83</v>
      </c>
      <c r="J1663" s="29" t="s">
        <v>19</v>
      </c>
      <c r="K1663" s="29"/>
      <c r="L1663" s="29"/>
      <c r="M1663" s="38" t="s">
        <v>5729</v>
      </c>
      <c r="N1663" s="476" t="s">
        <v>1902</v>
      </c>
      <c r="O1663" s="281" t="s">
        <v>2930</v>
      </c>
      <c r="P1663" s="346" t="s">
        <v>4455</v>
      </c>
      <c r="Q1663" s="355">
        <v>43481</v>
      </c>
      <c r="R1663" s="355" t="s">
        <v>5565</v>
      </c>
      <c r="S1663" s="348" t="str">
        <f>IF(OR(TAB_DJD2_FELIN[[#This Row],[Décision DGA]]="OK",TAB_DJD2_FELIN[[#This Row],[Décision DGA]]="AVPE"),"Réponse faite","")</f>
        <v>Réponse faite</v>
      </c>
      <c r="T1663" s="349"/>
      <c r="U1663" s="349"/>
      <c r="V1663" s="349"/>
      <c r="W1663" s="351"/>
      <c r="X1663" s="352"/>
      <c r="Y1663" s="353"/>
      <c r="AA1663" s="63"/>
      <c r="AC1663" s="281"/>
    </row>
    <row r="1664" spans="1:29" ht="45" customHeight="1" x14ac:dyDescent="0.25">
      <c r="A1664" s="325">
        <v>1661</v>
      </c>
      <c r="B1664" s="371" t="s">
        <v>1485</v>
      </c>
      <c r="C1664" s="371"/>
      <c r="D1664" s="371"/>
      <c r="E1664" s="325" t="s">
        <v>3510</v>
      </c>
      <c r="F1664" s="372" t="s">
        <v>5695</v>
      </c>
      <c r="G1664" s="431" t="s">
        <v>1693</v>
      </c>
      <c r="H1664" s="26">
        <v>15</v>
      </c>
      <c r="I1664" s="28">
        <v>84</v>
      </c>
      <c r="J1664" s="29" t="s">
        <v>19</v>
      </c>
      <c r="K1664" s="29"/>
      <c r="L1664" s="29"/>
      <c r="M1664" s="38" t="s">
        <v>5729</v>
      </c>
      <c r="N1664" s="476" t="s">
        <v>1902</v>
      </c>
      <c r="O1664" s="281" t="s">
        <v>2931</v>
      </c>
      <c r="P1664" s="346" t="s">
        <v>3618</v>
      </c>
      <c r="Q1664" s="355">
        <v>43481</v>
      </c>
      <c r="R1664" s="53" t="s">
        <v>5566</v>
      </c>
      <c r="S1664" s="348" t="str">
        <f>IF(OR(TAB_DJD2_FELIN[[#This Row],[Décision DGA]]="OK",TAB_DJD2_FELIN[[#This Row],[Décision DGA]]="AVPE"),"Réponse faite","")</f>
        <v/>
      </c>
      <c r="T1664" s="349"/>
      <c r="U1664" s="349"/>
      <c r="V1664" s="349"/>
      <c r="W1664" s="351"/>
      <c r="X1664" s="352"/>
      <c r="Y1664" s="353"/>
      <c r="AA1664" s="63"/>
      <c r="AC1664" s="281"/>
    </row>
    <row r="1665" spans="1:29" ht="75" customHeight="1" x14ac:dyDescent="0.25">
      <c r="A1665" s="325">
        <v>1662</v>
      </c>
      <c r="B1665" s="340" t="s">
        <v>1836</v>
      </c>
      <c r="C1665" s="340" t="s">
        <v>1836</v>
      </c>
      <c r="D1665" s="340" t="s">
        <v>1485</v>
      </c>
      <c r="E1665" s="325" t="s">
        <v>3510</v>
      </c>
      <c r="F1665" s="372" t="s">
        <v>5696</v>
      </c>
      <c r="G1665" s="436" t="s">
        <v>561</v>
      </c>
      <c r="H1665" s="399"/>
      <c r="I1665" s="399"/>
      <c r="J1665" s="399"/>
      <c r="K1665" s="484" t="s">
        <v>20</v>
      </c>
      <c r="L1665" s="484"/>
      <c r="M1665" s="38" t="s">
        <v>5729</v>
      </c>
      <c r="N1665" s="96" t="s">
        <v>1902</v>
      </c>
      <c r="O1665" s="100" t="s">
        <v>1957</v>
      </c>
      <c r="P1665" s="346" t="s">
        <v>1985</v>
      </c>
      <c r="Q1665" s="347"/>
      <c r="R1665" s="53" t="s">
        <v>2019</v>
      </c>
      <c r="S1665" s="348" t="s">
        <v>5214</v>
      </c>
      <c r="T1665" s="349"/>
      <c r="U1665" s="349"/>
      <c r="V1665" s="349"/>
      <c r="W1665" s="351"/>
      <c r="X1665" s="352"/>
      <c r="Y1665" s="353"/>
      <c r="AA1665" s="63"/>
      <c r="AC1665" s="100"/>
    </row>
    <row r="1666" spans="1:29" ht="30" customHeight="1" x14ac:dyDescent="0.25">
      <c r="A1666" s="325">
        <v>1663</v>
      </c>
      <c r="B1666" s="371" t="s">
        <v>1485</v>
      </c>
      <c r="C1666" s="371"/>
      <c r="D1666" s="371"/>
      <c r="E1666" s="325" t="s">
        <v>3510</v>
      </c>
      <c r="F1666" s="372" t="s">
        <v>5697</v>
      </c>
      <c r="G1666" s="619" t="s">
        <v>1694</v>
      </c>
      <c r="H1666" s="612">
        <v>2</v>
      </c>
      <c r="I1666" s="612">
        <v>6</v>
      </c>
      <c r="J1666" s="612" t="s">
        <v>19</v>
      </c>
      <c r="K1666" s="613"/>
      <c r="L1666" s="614"/>
      <c r="M1666" s="38" t="s">
        <v>5729</v>
      </c>
      <c r="N1666" s="96" t="s">
        <v>1985</v>
      </c>
      <c r="O1666" s="100" t="s">
        <v>2588</v>
      </c>
      <c r="P1666" s="346" t="s">
        <v>4692</v>
      </c>
      <c r="Q1666" s="347"/>
      <c r="R1666" s="53"/>
      <c r="S1666" s="348" t="str">
        <f>IF(OR(TAB_DJD2_FELIN[[#This Row],[Décision DGA]]="OK",TAB_DJD2_FELIN[[#This Row],[Décision DGA]]="AVPE"),"Réponse faite","")</f>
        <v/>
      </c>
      <c r="T1666" s="349"/>
      <c r="U1666" s="349"/>
      <c r="V1666" s="349"/>
      <c r="W1666" s="351"/>
      <c r="X1666" s="352"/>
      <c r="Y1666" s="353"/>
      <c r="AA1666" s="63"/>
      <c r="AC1666" s="100"/>
    </row>
    <row r="1667" spans="1:29" ht="30" customHeight="1" x14ac:dyDescent="0.25">
      <c r="A1667" s="325">
        <v>1664</v>
      </c>
      <c r="B1667" s="371" t="s">
        <v>1485</v>
      </c>
      <c r="C1667" s="371"/>
      <c r="D1667" s="371"/>
      <c r="E1667" s="325" t="s">
        <v>3510</v>
      </c>
      <c r="F1667" s="372" t="s">
        <v>5697</v>
      </c>
      <c r="G1667" s="619" t="s">
        <v>1695</v>
      </c>
      <c r="H1667" s="612">
        <v>2</v>
      </c>
      <c r="I1667" s="612">
        <v>6</v>
      </c>
      <c r="J1667" s="612" t="s">
        <v>19</v>
      </c>
      <c r="K1667" s="613"/>
      <c r="L1667" s="614"/>
      <c r="M1667" s="38" t="s">
        <v>5729</v>
      </c>
      <c r="N1667" s="620" t="s">
        <v>1985</v>
      </c>
      <c r="O1667" s="101" t="s">
        <v>2589</v>
      </c>
      <c r="P1667" s="363" t="s">
        <v>4692</v>
      </c>
      <c r="Q1667" s="363"/>
      <c r="R1667" s="90"/>
      <c r="S1667" s="348" t="str">
        <f>IF(OR(TAB_DJD2_FELIN[[#This Row],[Décision DGA]]="OK",TAB_DJD2_FELIN[[#This Row],[Décision DGA]]="AVPE"),"Réponse faite","")</f>
        <v/>
      </c>
      <c r="T1667" s="359"/>
      <c r="U1667" s="359"/>
      <c r="V1667" s="359"/>
      <c r="W1667" s="364"/>
      <c r="X1667" s="365"/>
      <c r="Y1667" s="366"/>
      <c r="AA1667" s="63"/>
      <c r="AC1667" s="101"/>
    </row>
    <row r="1668" spans="1:29" ht="60" customHeight="1" x14ac:dyDescent="0.25">
      <c r="A1668" s="325">
        <v>1665</v>
      </c>
      <c r="B1668" s="371" t="s">
        <v>1485</v>
      </c>
      <c r="C1668" s="371"/>
      <c r="D1668" s="371"/>
      <c r="E1668" s="325" t="s">
        <v>3510</v>
      </c>
      <c r="F1668" s="372" t="s">
        <v>5697</v>
      </c>
      <c r="G1668" s="619" t="s">
        <v>1696</v>
      </c>
      <c r="H1668" s="612" t="s">
        <v>1428</v>
      </c>
      <c r="I1668" s="612" t="s">
        <v>1697</v>
      </c>
      <c r="J1668" s="612" t="s">
        <v>46</v>
      </c>
      <c r="K1668" s="613"/>
      <c r="L1668" s="614"/>
      <c r="M1668" s="38" t="s">
        <v>5729</v>
      </c>
      <c r="N1668" s="476" t="s">
        <v>1985</v>
      </c>
      <c r="O1668" s="102" t="s">
        <v>2590</v>
      </c>
      <c r="P1668" s="346" t="s">
        <v>4692</v>
      </c>
      <c r="Q1668" s="347"/>
      <c r="R1668" s="53"/>
      <c r="S1668" s="348" t="str">
        <f>IF(OR(TAB_DJD2_FELIN[[#This Row],[Décision DGA]]="OK",TAB_DJD2_FELIN[[#This Row],[Décision DGA]]="AVPE"),"Réponse faite","")</f>
        <v/>
      </c>
      <c r="T1668" s="349"/>
      <c r="U1668" s="349"/>
      <c r="V1668" s="349"/>
      <c r="W1668" s="351"/>
      <c r="X1668" s="352"/>
      <c r="Y1668" s="353"/>
      <c r="AA1668" s="63"/>
      <c r="AC1668" s="102"/>
    </row>
    <row r="1669" spans="1:29" ht="30" customHeight="1" x14ac:dyDescent="0.25">
      <c r="A1669" s="325">
        <v>1666</v>
      </c>
      <c r="B1669" s="371" t="s">
        <v>1485</v>
      </c>
      <c r="C1669" s="371"/>
      <c r="D1669" s="371"/>
      <c r="E1669" s="325" t="s">
        <v>3510</v>
      </c>
      <c r="F1669" s="372" t="s">
        <v>5697</v>
      </c>
      <c r="G1669" s="619" t="s">
        <v>1698</v>
      </c>
      <c r="H1669" s="612" t="s">
        <v>1428</v>
      </c>
      <c r="I1669" s="612" t="s">
        <v>1697</v>
      </c>
      <c r="J1669" s="612" t="s">
        <v>121</v>
      </c>
      <c r="K1669" s="613"/>
      <c r="L1669" s="614"/>
      <c r="M1669" s="38" t="s">
        <v>5729</v>
      </c>
      <c r="N1669" s="621" t="s">
        <v>1982</v>
      </c>
      <c r="O1669" s="103" t="s">
        <v>2507</v>
      </c>
      <c r="P1669" s="346" t="s">
        <v>4692</v>
      </c>
      <c r="Q1669" s="347"/>
      <c r="R1669" s="53"/>
      <c r="S1669" s="348" t="str">
        <f>IF(OR(TAB_DJD2_FELIN[[#This Row],[Décision DGA]]="OK",TAB_DJD2_FELIN[[#This Row],[Décision DGA]]="AVPE"),"Réponse faite","")</f>
        <v/>
      </c>
      <c r="T1669" s="349"/>
      <c r="U1669" s="349"/>
      <c r="V1669" s="349"/>
      <c r="W1669" s="351"/>
      <c r="X1669" s="352"/>
      <c r="Y1669" s="353"/>
      <c r="AA1669" s="63"/>
      <c r="AC1669" s="103"/>
    </row>
    <row r="1670" spans="1:29" ht="72" customHeight="1" x14ac:dyDescent="0.25">
      <c r="A1670" s="325">
        <v>1667</v>
      </c>
      <c r="B1670" s="371" t="s">
        <v>1485</v>
      </c>
      <c r="C1670" s="371"/>
      <c r="D1670" s="371"/>
      <c r="E1670" s="325" t="s">
        <v>3510</v>
      </c>
      <c r="F1670" s="372" t="s">
        <v>5697</v>
      </c>
      <c r="G1670" s="619" t="s">
        <v>1699</v>
      </c>
      <c r="H1670" s="612" t="s">
        <v>1428</v>
      </c>
      <c r="I1670" s="612" t="s">
        <v>1697</v>
      </c>
      <c r="J1670" s="612" t="s">
        <v>46</v>
      </c>
      <c r="K1670" s="613"/>
      <c r="L1670" s="614"/>
      <c r="M1670" s="38" t="s">
        <v>5729</v>
      </c>
      <c r="N1670" s="96" t="s">
        <v>1985</v>
      </c>
      <c r="O1670" s="100" t="s">
        <v>2591</v>
      </c>
      <c r="P1670" s="346" t="s">
        <v>4692</v>
      </c>
      <c r="Q1670" s="347"/>
      <c r="R1670" s="53"/>
      <c r="S1670" s="348" t="str">
        <f>IF(OR(TAB_DJD2_FELIN[[#This Row],[Décision DGA]]="OK",TAB_DJD2_FELIN[[#This Row],[Décision DGA]]="AVPE"),"Réponse faite","")</f>
        <v/>
      </c>
      <c r="T1670" s="349"/>
      <c r="U1670" s="349"/>
      <c r="V1670" s="349"/>
      <c r="W1670" s="351"/>
      <c r="X1670" s="352"/>
      <c r="Y1670" s="353"/>
      <c r="AA1670" s="63"/>
      <c r="AC1670" s="100"/>
    </row>
    <row r="1671" spans="1:29" ht="96" customHeight="1" x14ac:dyDescent="0.25">
      <c r="A1671" s="325">
        <v>1668</v>
      </c>
      <c r="B1671" s="371" t="s">
        <v>1485</v>
      </c>
      <c r="C1671" s="371"/>
      <c r="D1671" s="371"/>
      <c r="E1671" s="325" t="s">
        <v>3510</v>
      </c>
      <c r="F1671" s="372" t="s">
        <v>5697</v>
      </c>
      <c r="G1671" s="619" t="s">
        <v>1700</v>
      </c>
      <c r="H1671" s="612" t="s">
        <v>1428</v>
      </c>
      <c r="I1671" s="612" t="s">
        <v>1697</v>
      </c>
      <c r="J1671" s="612" t="s">
        <v>19</v>
      </c>
      <c r="K1671" s="613"/>
      <c r="L1671" s="614"/>
      <c r="M1671" s="38" t="s">
        <v>5729</v>
      </c>
      <c r="N1671" s="96" t="s">
        <v>1979</v>
      </c>
      <c r="O1671" s="100" t="s">
        <v>2592</v>
      </c>
      <c r="P1671" s="346" t="s">
        <v>4692</v>
      </c>
      <c r="Q1671" s="347"/>
      <c r="R1671" s="53"/>
      <c r="S1671" s="348" t="str">
        <f>IF(OR(TAB_DJD2_FELIN[[#This Row],[Décision DGA]]="OK",TAB_DJD2_FELIN[[#This Row],[Décision DGA]]="AVPE"),"Réponse faite","")</f>
        <v/>
      </c>
      <c r="T1671" s="349"/>
      <c r="U1671" s="349"/>
      <c r="V1671" s="349"/>
      <c r="W1671" s="351"/>
      <c r="X1671" s="352"/>
      <c r="Y1671" s="353"/>
      <c r="AA1671" s="63"/>
      <c r="AC1671" s="100"/>
    </row>
    <row r="1672" spans="1:29" ht="72" customHeight="1" x14ac:dyDescent="0.25">
      <c r="A1672" s="325">
        <v>1669</v>
      </c>
      <c r="B1672" s="371" t="s">
        <v>1485</v>
      </c>
      <c r="C1672" s="371"/>
      <c r="D1672" s="371"/>
      <c r="E1672" s="325" t="s">
        <v>3510</v>
      </c>
      <c r="F1672" s="372" t="s">
        <v>5697</v>
      </c>
      <c r="G1672" s="619" t="s">
        <v>1701</v>
      </c>
      <c r="H1672" s="612" t="s">
        <v>1428</v>
      </c>
      <c r="I1672" s="612" t="s">
        <v>1697</v>
      </c>
      <c r="J1672" s="612" t="s">
        <v>19</v>
      </c>
      <c r="K1672" s="613"/>
      <c r="L1672" s="614"/>
      <c r="M1672" s="38" t="s">
        <v>5729</v>
      </c>
      <c r="N1672" s="96" t="s">
        <v>1979</v>
      </c>
      <c r="O1672" s="100" t="s">
        <v>2593</v>
      </c>
      <c r="P1672" s="346" t="s">
        <v>4692</v>
      </c>
      <c r="Q1672" s="347"/>
      <c r="R1672" s="53"/>
      <c r="S1672" s="348" t="str">
        <f>IF(OR(TAB_DJD2_FELIN[[#This Row],[Décision DGA]]="OK",TAB_DJD2_FELIN[[#This Row],[Décision DGA]]="AVPE"),"Réponse faite","")</f>
        <v/>
      </c>
      <c r="T1672" s="349"/>
      <c r="U1672" s="349"/>
      <c r="V1672" s="349"/>
      <c r="W1672" s="351"/>
      <c r="X1672" s="352"/>
      <c r="Y1672" s="353"/>
      <c r="AA1672" s="63"/>
      <c r="AC1672" s="100"/>
    </row>
    <row r="1673" spans="1:29" ht="48" customHeight="1" x14ac:dyDescent="0.25">
      <c r="A1673" s="325">
        <v>1670</v>
      </c>
      <c r="B1673" s="371" t="s">
        <v>1485</v>
      </c>
      <c r="C1673" s="371"/>
      <c r="D1673" s="371"/>
      <c r="E1673" s="325" t="s">
        <v>3510</v>
      </c>
      <c r="F1673" s="372" t="s">
        <v>5697</v>
      </c>
      <c r="G1673" s="619" t="s">
        <v>1702</v>
      </c>
      <c r="H1673" s="612" t="s">
        <v>1428</v>
      </c>
      <c r="I1673" s="612" t="s">
        <v>1697</v>
      </c>
      <c r="J1673" s="612" t="s">
        <v>19</v>
      </c>
      <c r="K1673" s="613"/>
      <c r="L1673" s="614"/>
      <c r="M1673" s="38" t="s">
        <v>5729</v>
      </c>
      <c r="N1673" s="96" t="s">
        <v>1985</v>
      </c>
      <c r="O1673" s="100" t="s">
        <v>2594</v>
      </c>
      <c r="P1673" s="346" t="s">
        <v>4692</v>
      </c>
      <c r="Q1673" s="347"/>
      <c r="R1673" s="53"/>
      <c r="S1673" s="348" t="str">
        <f>IF(OR(TAB_DJD2_FELIN[[#This Row],[Décision DGA]]="OK",TAB_DJD2_FELIN[[#This Row],[Décision DGA]]="AVPE"),"Réponse faite","")</f>
        <v/>
      </c>
      <c r="T1673" s="349"/>
      <c r="U1673" s="349"/>
      <c r="V1673" s="349"/>
      <c r="W1673" s="351"/>
      <c r="X1673" s="352"/>
      <c r="Y1673" s="353"/>
      <c r="AA1673" s="63"/>
      <c r="AC1673" s="100"/>
    </row>
    <row r="1674" spans="1:29" ht="36" customHeight="1" x14ac:dyDescent="0.25">
      <c r="A1674" s="325">
        <v>1671</v>
      </c>
      <c r="B1674" s="371" t="s">
        <v>1485</v>
      </c>
      <c r="C1674" s="371"/>
      <c r="D1674" s="371"/>
      <c r="E1674" s="325" t="s">
        <v>3510</v>
      </c>
      <c r="F1674" s="372" t="s">
        <v>5697</v>
      </c>
      <c r="G1674" s="619" t="s">
        <v>1703</v>
      </c>
      <c r="H1674" s="612" t="s">
        <v>1428</v>
      </c>
      <c r="I1674" s="612" t="s">
        <v>1697</v>
      </c>
      <c r="J1674" s="612" t="s">
        <v>19</v>
      </c>
      <c r="K1674" s="613"/>
      <c r="L1674" s="614"/>
      <c r="M1674" s="38" t="s">
        <v>5729</v>
      </c>
      <c r="N1674" s="96" t="s">
        <v>1982</v>
      </c>
      <c r="O1674" s="100" t="s">
        <v>2595</v>
      </c>
      <c r="P1674" s="346" t="s">
        <v>4692</v>
      </c>
      <c r="Q1674" s="347"/>
      <c r="R1674" s="53"/>
      <c r="S1674" s="348" t="str">
        <f>IF(OR(TAB_DJD2_FELIN[[#This Row],[Décision DGA]]="OK",TAB_DJD2_FELIN[[#This Row],[Décision DGA]]="AVPE"),"Réponse faite","")</f>
        <v/>
      </c>
      <c r="T1674" s="349"/>
      <c r="U1674" s="349"/>
      <c r="V1674" s="349"/>
      <c r="W1674" s="351"/>
      <c r="X1674" s="352"/>
      <c r="Y1674" s="353"/>
      <c r="AA1674" s="63"/>
      <c r="AC1674" s="100"/>
    </row>
    <row r="1675" spans="1:29" ht="36" customHeight="1" x14ac:dyDescent="0.25">
      <c r="A1675" s="325">
        <v>1672</v>
      </c>
      <c r="B1675" s="371" t="s">
        <v>1485</v>
      </c>
      <c r="C1675" s="371"/>
      <c r="D1675" s="371"/>
      <c r="E1675" s="325" t="s">
        <v>3510</v>
      </c>
      <c r="F1675" s="372" t="s">
        <v>5697</v>
      </c>
      <c r="G1675" s="619" t="s">
        <v>1704</v>
      </c>
      <c r="H1675" s="612" t="s">
        <v>1428</v>
      </c>
      <c r="I1675" s="612" t="s">
        <v>1697</v>
      </c>
      <c r="J1675" s="612" t="s">
        <v>19</v>
      </c>
      <c r="K1675" s="613"/>
      <c r="L1675" s="614"/>
      <c r="M1675" s="38" t="s">
        <v>5729</v>
      </c>
      <c r="N1675" s="96" t="s">
        <v>1985</v>
      </c>
      <c r="O1675" s="100" t="s">
        <v>2507</v>
      </c>
      <c r="P1675" s="346" t="s">
        <v>4692</v>
      </c>
      <c r="Q1675" s="347"/>
      <c r="R1675" s="53"/>
      <c r="S1675" s="348" t="str">
        <f>IF(OR(TAB_DJD2_FELIN[[#This Row],[Décision DGA]]="OK",TAB_DJD2_FELIN[[#This Row],[Décision DGA]]="AVPE"),"Réponse faite","")</f>
        <v/>
      </c>
      <c r="T1675" s="349"/>
      <c r="U1675" s="349"/>
      <c r="V1675" s="349"/>
      <c r="W1675" s="351"/>
      <c r="X1675" s="352"/>
      <c r="Y1675" s="353"/>
      <c r="AA1675" s="63"/>
      <c r="AC1675" s="100"/>
    </row>
    <row r="1676" spans="1:29" ht="30" customHeight="1" x14ac:dyDescent="0.25">
      <c r="A1676" s="325">
        <v>1673</v>
      </c>
      <c r="B1676" s="371" t="s">
        <v>1485</v>
      </c>
      <c r="C1676" s="371"/>
      <c r="D1676" s="371"/>
      <c r="E1676" s="325" t="s">
        <v>3510</v>
      </c>
      <c r="F1676" s="372" t="s">
        <v>5697</v>
      </c>
      <c r="G1676" s="611" t="s">
        <v>1705</v>
      </c>
      <c r="H1676" s="612" t="s">
        <v>1428</v>
      </c>
      <c r="I1676" s="612" t="s">
        <v>1697</v>
      </c>
      <c r="J1676" s="612" t="s">
        <v>19</v>
      </c>
      <c r="K1676" s="613"/>
      <c r="L1676" s="614"/>
      <c r="M1676" s="38" t="s">
        <v>5729</v>
      </c>
      <c r="N1676" s="96" t="s">
        <v>1982</v>
      </c>
      <c r="O1676" s="100" t="s">
        <v>2507</v>
      </c>
      <c r="P1676" s="346" t="s">
        <v>4692</v>
      </c>
      <c r="Q1676" s="347"/>
      <c r="R1676" s="53"/>
      <c r="S1676" s="348" t="str">
        <f>IF(OR(TAB_DJD2_FELIN[[#This Row],[Décision DGA]]="OK",TAB_DJD2_FELIN[[#This Row],[Décision DGA]]="AVPE"),"Réponse faite","")</f>
        <v/>
      </c>
      <c r="T1676" s="349"/>
      <c r="U1676" s="349"/>
      <c r="V1676" s="349"/>
      <c r="W1676" s="351"/>
      <c r="X1676" s="352"/>
      <c r="Y1676" s="353"/>
      <c r="AA1676" s="63"/>
      <c r="AC1676" s="100"/>
    </row>
    <row r="1677" spans="1:29" ht="30" customHeight="1" x14ac:dyDescent="0.25">
      <c r="A1677" s="325">
        <v>1674</v>
      </c>
      <c r="B1677" s="371" t="s">
        <v>1485</v>
      </c>
      <c r="C1677" s="371"/>
      <c r="D1677" s="371"/>
      <c r="E1677" s="325" t="s">
        <v>3510</v>
      </c>
      <c r="F1677" s="372" t="s">
        <v>5697</v>
      </c>
      <c r="G1677" s="619" t="s">
        <v>1706</v>
      </c>
      <c r="H1677" s="612" t="s">
        <v>1428</v>
      </c>
      <c r="I1677" s="612" t="s">
        <v>1697</v>
      </c>
      <c r="J1677" s="612" t="s">
        <v>19</v>
      </c>
      <c r="K1677" s="613"/>
      <c r="L1677" s="614"/>
      <c r="M1677" s="38" t="s">
        <v>5729</v>
      </c>
      <c r="N1677" s="96" t="s">
        <v>1982</v>
      </c>
      <c r="O1677" s="100" t="s">
        <v>2507</v>
      </c>
      <c r="P1677" s="346" t="s">
        <v>4692</v>
      </c>
      <c r="Q1677" s="347"/>
      <c r="R1677" s="53"/>
      <c r="S1677" s="348" t="str">
        <f>IF(OR(TAB_DJD2_FELIN[[#This Row],[Décision DGA]]="OK",TAB_DJD2_FELIN[[#This Row],[Décision DGA]]="AVPE"),"Réponse faite","")</f>
        <v/>
      </c>
      <c r="T1677" s="349"/>
      <c r="U1677" s="349"/>
      <c r="V1677" s="349"/>
      <c r="W1677" s="351"/>
      <c r="X1677" s="352"/>
      <c r="Y1677" s="353"/>
      <c r="AA1677" s="63"/>
      <c r="AC1677" s="100"/>
    </row>
    <row r="1678" spans="1:29" ht="30" customHeight="1" x14ac:dyDescent="0.25">
      <c r="A1678" s="325">
        <v>1675</v>
      </c>
      <c r="B1678" s="371" t="s">
        <v>1485</v>
      </c>
      <c r="C1678" s="371"/>
      <c r="D1678" s="371"/>
      <c r="E1678" s="325" t="s">
        <v>3510</v>
      </c>
      <c r="F1678" s="372" t="s">
        <v>5697</v>
      </c>
      <c r="G1678" s="608" t="s">
        <v>1707</v>
      </c>
      <c r="H1678" s="476"/>
      <c r="I1678" s="476"/>
      <c r="J1678" s="476" t="s">
        <v>46</v>
      </c>
      <c r="K1678" s="609"/>
      <c r="L1678" s="610"/>
      <c r="M1678" s="38" t="s">
        <v>5729</v>
      </c>
      <c r="N1678" s="96" t="s">
        <v>1985</v>
      </c>
      <c r="O1678" s="100" t="s">
        <v>2596</v>
      </c>
      <c r="P1678" s="346" t="s">
        <v>4692</v>
      </c>
      <c r="Q1678" s="347"/>
      <c r="R1678" s="53"/>
      <c r="S1678" s="348" t="str">
        <f>IF(OR(TAB_DJD2_FELIN[[#This Row],[Décision DGA]]="OK",TAB_DJD2_FELIN[[#This Row],[Décision DGA]]="AVPE"),"Réponse faite","")</f>
        <v/>
      </c>
      <c r="T1678" s="349"/>
      <c r="U1678" s="349"/>
      <c r="V1678" s="349"/>
      <c r="W1678" s="351"/>
      <c r="X1678" s="352"/>
      <c r="Y1678" s="353"/>
      <c r="AA1678" s="63"/>
      <c r="AC1678" s="100"/>
    </row>
    <row r="1679" spans="1:29" ht="45" customHeight="1" x14ac:dyDescent="0.25">
      <c r="A1679" s="325">
        <v>1676</v>
      </c>
      <c r="B1679" s="371" t="s">
        <v>1485</v>
      </c>
      <c r="C1679" s="371"/>
      <c r="D1679" s="371"/>
      <c r="E1679" s="325" t="s">
        <v>3510</v>
      </c>
      <c r="F1679" s="372" t="s">
        <v>5697</v>
      </c>
      <c r="G1679" s="611" t="s">
        <v>1708</v>
      </c>
      <c r="H1679" s="612"/>
      <c r="I1679" s="612"/>
      <c r="J1679" s="612"/>
      <c r="K1679" s="613"/>
      <c r="L1679" s="614"/>
      <c r="M1679" s="38" t="s">
        <v>5729</v>
      </c>
      <c r="N1679" s="96" t="s">
        <v>1985</v>
      </c>
      <c r="O1679" s="100" t="s">
        <v>2507</v>
      </c>
      <c r="P1679" s="346" t="s">
        <v>4692</v>
      </c>
      <c r="Q1679" s="347"/>
      <c r="R1679" s="53"/>
      <c r="S1679" s="348" t="str">
        <f>IF(OR(TAB_DJD2_FELIN[[#This Row],[Décision DGA]]="OK",TAB_DJD2_FELIN[[#This Row],[Décision DGA]]="AVPE"),"Réponse faite","")</f>
        <v/>
      </c>
      <c r="T1679" s="349"/>
      <c r="U1679" s="349"/>
      <c r="V1679" s="349"/>
      <c r="W1679" s="351"/>
      <c r="X1679" s="352"/>
      <c r="Y1679" s="353"/>
      <c r="AA1679" s="63"/>
      <c r="AC1679" s="100"/>
    </row>
    <row r="1680" spans="1:29" ht="30" customHeight="1" x14ac:dyDescent="0.25">
      <c r="A1680" s="325">
        <v>1677</v>
      </c>
      <c r="B1680" s="371" t="s">
        <v>1485</v>
      </c>
      <c r="C1680" s="371"/>
      <c r="D1680" s="371"/>
      <c r="E1680" s="325" t="s">
        <v>3510</v>
      </c>
      <c r="F1680" s="372" t="s">
        <v>5697</v>
      </c>
      <c r="G1680" s="611" t="s">
        <v>1709</v>
      </c>
      <c r="H1680" s="612"/>
      <c r="I1680" s="612"/>
      <c r="J1680" s="612" t="s">
        <v>46</v>
      </c>
      <c r="K1680" s="613"/>
      <c r="L1680" s="614"/>
      <c r="M1680" s="38" t="s">
        <v>5729</v>
      </c>
      <c r="N1680" s="96" t="s">
        <v>1985</v>
      </c>
      <c r="O1680" s="100" t="s">
        <v>2597</v>
      </c>
      <c r="P1680" s="346" t="s">
        <v>4692</v>
      </c>
      <c r="Q1680" s="347"/>
      <c r="R1680" s="53"/>
      <c r="S1680" s="348" t="str">
        <f>IF(OR(TAB_DJD2_FELIN[[#This Row],[Décision DGA]]="OK",TAB_DJD2_FELIN[[#This Row],[Décision DGA]]="AVPE"),"Réponse faite","")</f>
        <v/>
      </c>
      <c r="T1680" s="349"/>
      <c r="U1680" s="349"/>
      <c r="V1680" s="349"/>
      <c r="W1680" s="351"/>
      <c r="X1680" s="352"/>
      <c r="Y1680" s="353"/>
      <c r="AA1680" s="63"/>
      <c r="AC1680" s="100"/>
    </row>
    <row r="1681" spans="1:29" ht="30" customHeight="1" x14ac:dyDescent="0.25">
      <c r="A1681" s="325">
        <v>1678</v>
      </c>
      <c r="B1681" s="371" t="s">
        <v>1485</v>
      </c>
      <c r="C1681" s="371"/>
      <c r="D1681" s="371"/>
      <c r="E1681" s="325" t="s">
        <v>3510</v>
      </c>
      <c r="F1681" s="372" t="s">
        <v>5697</v>
      </c>
      <c r="G1681" s="611" t="s">
        <v>1710</v>
      </c>
      <c r="H1681" s="612"/>
      <c r="I1681" s="612"/>
      <c r="J1681" s="612"/>
      <c r="K1681" s="613"/>
      <c r="L1681" s="614"/>
      <c r="M1681" s="38" t="s">
        <v>5729</v>
      </c>
      <c r="N1681" s="96" t="s">
        <v>1985</v>
      </c>
      <c r="O1681" s="100" t="s">
        <v>2598</v>
      </c>
      <c r="P1681" s="346" t="s">
        <v>4692</v>
      </c>
      <c r="Q1681" s="347"/>
      <c r="R1681" s="53"/>
      <c r="S1681" s="348" t="str">
        <f>IF(OR(TAB_DJD2_FELIN[[#This Row],[Décision DGA]]="OK",TAB_DJD2_FELIN[[#This Row],[Décision DGA]]="AVPE"),"Réponse faite","")</f>
        <v/>
      </c>
      <c r="T1681" s="349"/>
      <c r="U1681" s="349"/>
      <c r="V1681" s="349"/>
      <c r="W1681" s="351"/>
      <c r="X1681" s="352"/>
      <c r="Y1681" s="353"/>
      <c r="AA1681" s="63"/>
      <c r="AC1681" s="100"/>
    </row>
    <row r="1682" spans="1:29" ht="30" customHeight="1" x14ac:dyDescent="0.25">
      <c r="A1682" s="325">
        <v>1679</v>
      </c>
      <c r="B1682" s="371" t="s">
        <v>1485</v>
      </c>
      <c r="C1682" s="371"/>
      <c r="D1682" s="371"/>
      <c r="E1682" s="325" t="s">
        <v>3510</v>
      </c>
      <c r="F1682" s="372" t="s">
        <v>5697</v>
      </c>
      <c r="G1682" s="611" t="s">
        <v>1711</v>
      </c>
      <c r="H1682" s="612"/>
      <c r="I1682" s="612"/>
      <c r="J1682" s="612"/>
      <c r="K1682" s="613"/>
      <c r="L1682" s="614"/>
      <c r="M1682" s="38" t="s">
        <v>5729</v>
      </c>
      <c r="N1682" s="96" t="s">
        <v>1979</v>
      </c>
      <c r="O1682" s="100" t="s">
        <v>2599</v>
      </c>
      <c r="P1682" s="346" t="s">
        <v>4692</v>
      </c>
      <c r="Q1682" s="347"/>
      <c r="R1682" s="53"/>
      <c r="S1682" s="348" t="str">
        <f>IF(OR(TAB_DJD2_FELIN[[#This Row],[Décision DGA]]="OK",TAB_DJD2_FELIN[[#This Row],[Décision DGA]]="AVPE"),"Réponse faite","")</f>
        <v/>
      </c>
      <c r="T1682" s="349"/>
      <c r="U1682" s="349"/>
      <c r="V1682" s="349"/>
      <c r="W1682" s="351"/>
      <c r="X1682" s="352"/>
      <c r="Y1682" s="353"/>
      <c r="AA1682" s="63"/>
      <c r="AC1682" s="100"/>
    </row>
    <row r="1683" spans="1:29" ht="30" customHeight="1" x14ac:dyDescent="0.25">
      <c r="A1683" s="325">
        <v>1680</v>
      </c>
      <c r="B1683" s="371" t="s">
        <v>1485</v>
      </c>
      <c r="C1683" s="371"/>
      <c r="D1683" s="371"/>
      <c r="E1683" s="325" t="s">
        <v>3510</v>
      </c>
      <c r="F1683" s="372" t="s">
        <v>5697</v>
      </c>
      <c r="G1683" s="611" t="s">
        <v>1712</v>
      </c>
      <c r="H1683" s="612"/>
      <c r="I1683" s="612"/>
      <c r="J1683" s="612" t="s">
        <v>46</v>
      </c>
      <c r="K1683" s="613"/>
      <c r="L1683" s="614"/>
      <c r="M1683" s="38" t="s">
        <v>5729</v>
      </c>
      <c r="N1683" s="96" t="s">
        <v>1979</v>
      </c>
      <c r="O1683" s="100" t="s">
        <v>2593</v>
      </c>
      <c r="P1683" s="346" t="s">
        <v>4692</v>
      </c>
      <c r="Q1683" s="347"/>
      <c r="R1683" s="53"/>
      <c r="S1683" s="348" t="str">
        <f>IF(OR(TAB_DJD2_FELIN[[#This Row],[Décision DGA]]="OK",TAB_DJD2_FELIN[[#This Row],[Décision DGA]]="AVPE"),"Réponse faite","")</f>
        <v/>
      </c>
      <c r="T1683" s="349"/>
      <c r="U1683" s="349"/>
      <c r="V1683" s="349"/>
      <c r="W1683" s="351"/>
      <c r="X1683" s="352"/>
      <c r="Y1683" s="353"/>
      <c r="AA1683" s="63"/>
      <c r="AC1683" s="100"/>
    </row>
    <row r="1684" spans="1:29" ht="114.75" customHeight="1" x14ac:dyDescent="0.25">
      <c r="A1684" s="325">
        <v>1681</v>
      </c>
      <c r="B1684" s="371" t="s">
        <v>1485</v>
      </c>
      <c r="C1684" s="371"/>
      <c r="D1684" s="371"/>
      <c r="E1684" s="325" t="s">
        <v>3510</v>
      </c>
      <c r="F1684" s="372" t="s">
        <v>5697</v>
      </c>
      <c r="G1684" s="619" t="s">
        <v>1436</v>
      </c>
      <c r="H1684" s="6">
        <v>2</v>
      </c>
      <c r="I1684" s="7" t="s">
        <v>1437</v>
      </c>
      <c r="J1684" s="8" t="s">
        <v>19</v>
      </c>
      <c r="K1684" s="36"/>
      <c r="L1684" s="315"/>
      <c r="M1684" s="38" t="s">
        <v>5729</v>
      </c>
      <c r="N1684" s="96" t="s">
        <v>1985</v>
      </c>
      <c r="O1684" s="100" t="s">
        <v>2507</v>
      </c>
      <c r="P1684" s="346" t="s">
        <v>4455</v>
      </c>
      <c r="Q1684" s="355">
        <v>43481</v>
      </c>
      <c r="R1684" s="355" t="s">
        <v>5565</v>
      </c>
      <c r="S1684" s="348" t="str">
        <f>IF(OR(TAB_DJD2_FELIN[[#This Row],[Décision DGA]]="OK",TAB_DJD2_FELIN[[#This Row],[Décision DGA]]="AVPE"),"Réponse faite","")</f>
        <v>Réponse faite</v>
      </c>
      <c r="T1684" s="349"/>
      <c r="U1684" s="349"/>
      <c r="V1684" s="349"/>
      <c r="W1684" s="351"/>
      <c r="X1684" s="352"/>
      <c r="Y1684" s="353"/>
      <c r="AA1684" s="63"/>
      <c r="AC1684" s="100"/>
    </row>
    <row r="1685" spans="1:29" ht="30" customHeight="1" x14ac:dyDescent="0.25">
      <c r="A1685" s="325">
        <v>1682</v>
      </c>
      <c r="B1685" s="371" t="s">
        <v>1485</v>
      </c>
      <c r="C1685" s="371"/>
      <c r="D1685" s="371"/>
      <c r="E1685" s="325" t="s">
        <v>3510</v>
      </c>
      <c r="F1685" s="372" t="s">
        <v>5697</v>
      </c>
      <c r="G1685" s="611" t="s">
        <v>1713</v>
      </c>
      <c r="H1685" s="612"/>
      <c r="I1685" s="612"/>
      <c r="J1685" s="612" t="s">
        <v>36</v>
      </c>
      <c r="K1685" s="622"/>
      <c r="L1685" s="623"/>
      <c r="M1685" s="38" t="s">
        <v>5729</v>
      </c>
      <c r="N1685" s="96" t="s">
        <v>1985</v>
      </c>
      <c r="O1685" s="100" t="s">
        <v>2507</v>
      </c>
      <c r="P1685" s="346" t="s">
        <v>1985</v>
      </c>
      <c r="Q1685" s="355">
        <v>43481</v>
      </c>
      <c r="R1685" s="53"/>
      <c r="S1685" s="348" t="str">
        <f>IF(OR(TAB_DJD2_FELIN[[#This Row],[Décision DGA]]="OK",TAB_DJD2_FELIN[[#This Row],[Décision DGA]]="AVPE"),"Réponse faite","")</f>
        <v>Réponse faite</v>
      </c>
      <c r="T1685" s="349"/>
      <c r="U1685" s="349"/>
      <c r="V1685" s="349"/>
      <c r="W1685" s="351"/>
      <c r="X1685" s="352"/>
      <c r="Y1685" s="353"/>
      <c r="AA1685" s="63"/>
      <c r="AC1685" s="100"/>
    </row>
    <row r="1686" spans="1:29" ht="75" customHeight="1" x14ac:dyDescent="0.25">
      <c r="A1686" s="325">
        <v>1683</v>
      </c>
      <c r="B1686" s="340" t="s">
        <v>1485</v>
      </c>
      <c r="C1686" s="340" t="s">
        <v>1836</v>
      </c>
      <c r="D1686" s="340" t="s">
        <v>1836</v>
      </c>
      <c r="E1686" s="325" t="s">
        <v>3510</v>
      </c>
      <c r="F1686" s="372" t="s">
        <v>5697</v>
      </c>
      <c r="G1686" s="608" t="s">
        <v>561</v>
      </c>
      <c r="H1686" s="476" t="s">
        <v>1714</v>
      </c>
      <c r="I1686" s="476"/>
      <c r="J1686" s="476" t="s">
        <v>19</v>
      </c>
      <c r="K1686" s="609" t="s">
        <v>20</v>
      </c>
      <c r="L1686" s="610"/>
      <c r="M1686" s="38" t="s">
        <v>5729</v>
      </c>
      <c r="N1686" s="96" t="s">
        <v>1985</v>
      </c>
      <c r="O1686" s="100" t="s">
        <v>2600</v>
      </c>
      <c r="P1686" s="346" t="s">
        <v>1979</v>
      </c>
      <c r="Q1686" s="347"/>
      <c r="R1686" s="53" t="s">
        <v>2018</v>
      </c>
      <c r="S1686" s="348" t="s">
        <v>5214</v>
      </c>
      <c r="T1686" s="349"/>
      <c r="U1686" s="349"/>
      <c r="V1686" s="349"/>
      <c r="W1686" s="351"/>
      <c r="X1686" s="352"/>
      <c r="Y1686" s="353"/>
      <c r="AA1686" s="63"/>
      <c r="AC1686" s="100"/>
    </row>
    <row r="1687" spans="1:29" ht="180" customHeight="1" x14ac:dyDescent="0.25">
      <c r="A1687" s="325">
        <v>1684</v>
      </c>
      <c r="B1687" s="340" t="s">
        <v>1485</v>
      </c>
      <c r="C1687" s="340" t="s">
        <v>1836</v>
      </c>
      <c r="D1687" s="340" t="s">
        <v>1836</v>
      </c>
      <c r="E1687" s="325" t="s">
        <v>3510</v>
      </c>
      <c r="F1687" s="372" t="s">
        <v>5698</v>
      </c>
      <c r="G1687" s="608" t="s">
        <v>561</v>
      </c>
      <c r="H1687" s="476">
        <v>1</v>
      </c>
      <c r="I1687" s="476">
        <v>3</v>
      </c>
      <c r="J1687" s="476" t="s">
        <v>19</v>
      </c>
      <c r="K1687" s="609" t="s">
        <v>20</v>
      </c>
      <c r="L1687" s="610"/>
      <c r="M1687" s="38" t="s">
        <v>5729</v>
      </c>
      <c r="N1687" s="96" t="s">
        <v>1902</v>
      </c>
      <c r="O1687" s="273" t="s">
        <v>1945</v>
      </c>
      <c r="P1687" s="346" t="s">
        <v>1979</v>
      </c>
      <c r="Q1687" s="347"/>
      <c r="R1687" s="53" t="s">
        <v>2018</v>
      </c>
      <c r="S1687" s="348" t="s">
        <v>5214</v>
      </c>
      <c r="T1687" s="349"/>
      <c r="U1687" s="349"/>
      <c r="V1687" s="349"/>
      <c r="W1687" s="351"/>
      <c r="X1687" s="352"/>
      <c r="Y1687" s="353"/>
      <c r="AA1687" s="63"/>
      <c r="AC1687" s="273"/>
    </row>
    <row r="1688" spans="1:29" ht="60" customHeight="1" x14ac:dyDescent="0.25">
      <c r="A1688" s="325">
        <v>1685</v>
      </c>
      <c r="B1688" s="328" t="s">
        <v>1485</v>
      </c>
      <c r="C1688" s="328"/>
      <c r="D1688" s="328"/>
      <c r="E1688" s="325" t="s">
        <v>3510</v>
      </c>
      <c r="F1688" s="372" t="s">
        <v>5698</v>
      </c>
      <c r="G1688" s="608" t="s">
        <v>1409</v>
      </c>
      <c r="H1688" s="476" t="s">
        <v>380</v>
      </c>
      <c r="I1688" s="476">
        <v>4</v>
      </c>
      <c r="J1688" s="476" t="s">
        <v>46</v>
      </c>
      <c r="K1688" s="609"/>
      <c r="L1688" s="610"/>
      <c r="M1688" s="38" t="s">
        <v>5729</v>
      </c>
      <c r="N1688" s="96"/>
      <c r="O1688" s="282" t="s">
        <v>2932</v>
      </c>
      <c r="P1688" s="346" t="s">
        <v>1985</v>
      </c>
      <c r="Q1688" s="355">
        <v>43481</v>
      </c>
      <c r="R1688" s="53"/>
      <c r="S1688" s="348" t="str">
        <f>IF(OR(TAB_DJD2_FELIN[[#This Row],[Décision DGA]]="OK",TAB_DJD2_FELIN[[#This Row],[Décision DGA]]="AVPE"),"Réponse faite","")</f>
        <v>Réponse faite</v>
      </c>
      <c r="T1688" s="349"/>
      <c r="U1688" s="349"/>
      <c r="V1688" s="349"/>
      <c r="W1688" s="351"/>
      <c r="X1688" s="352"/>
      <c r="Y1688" s="353"/>
      <c r="AA1688" s="63"/>
      <c r="AC1688" s="282"/>
    </row>
    <row r="1689" spans="1:29" ht="45" customHeight="1" x14ac:dyDescent="0.25">
      <c r="A1689" s="325">
        <v>1686</v>
      </c>
      <c r="B1689" s="328" t="s">
        <v>1485</v>
      </c>
      <c r="C1689" s="328"/>
      <c r="D1689" s="328"/>
      <c r="E1689" s="325" t="s">
        <v>3510</v>
      </c>
      <c r="F1689" s="372" t="s">
        <v>5698</v>
      </c>
      <c r="G1689" s="611" t="s">
        <v>1411</v>
      </c>
      <c r="H1689" s="612" t="s">
        <v>583</v>
      </c>
      <c r="I1689" s="612">
        <v>5</v>
      </c>
      <c r="J1689" s="612" t="s">
        <v>46</v>
      </c>
      <c r="K1689" s="613"/>
      <c r="L1689" s="614"/>
      <c r="M1689" s="38" t="s">
        <v>5729</v>
      </c>
      <c r="N1689" s="96"/>
      <c r="O1689" s="282" t="s">
        <v>2933</v>
      </c>
      <c r="P1689" s="346" t="s">
        <v>1985</v>
      </c>
      <c r="Q1689" s="355">
        <v>43481</v>
      </c>
      <c r="R1689" s="53"/>
      <c r="S1689" s="348" t="str">
        <f>IF(OR(TAB_DJD2_FELIN[[#This Row],[Décision DGA]]="OK",TAB_DJD2_FELIN[[#This Row],[Décision DGA]]="AVPE"),"Réponse faite","")</f>
        <v>Réponse faite</v>
      </c>
      <c r="T1689" s="349"/>
      <c r="U1689" s="349"/>
      <c r="V1689" s="349"/>
      <c r="W1689" s="351"/>
      <c r="X1689" s="352"/>
      <c r="Y1689" s="353"/>
      <c r="AA1689" s="63"/>
      <c r="AC1689" s="282"/>
    </row>
    <row r="1690" spans="1:29" ht="45" customHeight="1" x14ac:dyDescent="0.25">
      <c r="A1690" s="325">
        <v>1687</v>
      </c>
      <c r="B1690" s="328" t="s">
        <v>1485</v>
      </c>
      <c r="C1690" s="328"/>
      <c r="D1690" s="328"/>
      <c r="E1690" s="325" t="s">
        <v>3510</v>
      </c>
      <c r="F1690" s="372" t="s">
        <v>5698</v>
      </c>
      <c r="G1690" s="436" t="s">
        <v>1715</v>
      </c>
      <c r="H1690" s="399">
        <v>5.2</v>
      </c>
      <c r="I1690" s="399" t="s">
        <v>1716</v>
      </c>
      <c r="J1690" s="399" t="s">
        <v>46</v>
      </c>
      <c r="K1690" s="484"/>
      <c r="L1690" s="484"/>
      <c r="M1690" s="38" t="s">
        <v>5729</v>
      </c>
      <c r="N1690" s="362"/>
      <c r="O1690" s="282" t="s">
        <v>2934</v>
      </c>
      <c r="P1690" s="363" t="s">
        <v>4692</v>
      </c>
      <c r="Q1690" s="363"/>
      <c r="R1690" s="90"/>
      <c r="S1690" s="348" t="str">
        <f>IF(OR(TAB_DJD2_FELIN[[#This Row],[Décision DGA]]="OK",TAB_DJD2_FELIN[[#This Row],[Décision DGA]]="AVPE"),"Réponse faite","")</f>
        <v/>
      </c>
      <c r="T1690" s="359"/>
      <c r="U1690" s="359"/>
      <c r="V1690" s="359"/>
      <c r="W1690" s="364"/>
      <c r="X1690" s="365"/>
      <c r="Y1690" s="366"/>
      <c r="AA1690" s="63"/>
      <c r="AC1690" s="282"/>
    </row>
    <row r="1691" spans="1:29" ht="45" customHeight="1" x14ac:dyDescent="0.25">
      <c r="A1691" s="325">
        <v>1688</v>
      </c>
      <c r="B1691" s="328" t="s">
        <v>1485</v>
      </c>
      <c r="C1691" s="328"/>
      <c r="D1691" s="328"/>
      <c r="E1691" s="325" t="s">
        <v>3510</v>
      </c>
      <c r="F1691" s="372" t="s">
        <v>5698</v>
      </c>
      <c r="G1691" s="439" t="s">
        <v>1717</v>
      </c>
      <c r="H1691" s="460">
        <v>5.0999999999999996</v>
      </c>
      <c r="I1691" s="460">
        <v>5</v>
      </c>
      <c r="J1691" s="460" t="s">
        <v>46</v>
      </c>
      <c r="K1691" s="461"/>
      <c r="L1691" s="462"/>
      <c r="M1691" s="38" t="s">
        <v>5729</v>
      </c>
      <c r="N1691" s="96"/>
      <c r="O1691" s="282" t="s">
        <v>2935</v>
      </c>
      <c r="P1691" s="346" t="s">
        <v>4692</v>
      </c>
      <c r="Q1691" s="347"/>
      <c r="R1691" s="53"/>
      <c r="S1691" s="348" t="str">
        <f>IF(OR(TAB_DJD2_FELIN[[#This Row],[Décision DGA]]="OK",TAB_DJD2_FELIN[[#This Row],[Décision DGA]]="AVPE"),"Réponse faite","")</f>
        <v/>
      </c>
      <c r="T1691" s="349"/>
      <c r="U1691" s="349"/>
      <c r="V1691" s="349"/>
      <c r="W1691" s="351"/>
      <c r="X1691" s="352"/>
      <c r="Y1691" s="353"/>
      <c r="AA1691" s="63"/>
      <c r="AC1691" s="282"/>
    </row>
    <row r="1692" spans="1:29" ht="45" customHeight="1" x14ac:dyDescent="0.25">
      <c r="A1692" s="325">
        <v>1689</v>
      </c>
      <c r="B1692" s="328" t="s">
        <v>1485</v>
      </c>
      <c r="C1692" s="328"/>
      <c r="D1692" s="328"/>
      <c r="E1692" s="325" t="s">
        <v>3510</v>
      </c>
      <c r="F1692" s="372" t="s">
        <v>5698</v>
      </c>
      <c r="G1692" s="431" t="s">
        <v>1718</v>
      </c>
      <c r="H1692" s="349">
        <v>5.2</v>
      </c>
      <c r="I1692" s="349">
        <v>5</v>
      </c>
      <c r="J1692" s="349" t="s">
        <v>46</v>
      </c>
      <c r="K1692" s="461"/>
      <c r="L1692" s="462"/>
      <c r="M1692" s="38" t="s">
        <v>5729</v>
      </c>
      <c r="N1692" s="96"/>
      <c r="O1692" s="282" t="s">
        <v>2936</v>
      </c>
      <c r="P1692" s="346" t="s">
        <v>4692</v>
      </c>
      <c r="Q1692" s="347"/>
      <c r="R1692" s="53"/>
      <c r="S1692" s="348" t="str">
        <f>IF(OR(TAB_DJD2_FELIN[[#This Row],[Décision DGA]]="OK",TAB_DJD2_FELIN[[#This Row],[Décision DGA]]="AVPE"),"Réponse faite","")</f>
        <v/>
      </c>
      <c r="T1692" s="349"/>
      <c r="U1692" s="349"/>
      <c r="V1692" s="349"/>
      <c r="W1692" s="351"/>
      <c r="X1692" s="352"/>
      <c r="Y1692" s="353"/>
      <c r="AA1692" s="63"/>
      <c r="AC1692" s="282"/>
    </row>
    <row r="1693" spans="1:29" ht="45" customHeight="1" x14ac:dyDescent="0.25">
      <c r="A1693" s="325">
        <v>1690</v>
      </c>
      <c r="B1693" s="328" t="s">
        <v>1485</v>
      </c>
      <c r="C1693" s="328"/>
      <c r="D1693" s="328"/>
      <c r="E1693" s="325" t="s">
        <v>3510</v>
      </c>
      <c r="F1693" s="372" t="s">
        <v>5698</v>
      </c>
      <c r="G1693" s="431" t="s">
        <v>1719</v>
      </c>
      <c r="H1693" s="349">
        <v>5.2</v>
      </c>
      <c r="I1693" s="349">
        <v>5</v>
      </c>
      <c r="J1693" s="349" t="s">
        <v>46</v>
      </c>
      <c r="K1693" s="461"/>
      <c r="L1693" s="462"/>
      <c r="M1693" s="38" t="s">
        <v>5729</v>
      </c>
      <c r="N1693" s="96"/>
      <c r="O1693" s="282" t="s">
        <v>2937</v>
      </c>
      <c r="P1693" s="346" t="s">
        <v>4692</v>
      </c>
      <c r="Q1693" s="347"/>
      <c r="R1693" s="53"/>
      <c r="S1693" s="348" t="str">
        <f>IF(OR(TAB_DJD2_FELIN[[#This Row],[Décision DGA]]="OK",TAB_DJD2_FELIN[[#This Row],[Décision DGA]]="AVPE"),"Réponse faite","")</f>
        <v/>
      </c>
      <c r="T1693" s="349"/>
      <c r="U1693" s="349"/>
      <c r="V1693" s="349"/>
      <c r="W1693" s="351"/>
      <c r="X1693" s="352"/>
      <c r="Y1693" s="353"/>
      <c r="AA1693" s="63"/>
      <c r="AC1693" s="282"/>
    </row>
    <row r="1694" spans="1:29" ht="45" customHeight="1" x14ac:dyDescent="0.25">
      <c r="A1694" s="325">
        <v>1691</v>
      </c>
      <c r="B1694" s="328" t="s">
        <v>1485</v>
      </c>
      <c r="C1694" s="328"/>
      <c r="D1694" s="328"/>
      <c r="E1694" s="325" t="s">
        <v>3510</v>
      </c>
      <c r="F1694" s="372" t="s">
        <v>5698</v>
      </c>
      <c r="G1694" s="431" t="s">
        <v>1720</v>
      </c>
      <c r="H1694" s="349">
        <v>5.2</v>
      </c>
      <c r="I1694" s="349">
        <v>5</v>
      </c>
      <c r="J1694" s="349" t="s">
        <v>46</v>
      </c>
      <c r="K1694" s="461"/>
      <c r="L1694" s="462"/>
      <c r="M1694" s="38" t="s">
        <v>5729</v>
      </c>
      <c r="N1694" s="96"/>
      <c r="O1694" s="282" t="s">
        <v>2938</v>
      </c>
      <c r="P1694" s="346" t="s">
        <v>4692</v>
      </c>
      <c r="Q1694" s="347"/>
      <c r="R1694" s="53"/>
      <c r="S1694" s="348" t="str">
        <f>IF(OR(TAB_DJD2_FELIN[[#This Row],[Décision DGA]]="OK",TAB_DJD2_FELIN[[#This Row],[Décision DGA]]="AVPE"),"Réponse faite","")</f>
        <v/>
      </c>
      <c r="T1694" s="349"/>
      <c r="U1694" s="349"/>
      <c r="V1694" s="349"/>
      <c r="W1694" s="351"/>
      <c r="X1694" s="352"/>
      <c r="Y1694" s="353"/>
      <c r="AA1694" s="63"/>
      <c r="AC1694" s="282"/>
    </row>
    <row r="1695" spans="1:29" ht="45" customHeight="1" x14ac:dyDescent="0.25">
      <c r="A1695" s="325">
        <v>1692</v>
      </c>
      <c r="B1695" s="328" t="s">
        <v>1485</v>
      </c>
      <c r="C1695" s="328"/>
      <c r="D1695" s="328"/>
      <c r="E1695" s="325" t="s">
        <v>3510</v>
      </c>
      <c r="F1695" s="372" t="s">
        <v>5698</v>
      </c>
      <c r="G1695" s="431" t="s">
        <v>1721</v>
      </c>
      <c r="H1695" s="349">
        <v>5.3</v>
      </c>
      <c r="I1695" s="349">
        <v>7</v>
      </c>
      <c r="J1695" s="349" t="s">
        <v>46</v>
      </c>
      <c r="K1695" s="461"/>
      <c r="L1695" s="462"/>
      <c r="M1695" s="38" t="s">
        <v>5729</v>
      </c>
      <c r="N1695" s="96"/>
      <c r="O1695" s="282" t="s">
        <v>2939</v>
      </c>
      <c r="P1695" s="346" t="s">
        <v>4692</v>
      </c>
      <c r="Q1695" s="347"/>
      <c r="R1695" s="53"/>
      <c r="S1695" s="348" t="str">
        <f>IF(OR(TAB_DJD2_FELIN[[#This Row],[Décision DGA]]="OK",TAB_DJD2_FELIN[[#This Row],[Décision DGA]]="AVPE"),"Réponse faite","")</f>
        <v/>
      </c>
      <c r="T1695" s="349"/>
      <c r="U1695" s="349"/>
      <c r="V1695" s="349"/>
      <c r="W1695" s="351"/>
      <c r="X1695" s="352"/>
      <c r="Y1695" s="353"/>
      <c r="AA1695" s="63"/>
      <c r="AC1695" s="282"/>
    </row>
    <row r="1696" spans="1:29" ht="45" customHeight="1" x14ac:dyDescent="0.25">
      <c r="A1696" s="325">
        <v>1693</v>
      </c>
      <c r="B1696" s="328" t="s">
        <v>1485</v>
      </c>
      <c r="C1696" s="328"/>
      <c r="D1696" s="328"/>
      <c r="E1696" s="325" t="s">
        <v>3510</v>
      </c>
      <c r="F1696" s="372" t="s">
        <v>5698</v>
      </c>
      <c r="G1696" s="431" t="s">
        <v>1722</v>
      </c>
      <c r="H1696" s="349">
        <v>5.4</v>
      </c>
      <c r="I1696" s="349">
        <v>7</v>
      </c>
      <c r="J1696" s="349" t="s">
        <v>46</v>
      </c>
      <c r="K1696" s="461"/>
      <c r="L1696" s="462"/>
      <c r="M1696" s="38" t="s">
        <v>5729</v>
      </c>
      <c r="N1696" s="96"/>
      <c r="O1696" s="282" t="s">
        <v>2940</v>
      </c>
      <c r="P1696" s="346" t="s">
        <v>4692</v>
      </c>
      <c r="Q1696" s="347"/>
      <c r="R1696" s="53"/>
      <c r="S1696" s="348" t="str">
        <f>IF(OR(TAB_DJD2_FELIN[[#This Row],[Décision DGA]]="OK",TAB_DJD2_FELIN[[#This Row],[Décision DGA]]="AVPE"),"Réponse faite","")</f>
        <v/>
      </c>
      <c r="T1696" s="349"/>
      <c r="U1696" s="349"/>
      <c r="V1696" s="349"/>
      <c r="W1696" s="351"/>
      <c r="X1696" s="352"/>
      <c r="Y1696" s="353"/>
      <c r="AA1696" s="63"/>
      <c r="AC1696" s="282"/>
    </row>
    <row r="1697" spans="1:29" ht="45" customHeight="1" x14ac:dyDescent="0.25">
      <c r="A1697" s="325">
        <v>1694</v>
      </c>
      <c r="B1697" s="328" t="s">
        <v>1485</v>
      </c>
      <c r="C1697" s="328"/>
      <c r="D1697" s="328"/>
      <c r="E1697" s="325" t="s">
        <v>3510</v>
      </c>
      <c r="F1697" s="372" t="s">
        <v>5698</v>
      </c>
      <c r="G1697" s="431" t="s">
        <v>1723</v>
      </c>
      <c r="H1697" s="349">
        <v>5.4</v>
      </c>
      <c r="I1697" s="349">
        <v>7</v>
      </c>
      <c r="J1697" s="349" t="s">
        <v>46</v>
      </c>
      <c r="K1697" s="461"/>
      <c r="L1697" s="462"/>
      <c r="M1697" s="38" t="s">
        <v>5729</v>
      </c>
      <c r="N1697" s="96"/>
      <c r="O1697" s="282" t="s">
        <v>2941</v>
      </c>
      <c r="P1697" s="346" t="s">
        <v>4692</v>
      </c>
      <c r="Q1697" s="347"/>
      <c r="R1697" s="53"/>
      <c r="S1697" s="348" t="str">
        <f>IF(OR(TAB_DJD2_FELIN[[#This Row],[Décision DGA]]="OK",TAB_DJD2_FELIN[[#This Row],[Décision DGA]]="AVPE"),"Réponse faite","")</f>
        <v/>
      </c>
      <c r="T1697" s="349"/>
      <c r="U1697" s="349"/>
      <c r="V1697" s="349"/>
      <c r="W1697" s="351"/>
      <c r="X1697" s="352"/>
      <c r="Y1697" s="353"/>
      <c r="AA1697" s="63"/>
      <c r="AC1697" s="282"/>
    </row>
    <row r="1698" spans="1:29" ht="45" customHeight="1" x14ac:dyDescent="0.25">
      <c r="A1698" s="325">
        <v>1695</v>
      </c>
      <c r="B1698" s="328" t="s">
        <v>1485</v>
      </c>
      <c r="C1698" s="328"/>
      <c r="D1698" s="328"/>
      <c r="E1698" s="325" t="s">
        <v>3510</v>
      </c>
      <c r="F1698" s="372" t="s">
        <v>5698</v>
      </c>
      <c r="G1698" s="431" t="s">
        <v>1724</v>
      </c>
      <c r="H1698" s="349">
        <v>5.6</v>
      </c>
      <c r="I1698" s="349">
        <v>8</v>
      </c>
      <c r="J1698" s="349" t="s">
        <v>506</v>
      </c>
      <c r="K1698" s="461"/>
      <c r="L1698" s="462"/>
      <c r="M1698" s="38" t="s">
        <v>5729</v>
      </c>
      <c r="N1698" s="96" t="s">
        <v>1979</v>
      </c>
      <c r="O1698" s="282" t="s">
        <v>2942</v>
      </c>
      <c r="P1698" s="346" t="s">
        <v>4692</v>
      </c>
      <c r="Q1698" s="347"/>
      <c r="R1698" s="53"/>
      <c r="S1698" s="348" t="str">
        <f>IF(OR(TAB_DJD2_FELIN[[#This Row],[Décision DGA]]="OK",TAB_DJD2_FELIN[[#This Row],[Décision DGA]]="AVPE"),"Réponse faite","")</f>
        <v/>
      </c>
      <c r="T1698" s="349"/>
      <c r="U1698" s="349"/>
      <c r="V1698" s="349"/>
      <c r="W1698" s="351"/>
      <c r="X1698" s="352"/>
      <c r="Y1698" s="353"/>
      <c r="AA1698" s="63"/>
      <c r="AC1698" s="282"/>
    </row>
    <row r="1699" spans="1:29" ht="45" customHeight="1" x14ac:dyDescent="0.25">
      <c r="A1699" s="325">
        <v>1696</v>
      </c>
      <c r="B1699" s="328" t="s">
        <v>1836</v>
      </c>
      <c r="C1699" s="328" t="s">
        <v>1836</v>
      </c>
      <c r="D1699" s="328" t="s">
        <v>1836</v>
      </c>
      <c r="E1699" s="325" t="s">
        <v>3510</v>
      </c>
      <c r="F1699" s="372" t="s">
        <v>5699</v>
      </c>
      <c r="G1699" s="436" t="s">
        <v>561</v>
      </c>
      <c r="H1699" s="399">
        <v>4.0999999999999996</v>
      </c>
      <c r="I1699" s="399">
        <v>9</v>
      </c>
      <c r="J1699" s="399" t="s">
        <v>36</v>
      </c>
      <c r="K1699" s="484"/>
      <c r="L1699" s="484"/>
      <c r="M1699" s="38" t="s">
        <v>5729</v>
      </c>
      <c r="N1699" s="96" t="s">
        <v>1985</v>
      </c>
      <c r="O1699" s="100" t="s">
        <v>2943</v>
      </c>
      <c r="P1699" s="346" t="s">
        <v>1985</v>
      </c>
      <c r="Q1699" s="355">
        <v>43481</v>
      </c>
      <c r="R1699" s="53"/>
      <c r="S1699" s="348" t="str">
        <f>IF(OR(TAB_DJD2_FELIN[[#This Row],[Décision DGA]]="OK",TAB_DJD2_FELIN[[#This Row],[Décision DGA]]="AVPE"),"Réponse faite","")</f>
        <v>Réponse faite</v>
      </c>
      <c r="T1699" s="349"/>
      <c r="U1699" s="349"/>
      <c r="V1699" s="349"/>
      <c r="W1699" s="351"/>
      <c r="X1699" s="352"/>
      <c r="Y1699" s="353"/>
      <c r="AA1699" s="63"/>
      <c r="AC1699" s="100"/>
    </row>
    <row r="1700" spans="1:29" ht="60" customHeight="1" x14ac:dyDescent="0.25">
      <c r="A1700" s="325">
        <v>1697</v>
      </c>
      <c r="B1700" s="328" t="s">
        <v>1836</v>
      </c>
      <c r="C1700" s="328" t="s">
        <v>1836</v>
      </c>
      <c r="D1700" s="328" t="s">
        <v>1836</v>
      </c>
      <c r="E1700" s="325" t="s">
        <v>3510</v>
      </c>
      <c r="F1700" s="372" t="s">
        <v>5699</v>
      </c>
      <c r="G1700" s="431" t="s">
        <v>1436</v>
      </c>
      <c r="H1700" s="624" t="s">
        <v>153</v>
      </c>
      <c r="I1700" s="625" t="s">
        <v>1725</v>
      </c>
      <c r="J1700" s="626" t="s">
        <v>19</v>
      </c>
      <c r="K1700" s="626"/>
      <c r="L1700" s="626"/>
      <c r="M1700" s="38" t="s">
        <v>5729</v>
      </c>
      <c r="N1700" s="96" t="s">
        <v>1979</v>
      </c>
      <c r="O1700" s="100" t="s">
        <v>2944</v>
      </c>
      <c r="P1700" s="346" t="s">
        <v>3618</v>
      </c>
      <c r="Q1700" s="355">
        <v>43481</v>
      </c>
      <c r="R1700" s="53" t="s">
        <v>5566</v>
      </c>
      <c r="S1700" s="348" t="str">
        <f>IF(OR(TAB_DJD2_FELIN[[#This Row],[Décision DGA]]="OK",TAB_DJD2_FELIN[[#This Row],[Décision DGA]]="AVPE"),"Réponse faite","")</f>
        <v/>
      </c>
      <c r="T1700" s="349"/>
      <c r="U1700" s="349"/>
      <c r="V1700" s="349"/>
      <c r="W1700" s="351"/>
      <c r="X1700" s="352"/>
      <c r="Y1700" s="353"/>
      <c r="AA1700" s="63"/>
      <c r="AC1700" s="100"/>
    </row>
    <row r="1701" spans="1:29" ht="45" customHeight="1" x14ac:dyDescent="0.25">
      <c r="A1701" s="325">
        <v>1698</v>
      </c>
      <c r="B1701" s="328" t="s">
        <v>1836</v>
      </c>
      <c r="C1701" s="328" t="s">
        <v>1836</v>
      </c>
      <c r="D1701" s="328" t="s">
        <v>1836</v>
      </c>
      <c r="E1701" s="325" t="s">
        <v>3510</v>
      </c>
      <c r="F1701" s="372" t="s">
        <v>5699</v>
      </c>
      <c r="G1701" s="431" t="s">
        <v>1528</v>
      </c>
      <c r="H1701" s="349">
        <v>1.2</v>
      </c>
      <c r="I1701" s="349">
        <v>5</v>
      </c>
      <c r="J1701" s="349" t="s">
        <v>36</v>
      </c>
      <c r="K1701" s="461"/>
      <c r="L1701" s="462"/>
      <c r="M1701" s="38" t="s">
        <v>5729</v>
      </c>
      <c r="N1701" s="96" t="s">
        <v>1985</v>
      </c>
      <c r="O1701" s="100" t="s">
        <v>2945</v>
      </c>
      <c r="P1701" s="346" t="s">
        <v>1985</v>
      </c>
      <c r="Q1701" s="355">
        <v>43481</v>
      </c>
      <c r="R1701" s="53"/>
      <c r="S1701" s="348" t="str">
        <f>IF(OR(TAB_DJD2_FELIN[[#This Row],[Décision DGA]]="OK",TAB_DJD2_FELIN[[#This Row],[Décision DGA]]="AVPE"),"Réponse faite","")</f>
        <v>Réponse faite</v>
      </c>
      <c r="T1701" s="349"/>
      <c r="U1701" s="349"/>
      <c r="V1701" s="349"/>
      <c r="W1701" s="351"/>
      <c r="X1701" s="352"/>
      <c r="Y1701" s="353"/>
      <c r="AA1701" s="63"/>
      <c r="AC1701" s="100"/>
    </row>
    <row r="1702" spans="1:29" ht="45" customHeight="1" x14ac:dyDescent="0.25">
      <c r="A1702" s="325">
        <v>1699</v>
      </c>
      <c r="B1702" s="328" t="s">
        <v>1836</v>
      </c>
      <c r="C1702" s="328" t="s">
        <v>1836</v>
      </c>
      <c r="D1702" s="328" t="s">
        <v>1836</v>
      </c>
      <c r="E1702" s="325" t="s">
        <v>3510</v>
      </c>
      <c r="F1702" s="372" t="s">
        <v>5699</v>
      </c>
      <c r="G1702" s="431" t="s">
        <v>1530</v>
      </c>
      <c r="H1702" s="349" t="s">
        <v>1726</v>
      </c>
      <c r="I1702" s="349">
        <v>10</v>
      </c>
      <c r="J1702" s="349" t="s">
        <v>36</v>
      </c>
      <c r="K1702" s="461"/>
      <c r="L1702" s="462"/>
      <c r="M1702" s="38" t="s">
        <v>5729</v>
      </c>
      <c r="N1702" s="96" t="s">
        <v>1985</v>
      </c>
      <c r="O1702" s="100" t="s">
        <v>2946</v>
      </c>
      <c r="P1702" s="346" t="s">
        <v>1985</v>
      </c>
      <c r="Q1702" s="355">
        <v>43481</v>
      </c>
      <c r="R1702" s="90"/>
      <c r="S1702" s="348" t="str">
        <f>IF(OR(TAB_DJD2_FELIN[[#This Row],[Décision DGA]]="OK",TAB_DJD2_FELIN[[#This Row],[Décision DGA]]="AVPE"),"Réponse faite","")</f>
        <v>Réponse faite</v>
      </c>
      <c r="T1702" s="359"/>
      <c r="U1702" s="359"/>
      <c r="V1702" s="359"/>
      <c r="W1702" s="364"/>
      <c r="X1702" s="365"/>
      <c r="Y1702" s="366"/>
      <c r="AA1702" s="63"/>
      <c r="AC1702" s="100"/>
    </row>
    <row r="1703" spans="1:29" ht="45" customHeight="1" x14ac:dyDescent="0.25">
      <c r="A1703" s="325">
        <v>1700</v>
      </c>
      <c r="B1703" s="328" t="s">
        <v>1836</v>
      </c>
      <c r="C1703" s="328" t="s">
        <v>1836</v>
      </c>
      <c r="D1703" s="328" t="s">
        <v>1836</v>
      </c>
      <c r="E1703" s="325" t="s">
        <v>3510</v>
      </c>
      <c r="F1703" s="372" t="s">
        <v>5699</v>
      </c>
      <c r="G1703" s="431" t="s">
        <v>1520</v>
      </c>
      <c r="H1703" s="349" t="s">
        <v>1727</v>
      </c>
      <c r="I1703" s="349">
        <v>12</v>
      </c>
      <c r="J1703" s="349" t="s">
        <v>19</v>
      </c>
      <c r="K1703" s="461"/>
      <c r="L1703" s="462"/>
      <c r="M1703" s="38" t="s">
        <v>5729</v>
      </c>
      <c r="N1703" s="96" t="s">
        <v>1985</v>
      </c>
      <c r="O1703" s="100" t="s">
        <v>2947</v>
      </c>
      <c r="P1703" s="346" t="s">
        <v>4692</v>
      </c>
      <c r="Q1703" s="347"/>
      <c r="R1703" s="53"/>
      <c r="S1703" s="348" t="str">
        <f>IF(OR(TAB_DJD2_FELIN[[#This Row],[Décision DGA]]="OK",TAB_DJD2_FELIN[[#This Row],[Décision DGA]]="AVPE"),"Réponse faite","")</f>
        <v/>
      </c>
      <c r="T1703" s="349"/>
      <c r="U1703" s="349"/>
      <c r="V1703" s="349"/>
      <c r="W1703" s="351"/>
      <c r="X1703" s="352"/>
      <c r="Y1703" s="353"/>
      <c r="AA1703" s="63"/>
      <c r="AC1703" s="100"/>
    </row>
    <row r="1704" spans="1:29" ht="45" customHeight="1" x14ac:dyDescent="0.25">
      <c r="A1704" s="325">
        <v>1701</v>
      </c>
      <c r="B1704" s="328" t="s">
        <v>1836</v>
      </c>
      <c r="C1704" s="328" t="s">
        <v>1836</v>
      </c>
      <c r="D1704" s="328" t="s">
        <v>1836</v>
      </c>
      <c r="E1704" s="325" t="s">
        <v>3510</v>
      </c>
      <c r="F1704" s="372" t="s">
        <v>5699</v>
      </c>
      <c r="G1704" s="431" t="s">
        <v>1728</v>
      </c>
      <c r="H1704" s="349" t="s">
        <v>1727</v>
      </c>
      <c r="I1704" s="349">
        <v>12</v>
      </c>
      <c r="J1704" s="349" t="s">
        <v>36</v>
      </c>
      <c r="K1704" s="461"/>
      <c r="L1704" s="462"/>
      <c r="M1704" s="38" t="s">
        <v>5729</v>
      </c>
      <c r="N1704" s="96" t="s">
        <v>1985</v>
      </c>
      <c r="O1704" s="100" t="s">
        <v>2946</v>
      </c>
      <c r="P1704" s="346" t="s">
        <v>1985</v>
      </c>
      <c r="Q1704" s="355">
        <v>43481</v>
      </c>
      <c r="R1704" s="53"/>
      <c r="S1704" s="348" t="str">
        <f>IF(OR(TAB_DJD2_FELIN[[#This Row],[Décision DGA]]="OK",TAB_DJD2_FELIN[[#This Row],[Décision DGA]]="AVPE"),"Réponse faite","")</f>
        <v>Réponse faite</v>
      </c>
      <c r="T1704" s="349"/>
      <c r="U1704" s="349"/>
      <c r="V1704" s="349"/>
      <c r="W1704" s="351"/>
      <c r="X1704" s="352"/>
      <c r="Y1704" s="353"/>
      <c r="AA1704" s="63"/>
      <c r="AC1704" s="100"/>
    </row>
    <row r="1705" spans="1:29" ht="76.5" customHeight="1" x14ac:dyDescent="0.25">
      <c r="A1705" s="325">
        <v>1702</v>
      </c>
      <c r="B1705" s="328" t="s">
        <v>1836</v>
      </c>
      <c r="C1705" s="328" t="s">
        <v>1836</v>
      </c>
      <c r="D1705" s="328" t="s">
        <v>1836</v>
      </c>
      <c r="E1705" s="325" t="s">
        <v>3510</v>
      </c>
      <c r="F1705" s="372" t="s">
        <v>5699</v>
      </c>
      <c r="G1705" s="361" t="s">
        <v>1409</v>
      </c>
      <c r="H1705" s="354">
        <v>1.2</v>
      </c>
      <c r="I1705" s="354">
        <v>5</v>
      </c>
      <c r="J1705" s="354" t="s">
        <v>36</v>
      </c>
      <c r="K1705" s="434"/>
      <c r="L1705" s="434"/>
      <c r="M1705" s="38" t="s">
        <v>5729</v>
      </c>
      <c r="N1705" s="96" t="s">
        <v>1985</v>
      </c>
      <c r="O1705" s="100" t="s">
        <v>2585</v>
      </c>
      <c r="P1705" s="346" t="s">
        <v>1985</v>
      </c>
      <c r="Q1705" s="355">
        <v>43481</v>
      </c>
      <c r="R1705" s="53"/>
      <c r="S1705" s="348" t="str">
        <f>IF(OR(TAB_DJD2_FELIN[[#This Row],[Décision DGA]]="OK",TAB_DJD2_FELIN[[#This Row],[Décision DGA]]="AVPE"),"Réponse faite","")</f>
        <v>Réponse faite</v>
      </c>
      <c r="T1705" s="349"/>
      <c r="U1705" s="349"/>
      <c r="V1705" s="349"/>
      <c r="W1705" s="351"/>
      <c r="X1705" s="352"/>
      <c r="Y1705" s="353"/>
      <c r="AA1705" s="63"/>
      <c r="AC1705" s="100"/>
    </row>
    <row r="1706" spans="1:29" ht="45" customHeight="1" x14ac:dyDescent="0.25">
      <c r="A1706" s="325">
        <v>1703</v>
      </c>
      <c r="B1706" s="328" t="s">
        <v>1836</v>
      </c>
      <c r="C1706" s="328" t="s">
        <v>1836</v>
      </c>
      <c r="D1706" s="328" t="s">
        <v>1836</v>
      </c>
      <c r="E1706" s="325" t="s">
        <v>3510</v>
      </c>
      <c r="F1706" s="372" t="s">
        <v>5699</v>
      </c>
      <c r="G1706" s="341" t="s">
        <v>1411</v>
      </c>
      <c r="H1706" s="342" t="s">
        <v>583</v>
      </c>
      <c r="I1706" s="342">
        <v>18</v>
      </c>
      <c r="J1706" s="342" t="s">
        <v>46</v>
      </c>
      <c r="K1706" s="470"/>
      <c r="L1706" s="402"/>
      <c r="M1706" s="38" t="s">
        <v>5729</v>
      </c>
      <c r="N1706" s="96" t="s">
        <v>1985</v>
      </c>
      <c r="O1706" s="274" t="s">
        <v>2948</v>
      </c>
      <c r="P1706" s="346" t="s">
        <v>1985</v>
      </c>
      <c r="Q1706" s="355">
        <v>43481</v>
      </c>
      <c r="R1706" s="53"/>
      <c r="S1706" s="348" t="str">
        <f>IF(OR(TAB_DJD2_FELIN[[#This Row],[Décision DGA]]="OK",TAB_DJD2_FELIN[[#This Row],[Décision DGA]]="AVPE"),"Réponse faite","")</f>
        <v>Réponse faite</v>
      </c>
      <c r="T1706" s="349"/>
      <c r="U1706" s="349"/>
      <c r="V1706" s="349"/>
      <c r="W1706" s="351"/>
      <c r="X1706" s="352"/>
      <c r="Y1706" s="353"/>
      <c r="AA1706" s="63"/>
      <c r="AC1706" s="274"/>
    </row>
    <row r="1707" spans="1:29" ht="76.5" customHeight="1" x14ac:dyDescent="0.25">
      <c r="A1707" s="325">
        <v>1704</v>
      </c>
      <c r="B1707" s="328" t="s">
        <v>1485</v>
      </c>
      <c r="C1707" s="328"/>
      <c r="D1707" s="328"/>
      <c r="E1707" s="325" t="s">
        <v>3510</v>
      </c>
      <c r="F1707" s="372" t="s">
        <v>5700</v>
      </c>
      <c r="G1707" s="361" t="s">
        <v>1409</v>
      </c>
      <c r="H1707" s="354">
        <v>1.2</v>
      </c>
      <c r="I1707" s="354">
        <v>5</v>
      </c>
      <c r="J1707" s="354" t="s">
        <v>36</v>
      </c>
      <c r="K1707" s="434"/>
      <c r="L1707" s="434"/>
      <c r="M1707" s="38" t="s">
        <v>5729</v>
      </c>
      <c r="N1707" s="96" t="s">
        <v>1985</v>
      </c>
      <c r="O1707" s="61" t="s">
        <v>2949</v>
      </c>
      <c r="P1707" s="346" t="s">
        <v>1985</v>
      </c>
      <c r="Q1707" s="355">
        <v>43481</v>
      </c>
      <c r="R1707" s="53"/>
      <c r="S1707" s="348" t="str">
        <f>IF(OR(TAB_DJD2_FELIN[[#This Row],[Décision DGA]]="OK",TAB_DJD2_FELIN[[#This Row],[Décision DGA]]="AVPE"),"Réponse faite","")</f>
        <v>Réponse faite</v>
      </c>
      <c r="T1707" s="349"/>
      <c r="U1707" s="349"/>
      <c r="V1707" s="349"/>
      <c r="W1707" s="351"/>
      <c r="X1707" s="352"/>
      <c r="Y1707" s="353"/>
      <c r="AA1707" s="63"/>
      <c r="AC1707" s="61"/>
    </row>
    <row r="1708" spans="1:29" ht="45" customHeight="1" x14ac:dyDescent="0.25">
      <c r="A1708" s="325">
        <v>1705</v>
      </c>
      <c r="B1708" s="328" t="s">
        <v>1485</v>
      </c>
      <c r="C1708" s="328"/>
      <c r="D1708" s="328"/>
      <c r="E1708" s="325" t="s">
        <v>3510</v>
      </c>
      <c r="F1708" s="372" t="s">
        <v>5700</v>
      </c>
      <c r="G1708" s="431" t="s">
        <v>1436</v>
      </c>
      <c r="H1708" s="396" t="s">
        <v>416</v>
      </c>
      <c r="I1708" s="627">
        <v>13</v>
      </c>
      <c r="J1708" s="628" t="s">
        <v>19</v>
      </c>
      <c r="K1708" s="628"/>
      <c r="L1708" s="628"/>
      <c r="M1708" s="38" t="s">
        <v>5729</v>
      </c>
      <c r="N1708" s="96" t="s">
        <v>1985</v>
      </c>
      <c r="O1708" s="61" t="s">
        <v>2950</v>
      </c>
      <c r="P1708" s="346" t="s">
        <v>4455</v>
      </c>
      <c r="Q1708" s="355">
        <v>43481</v>
      </c>
      <c r="R1708" s="355" t="s">
        <v>5565</v>
      </c>
      <c r="S1708" s="348" t="str">
        <f>IF(OR(TAB_DJD2_FELIN[[#This Row],[Décision DGA]]="OK",TAB_DJD2_FELIN[[#This Row],[Décision DGA]]="AVPE"),"Réponse faite","")</f>
        <v>Réponse faite</v>
      </c>
      <c r="T1708" s="349"/>
      <c r="U1708" s="349"/>
      <c r="V1708" s="349"/>
      <c r="W1708" s="351"/>
      <c r="X1708" s="352"/>
      <c r="Y1708" s="353"/>
      <c r="AA1708" s="63"/>
      <c r="AC1708" s="61"/>
    </row>
    <row r="1709" spans="1:29" ht="45" customHeight="1" x14ac:dyDescent="0.25">
      <c r="A1709" s="325">
        <v>1706</v>
      </c>
      <c r="B1709" s="328" t="s">
        <v>1485</v>
      </c>
      <c r="C1709" s="328"/>
      <c r="D1709" s="328"/>
      <c r="E1709" s="325" t="s">
        <v>3510</v>
      </c>
      <c r="F1709" s="372" t="s">
        <v>5700</v>
      </c>
      <c r="G1709" s="431" t="s">
        <v>1439</v>
      </c>
      <c r="H1709" s="591" t="s">
        <v>583</v>
      </c>
      <c r="I1709" s="629" t="s">
        <v>1729</v>
      </c>
      <c r="J1709" s="626" t="s">
        <v>19</v>
      </c>
      <c r="K1709" s="626"/>
      <c r="L1709" s="626"/>
      <c r="M1709" s="38" t="s">
        <v>5729</v>
      </c>
      <c r="N1709" s="96" t="s">
        <v>1985</v>
      </c>
      <c r="O1709" s="61" t="s">
        <v>2951</v>
      </c>
      <c r="P1709" s="346" t="s">
        <v>4455</v>
      </c>
      <c r="Q1709" s="355">
        <v>43481</v>
      </c>
      <c r="R1709" s="355" t="s">
        <v>5565</v>
      </c>
      <c r="S1709" s="348" t="str">
        <f>IF(OR(TAB_DJD2_FELIN[[#This Row],[Décision DGA]]="OK",TAB_DJD2_FELIN[[#This Row],[Décision DGA]]="AVPE"),"Réponse faite","")</f>
        <v>Réponse faite</v>
      </c>
      <c r="T1709" s="349"/>
      <c r="U1709" s="349"/>
      <c r="V1709" s="349"/>
      <c r="W1709" s="351"/>
      <c r="X1709" s="352"/>
      <c r="Y1709" s="353"/>
      <c r="AA1709" s="63"/>
      <c r="AC1709" s="61"/>
    </row>
    <row r="1710" spans="1:29" ht="63.75" customHeight="1" x14ac:dyDescent="0.25">
      <c r="A1710" s="325">
        <v>1707</v>
      </c>
      <c r="B1710" s="328"/>
      <c r="C1710" s="371" t="s">
        <v>1485</v>
      </c>
      <c r="D1710" s="328"/>
      <c r="E1710" s="325" t="s">
        <v>3510</v>
      </c>
      <c r="F1710" s="372" t="s">
        <v>5700</v>
      </c>
      <c r="G1710" s="431" t="s">
        <v>1476</v>
      </c>
      <c r="H1710" s="591" t="s">
        <v>583</v>
      </c>
      <c r="I1710" s="629" t="s">
        <v>1729</v>
      </c>
      <c r="J1710" s="626" t="s">
        <v>19</v>
      </c>
      <c r="K1710" s="626"/>
      <c r="L1710" s="626"/>
      <c r="M1710" s="38" t="s">
        <v>5729</v>
      </c>
      <c r="N1710" s="96" t="s">
        <v>1985</v>
      </c>
      <c r="O1710" s="61" t="s">
        <v>2952</v>
      </c>
      <c r="P1710" s="346" t="s">
        <v>3618</v>
      </c>
      <c r="Q1710" s="355">
        <v>43481</v>
      </c>
      <c r="R1710" s="53" t="s">
        <v>5566</v>
      </c>
      <c r="S1710" s="348" t="str">
        <f>IF(OR(TAB_DJD2_FELIN[[#This Row],[Décision DGA]]="OK",TAB_DJD2_FELIN[[#This Row],[Décision DGA]]="AVPE"),"Réponse faite","")</f>
        <v/>
      </c>
      <c r="T1710" s="359"/>
      <c r="U1710" s="359"/>
      <c r="V1710" s="359"/>
      <c r="W1710" s="364"/>
      <c r="X1710" s="365"/>
      <c r="Y1710" s="366"/>
      <c r="AA1710" s="63"/>
      <c r="AC1710" s="61"/>
    </row>
    <row r="1711" spans="1:29" ht="45" customHeight="1" x14ac:dyDescent="0.25">
      <c r="A1711" s="325">
        <v>1708</v>
      </c>
      <c r="B1711" s="328" t="s">
        <v>1485</v>
      </c>
      <c r="C1711" s="328"/>
      <c r="D1711" s="328"/>
      <c r="E1711" s="325" t="s">
        <v>3510</v>
      </c>
      <c r="F1711" s="372" t="s">
        <v>5700</v>
      </c>
      <c r="G1711" s="431" t="s">
        <v>1477</v>
      </c>
      <c r="H1711" s="591" t="s">
        <v>583</v>
      </c>
      <c r="I1711" s="629" t="s">
        <v>1729</v>
      </c>
      <c r="J1711" s="626" t="s">
        <v>19</v>
      </c>
      <c r="K1711" s="626"/>
      <c r="L1711" s="626"/>
      <c r="M1711" s="38" t="s">
        <v>5729</v>
      </c>
      <c r="N1711" s="96" t="s">
        <v>1985</v>
      </c>
      <c r="O1711" s="61" t="s">
        <v>2953</v>
      </c>
      <c r="P1711" s="346" t="s">
        <v>4455</v>
      </c>
      <c r="Q1711" s="355">
        <v>43481</v>
      </c>
      <c r="R1711" s="355" t="s">
        <v>5565</v>
      </c>
      <c r="S1711" s="348" t="str">
        <f>IF(OR(TAB_DJD2_FELIN[[#This Row],[Décision DGA]]="OK",TAB_DJD2_FELIN[[#This Row],[Décision DGA]]="AVPE"),"Réponse faite","")</f>
        <v>Réponse faite</v>
      </c>
      <c r="T1711" s="349"/>
      <c r="U1711" s="349"/>
      <c r="V1711" s="349"/>
      <c r="W1711" s="351"/>
      <c r="X1711" s="352"/>
      <c r="Y1711" s="353"/>
      <c r="AA1711" s="63"/>
      <c r="AC1711" s="61"/>
    </row>
    <row r="1712" spans="1:29" ht="45" customHeight="1" x14ac:dyDescent="0.25">
      <c r="A1712" s="325">
        <v>1709</v>
      </c>
      <c r="B1712" s="328" t="s">
        <v>1485</v>
      </c>
      <c r="C1712" s="328"/>
      <c r="D1712" s="328"/>
      <c r="E1712" s="325" t="s">
        <v>3510</v>
      </c>
      <c r="F1712" s="372" t="s">
        <v>5700</v>
      </c>
      <c r="G1712" s="431" t="s">
        <v>1478</v>
      </c>
      <c r="H1712" s="591" t="s">
        <v>583</v>
      </c>
      <c r="I1712" s="629" t="s">
        <v>1729</v>
      </c>
      <c r="J1712" s="626" t="s">
        <v>121</v>
      </c>
      <c r="K1712" s="626"/>
      <c r="L1712" s="626"/>
      <c r="M1712" s="38" t="s">
        <v>5729</v>
      </c>
      <c r="N1712" s="96" t="s">
        <v>1985</v>
      </c>
      <c r="O1712" s="61" t="s">
        <v>2949</v>
      </c>
      <c r="P1712" s="346" t="s">
        <v>4455</v>
      </c>
      <c r="Q1712" s="355">
        <v>43481</v>
      </c>
      <c r="R1712" s="355" t="s">
        <v>5565</v>
      </c>
      <c r="S1712" s="348" t="str">
        <f>IF(OR(TAB_DJD2_FELIN[[#This Row],[Décision DGA]]="OK",TAB_DJD2_FELIN[[#This Row],[Décision DGA]]="AVPE"),"Réponse faite","")</f>
        <v>Réponse faite</v>
      </c>
      <c r="T1712" s="349"/>
      <c r="U1712" s="349"/>
      <c r="V1712" s="349"/>
      <c r="W1712" s="351"/>
      <c r="X1712" s="352"/>
      <c r="Y1712" s="353"/>
      <c r="AA1712" s="63"/>
      <c r="AC1712" s="61"/>
    </row>
    <row r="1713" spans="1:29" ht="45" customHeight="1" x14ac:dyDescent="0.25">
      <c r="A1713" s="325">
        <v>1710</v>
      </c>
      <c r="B1713" s="328" t="s">
        <v>1485</v>
      </c>
      <c r="C1713" s="328"/>
      <c r="D1713" s="328"/>
      <c r="E1713" s="325" t="s">
        <v>3510</v>
      </c>
      <c r="F1713" s="372" t="s">
        <v>5700</v>
      </c>
      <c r="G1713" s="431" t="s">
        <v>1480</v>
      </c>
      <c r="H1713" s="591" t="s">
        <v>583</v>
      </c>
      <c r="I1713" s="625">
        <v>22</v>
      </c>
      <c r="J1713" s="626" t="s">
        <v>19</v>
      </c>
      <c r="K1713" s="626"/>
      <c r="L1713" s="626"/>
      <c r="M1713" s="38" t="s">
        <v>5729</v>
      </c>
      <c r="N1713" s="96" t="s">
        <v>1985</v>
      </c>
      <c r="O1713" s="61" t="s">
        <v>2949</v>
      </c>
      <c r="P1713" s="346" t="s">
        <v>4455</v>
      </c>
      <c r="Q1713" s="355">
        <v>43481</v>
      </c>
      <c r="R1713" s="355" t="s">
        <v>5565</v>
      </c>
      <c r="S1713" s="348" t="str">
        <f>IF(OR(TAB_DJD2_FELIN[[#This Row],[Décision DGA]]="OK",TAB_DJD2_FELIN[[#This Row],[Décision DGA]]="AVPE"),"Réponse faite","")</f>
        <v>Réponse faite</v>
      </c>
      <c r="T1713" s="349"/>
      <c r="U1713" s="349"/>
      <c r="V1713" s="349"/>
      <c r="W1713" s="351"/>
      <c r="X1713" s="352"/>
      <c r="Y1713" s="353"/>
      <c r="AA1713" s="63"/>
      <c r="AC1713" s="61"/>
    </row>
    <row r="1714" spans="1:29" ht="45" customHeight="1" x14ac:dyDescent="0.25">
      <c r="A1714" s="325">
        <v>1711</v>
      </c>
      <c r="B1714" s="328" t="s">
        <v>1485</v>
      </c>
      <c r="C1714" s="328"/>
      <c r="D1714" s="328"/>
      <c r="E1714" s="325" t="s">
        <v>3510</v>
      </c>
      <c r="F1714" s="372" t="s">
        <v>5700</v>
      </c>
      <c r="G1714" s="431" t="s">
        <v>1688</v>
      </c>
      <c r="H1714" s="591" t="s">
        <v>583</v>
      </c>
      <c r="I1714" s="625">
        <v>22</v>
      </c>
      <c r="J1714" s="626" t="s">
        <v>19</v>
      </c>
      <c r="K1714" s="626"/>
      <c r="L1714" s="626"/>
      <c r="M1714" s="38" t="s">
        <v>5729</v>
      </c>
      <c r="N1714" s="96" t="s">
        <v>1985</v>
      </c>
      <c r="O1714" s="61" t="s">
        <v>2949</v>
      </c>
      <c r="P1714" s="346" t="s">
        <v>4455</v>
      </c>
      <c r="Q1714" s="355">
        <v>43481</v>
      </c>
      <c r="R1714" s="355" t="s">
        <v>5565</v>
      </c>
      <c r="S1714" s="348" t="str">
        <f>IF(OR(TAB_DJD2_FELIN[[#This Row],[Décision DGA]]="OK",TAB_DJD2_FELIN[[#This Row],[Décision DGA]]="AVPE"),"Réponse faite","")</f>
        <v>Réponse faite</v>
      </c>
      <c r="T1714" s="349"/>
      <c r="U1714" s="349"/>
      <c r="V1714" s="349"/>
      <c r="W1714" s="351"/>
      <c r="X1714" s="352"/>
      <c r="Y1714" s="353"/>
      <c r="AA1714" s="63"/>
      <c r="AC1714" s="61"/>
    </row>
    <row r="1715" spans="1:29" ht="45" customHeight="1" x14ac:dyDescent="0.25">
      <c r="A1715" s="325">
        <v>1712</v>
      </c>
      <c r="B1715" s="328" t="s">
        <v>1485</v>
      </c>
      <c r="C1715" s="328"/>
      <c r="D1715" s="328"/>
      <c r="E1715" s="325" t="s">
        <v>3510</v>
      </c>
      <c r="F1715" s="372" t="s">
        <v>5700</v>
      </c>
      <c r="G1715" s="431" t="s">
        <v>1690</v>
      </c>
      <c r="H1715" s="591" t="s">
        <v>583</v>
      </c>
      <c r="I1715" s="625">
        <v>28</v>
      </c>
      <c r="J1715" s="626" t="s">
        <v>19</v>
      </c>
      <c r="K1715" s="626"/>
      <c r="L1715" s="626"/>
      <c r="M1715" s="38" t="s">
        <v>5729</v>
      </c>
      <c r="N1715" s="96" t="s">
        <v>1985</v>
      </c>
      <c r="O1715" s="61" t="s">
        <v>2954</v>
      </c>
      <c r="P1715" s="346" t="s">
        <v>4455</v>
      </c>
      <c r="Q1715" s="355">
        <v>43481</v>
      </c>
      <c r="R1715" s="355" t="s">
        <v>5565</v>
      </c>
      <c r="S1715" s="348" t="str">
        <f>IF(OR(TAB_DJD2_FELIN[[#This Row],[Décision DGA]]="OK",TAB_DJD2_FELIN[[#This Row],[Décision DGA]]="AVPE"),"Réponse faite","")</f>
        <v>Réponse faite</v>
      </c>
      <c r="T1715" s="349"/>
      <c r="U1715" s="349"/>
      <c r="V1715" s="349"/>
      <c r="W1715" s="351"/>
      <c r="X1715" s="352"/>
      <c r="Y1715" s="353"/>
      <c r="AA1715" s="63"/>
      <c r="AC1715" s="61"/>
    </row>
    <row r="1716" spans="1:29" ht="45" customHeight="1" x14ac:dyDescent="0.25">
      <c r="A1716" s="325">
        <v>1713</v>
      </c>
      <c r="B1716" s="328" t="s">
        <v>1485</v>
      </c>
      <c r="C1716" s="328"/>
      <c r="D1716" s="328"/>
      <c r="E1716" s="325" t="s">
        <v>3510</v>
      </c>
      <c r="F1716" s="372" t="s">
        <v>5700</v>
      </c>
      <c r="G1716" s="431" t="s">
        <v>1692</v>
      </c>
      <c r="H1716" s="591" t="s">
        <v>583</v>
      </c>
      <c r="I1716" s="625">
        <v>30</v>
      </c>
      <c r="J1716" s="626" t="s">
        <v>19</v>
      </c>
      <c r="K1716" s="626"/>
      <c r="L1716" s="626"/>
      <c r="M1716" s="38" t="s">
        <v>5729</v>
      </c>
      <c r="N1716" s="96" t="s">
        <v>1985</v>
      </c>
      <c r="O1716" s="61" t="s">
        <v>2949</v>
      </c>
      <c r="P1716" s="346" t="s">
        <v>4455</v>
      </c>
      <c r="Q1716" s="355">
        <v>43481</v>
      </c>
      <c r="R1716" s="355" t="s">
        <v>5565</v>
      </c>
      <c r="S1716" s="348" t="str">
        <f>IF(OR(TAB_DJD2_FELIN[[#This Row],[Décision DGA]]="OK",TAB_DJD2_FELIN[[#This Row],[Décision DGA]]="AVPE"),"Réponse faite","")</f>
        <v>Réponse faite</v>
      </c>
      <c r="T1716" s="349"/>
      <c r="U1716" s="349"/>
      <c r="V1716" s="349"/>
      <c r="W1716" s="351"/>
      <c r="X1716" s="352"/>
      <c r="Y1716" s="353"/>
      <c r="AA1716" s="63"/>
      <c r="AC1716" s="61"/>
    </row>
    <row r="1717" spans="1:29" ht="45" customHeight="1" x14ac:dyDescent="0.25">
      <c r="A1717" s="325">
        <v>1714</v>
      </c>
      <c r="B1717" s="328" t="s">
        <v>1485</v>
      </c>
      <c r="C1717" s="328"/>
      <c r="D1717" s="328"/>
      <c r="E1717" s="325" t="s">
        <v>3510</v>
      </c>
      <c r="F1717" s="372" t="s">
        <v>5700</v>
      </c>
      <c r="G1717" s="431" t="s">
        <v>1693</v>
      </c>
      <c r="H1717" s="591" t="s">
        <v>583</v>
      </c>
      <c r="I1717" s="625">
        <v>32</v>
      </c>
      <c r="J1717" s="626" t="s">
        <v>19</v>
      </c>
      <c r="K1717" s="626"/>
      <c r="L1717" s="626"/>
      <c r="M1717" s="38" t="s">
        <v>5729</v>
      </c>
      <c r="N1717" s="96" t="s">
        <v>1985</v>
      </c>
      <c r="O1717" s="61" t="s">
        <v>2949</v>
      </c>
      <c r="P1717" s="346" t="s">
        <v>4455</v>
      </c>
      <c r="Q1717" s="355">
        <v>43481</v>
      </c>
      <c r="R1717" s="355" t="s">
        <v>5565</v>
      </c>
      <c r="S1717" s="348" t="str">
        <f>IF(OR(TAB_DJD2_FELIN[[#This Row],[Décision DGA]]="OK",TAB_DJD2_FELIN[[#This Row],[Décision DGA]]="AVPE"),"Réponse faite","")</f>
        <v>Réponse faite</v>
      </c>
      <c r="T1717" s="349"/>
      <c r="U1717" s="349"/>
      <c r="V1717" s="349"/>
      <c r="W1717" s="351"/>
      <c r="X1717" s="352"/>
      <c r="Y1717" s="353"/>
      <c r="AA1717" s="63"/>
      <c r="AC1717" s="61"/>
    </row>
    <row r="1718" spans="1:29" ht="45" customHeight="1" x14ac:dyDescent="0.25">
      <c r="A1718" s="325">
        <v>1715</v>
      </c>
      <c r="B1718" s="328" t="s">
        <v>1485</v>
      </c>
      <c r="C1718" s="328"/>
      <c r="D1718" s="328"/>
      <c r="E1718" s="325" t="s">
        <v>3510</v>
      </c>
      <c r="F1718" s="372" t="s">
        <v>5700</v>
      </c>
      <c r="G1718" s="431" t="s">
        <v>1730</v>
      </c>
      <c r="H1718" s="591" t="s">
        <v>583</v>
      </c>
      <c r="I1718" s="2">
        <v>33</v>
      </c>
      <c r="J1718" s="626" t="s">
        <v>19</v>
      </c>
      <c r="K1718" s="626"/>
      <c r="L1718" s="626"/>
      <c r="M1718" s="38" t="s">
        <v>5729</v>
      </c>
      <c r="N1718" s="96" t="s">
        <v>1979</v>
      </c>
      <c r="O1718" s="61" t="s">
        <v>2955</v>
      </c>
      <c r="P1718" s="346" t="s">
        <v>4455</v>
      </c>
      <c r="Q1718" s="355">
        <v>43481</v>
      </c>
      <c r="R1718" s="355" t="s">
        <v>5565</v>
      </c>
      <c r="S1718" s="348" t="str">
        <f>IF(OR(TAB_DJD2_FELIN[[#This Row],[Décision DGA]]="OK",TAB_DJD2_FELIN[[#This Row],[Décision DGA]]="AVPE"),"Réponse faite","")</f>
        <v>Réponse faite</v>
      </c>
      <c r="T1718" s="349"/>
      <c r="U1718" s="349"/>
      <c r="V1718" s="349"/>
      <c r="W1718" s="351"/>
      <c r="X1718" s="352"/>
      <c r="Y1718" s="353"/>
      <c r="AA1718" s="63"/>
      <c r="AC1718" s="61"/>
    </row>
    <row r="1719" spans="1:29" ht="45" customHeight="1" x14ac:dyDescent="0.25">
      <c r="A1719" s="325">
        <v>1716</v>
      </c>
      <c r="B1719" s="328" t="s">
        <v>1485</v>
      </c>
      <c r="C1719" s="328"/>
      <c r="D1719" s="328"/>
      <c r="E1719" s="325" t="s">
        <v>3510</v>
      </c>
      <c r="F1719" s="372" t="s">
        <v>5700</v>
      </c>
      <c r="G1719" s="431" t="s">
        <v>1731</v>
      </c>
      <c r="H1719" s="591" t="s">
        <v>583</v>
      </c>
      <c r="I1719" s="2">
        <v>33</v>
      </c>
      <c r="J1719" s="626" t="s">
        <v>19</v>
      </c>
      <c r="K1719" s="626"/>
      <c r="L1719" s="626"/>
      <c r="M1719" s="38" t="s">
        <v>5729</v>
      </c>
      <c r="N1719" s="96" t="s">
        <v>1979</v>
      </c>
      <c r="O1719" s="61" t="s">
        <v>2955</v>
      </c>
      <c r="P1719" s="346" t="s">
        <v>4455</v>
      </c>
      <c r="Q1719" s="355">
        <v>43481</v>
      </c>
      <c r="R1719" s="355" t="s">
        <v>5565</v>
      </c>
      <c r="S1719" s="348" t="str">
        <f>IF(OR(TAB_DJD2_FELIN[[#This Row],[Décision DGA]]="OK",TAB_DJD2_FELIN[[#This Row],[Décision DGA]]="AVPE"),"Réponse faite","")</f>
        <v>Réponse faite</v>
      </c>
      <c r="T1719" s="349"/>
      <c r="U1719" s="349"/>
      <c r="V1719" s="349"/>
      <c r="W1719" s="351"/>
      <c r="X1719" s="352"/>
      <c r="Y1719" s="353"/>
      <c r="AA1719" s="63"/>
      <c r="AC1719" s="61"/>
    </row>
    <row r="1720" spans="1:29" ht="45" customHeight="1" x14ac:dyDescent="0.25">
      <c r="A1720" s="325">
        <v>1717</v>
      </c>
      <c r="B1720" s="328" t="s">
        <v>1485</v>
      </c>
      <c r="C1720" s="328"/>
      <c r="D1720" s="328"/>
      <c r="E1720" s="325" t="s">
        <v>3510</v>
      </c>
      <c r="F1720" s="372" t="s">
        <v>5700</v>
      </c>
      <c r="G1720" s="431" t="s">
        <v>1732</v>
      </c>
      <c r="H1720" s="591" t="s">
        <v>583</v>
      </c>
      <c r="I1720" s="2">
        <v>35</v>
      </c>
      <c r="J1720" s="626" t="s">
        <v>19</v>
      </c>
      <c r="K1720" s="626"/>
      <c r="L1720" s="626"/>
      <c r="M1720" s="38" t="s">
        <v>5729</v>
      </c>
      <c r="N1720" s="96" t="s">
        <v>1985</v>
      </c>
      <c r="O1720" s="61" t="s">
        <v>2949</v>
      </c>
      <c r="P1720" s="346" t="s">
        <v>4455</v>
      </c>
      <c r="Q1720" s="355">
        <v>43481</v>
      </c>
      <c r="R1720" s="355" t="s">
        <v>5565</v>
      </c>
      <c r="S1720" s="348" t="str">
        <f>IF(OR(TAB_DJD2_FELIN[[#This Row],[Décision DGA]]="OK",TAB_DJD2_FELIN[[#This Row],[Décision DGA]]="AVPE"),"Réponse faite","")</f>
        <v>Réponse faite</v>
      </c>
      <c r="T1720" s="349"/>
      <c r="U1720" s="349"/>
      <c r="V1720" s="349"/>
      <c r="W1720" s="351"/>
      <c r="X1720" s="352"/>
      <c r="Y1720" s="353"/>
      <c r="AA1720" s="63"/>
      <c r="AC1720" s="61"/>
    </row>
    <row r="1721" spans="1:29" ht="45" customHeight="1" x14ac:dyDescent="0.25">
      <c r="A1721" s="325">
        <v>1718</v>
      </c>
      <c r="B1721" s="328" t="s">
        <v>1485</v>
      </c>
      <c r="C1721" s="328"/>
      <c r="D1721" s="328"/>
      <c r="E1721" s="325" t="s">
        <v>3510</v>
      </c>
      <c r="F1721" s="372" t="s">
        <v>5700</v>
      </c>
      <c r="G1721" s="431" t="s">
        <v>1733</v>
      </c>
      <c r="H1721" s="591" t="s">
        <v>583</v>
      </c>
      <c r="I1721" s="2">
        <v>37</v>
      </c>
      <c r="J1721" s="626" t="s">
        <v>19</v>
      </c>
      <c r="K1721" s="626"/>
      <c r="L1721" s="626"/>
      <c r="M1721" s="38" t="s">
        <v>5729</v>
      </c>
      <c r="N1721" s="96" t="s">
        <v>1985</v>
      </c>
      <c r="O1721" s="61" t="s">
        <v>2954</v>
      </c>
      <c r="P1721" s="346" t="s">
        <v>4455</v>
      </c>
      <c r="Q1721" s="355">
        <v>43481</v>
      </c>
      <c r="R1721" s="355" t="s">
        <v>5565</v>
      </c>
      <c r="S1721" s="348" t="str">
        <f>IF(OR(TAB_DJD2_FELIN[[#This Row],[Décision DGA]]="OK",TAB_DJD2_FELIN[[#This Row],[Décision DGA]]="AVPE"),"Réponse faite","")</f>
        <v>Réponse faite</v>
      </c>
      <c r="T1721" s="349"/>
      <c r="U1721" s="349"/>
      <c r="V1721" s="349"/>
      <c r="W1721" s="351"/>
      <c r="X1721" s="352"/>
      <c r="Y1721" s="353"/>
      <c r="AA1721" s="63"/>
      <c r="AC1721" s="61"/>
    </row>
    <row r="1722" spans="1:29" ht="45" customHeight="1" x14ac:dyDescent="0.25">
      <c r="A1722" s="325">
        <v>1719</v>
      </c>
      <c r="B1722" s="328" t="s">
        <v>1485</v>
      </c>
      <c r="C1722" s="328"/>
      <c r="D1722" s="328"/>
      <c r="E1722" s="325" t="s">
        <v>3510</v>
      </c>
      <c r="F1722" s="372" t="s">
        <v>5700</v>
      </c>
      <c r="G1722" s="431" t="s">
        <v>1734</v>
      </c>
      <c r="H1722" s="591" t="s">
        <v>583</v>
      </c>
      <c r="I1722" s="2">
        <v>38</v>
      </c>
      <c r="J1722" s="626" t="s">
        <v>19</v>
      </c>
      <c r="K1722" s="626"/>
      <c r="L1722" s="626"/>
      <c r="M1722" s="38" t="s">
        <v>5729</v>
      </c>
      <c r="N1722" s="96" t="s">
        <v>1985</v>
      </c>
      <c r="O1722" s="61" t="s">
        <v>2956</v>
      </c>
      <c r="P1722" s="346" t="s">
        <v>4455</v>
      </c>
      <c r="Q1722" s="355">
        <v>43481</v>
      </c>
      <c r="R1722" s="355" t="s">
        <v>5565</v>
      </c>
      <c r="S1722" s="348" t="str">
        <f>IF(OR(TAB_DJD2_FELIN[[#This Row],[Décision DGA]]="OK",TAB_DJD2_FELIN[[#This Row],[Décision DGA]]="AVPE"),"Réponse faite","")</f>
        <v>Réponse faite</v>
      </c>
      <c r="T1722" s="349"/>
      <c r="U1722" s="349"/>
      <c r="V1722" s="349"/>
      <c r="W1722" s="351"/>
      <c r="X1722" s="352"/>
      <c r="Y1722" s="353"/>
      <c r="AA1722" s="63"/>
      <c r="AC1722" s="61"/>
    </row>
    <row r="1723" spans="1:29" ht="45" customHeight="1" x14ac:dyDescent="0.25">
      <c r="A1723" s="325">
        <v>1720</v>
      </c>
      <c r="B1723" s="328" t="s">
        <v>1485</v>
      </c>
      <c r="C1723" s="328"/>
      <c r="D1723" s="328"/>
      <c r="E1723" s="325" t="s">
        <v>3510</v>
      </c>
      <c r="F1723" s="372" t="s">
        <v>5700</v>
      </c>
      <c r="G1723" s="431" t="s">
        <v>1735</v>
      </c>
      <c r="H1723" s="591" t="s">
        <v>583</v>
      </c>
      <c r="I1723" s="2">
        <v>44</v>
      </c>
      <c r="J1723" s="626" t="s">
        <v>19</v>
      </c>
      <c r="K1723" s="626"/>
      <c r="L1723" s="626"/>
      <c r="M1723" s="38" t="s">
        <v>5729</v>
      </c>
      <c r="N1723" s="96" t="s">
        <v>1985</v>
      </c>
      <c r="O1723" s="61" t="s">
        <v>2949</v>
      </c>
      <c r="P1723" s="346" t="s">
        <v>4455</v>
      </c>
      <c r="Q1723" s="355">
        <v>43481</v>
      </c>
      <c r="R1723" s="355" t="s">
        <v>5565</v>
      </c>
      <c r="S1723" s="348" t="str">
        <f>IF(OR(TAB_DJD2_FELIN[[#This Row],[Décision DGA]]="OK",TAB_DJD2_FELIN[[#This Row],[Décision DGA]]="AVPE"),"Réponse faite","")</f>
        <v>Réponse faite</v>
      </c>
      <c r="T1723" s="349"/>
      <c r="U1723" s="349"/>
      <c r="V1723" s="349"/>
      <c r="W1723" s="351"/>
      <c r="X1723" s="352"/>
      <c r="Y1723" s="353"/>
      <c r="AA1723" s="63"/>
      <c r="AC1723" s="61"/>
    </row>
    <row r="1724" spans="1:29" ht="45" customHeight="1" x14ac:dyDescent="0.25">
      <c r="A1724" s="325">
        <v>1721</v>
      </c>
      <c r="B1724" s="328" t="s">
        <v>1485</v>
      </c>
      <c r="C1724" s="328"/>
      <c r="D1724" s="328"/>
      <c r="E1724" s="325" t="s">
        <v>3510</v>
      </c>
      <c r="F1724" s="372" t="s">
        <v>5700</v>
      </c>
      <c r="G1724" s="431" t="s">
        <v>1736</v>
      </c>
      <c r="H1724" s="591" t="s">
        <v>583</v>
      </c>
      <c r="I1724" s="2">
        <v>44</v>
      </c>
      <c r="J1724" s="626" t="s">
        <v>19</v>
      </c>
      <c r="K1724" s="626"/>
      <c r="L1724" s="626"/>
      <c r="M1724" s="38" t="s">
        <v>5729</v>
      </c>
      <c r="N1724" s="96" t="s">
        <v>1985</v>
      </c>
      <c r="O1724" s="61" t="s">
        <v>2949</v>
      </c>
      <c r="P1724" s="346" t="s">
        <v>4455</v>
      </c>
      <c r="Q1724" s="355">
        <v>43481</v>
      </c>
      <c r="R1724" s="355" t="s">
        <v>5565</v>
      </c>
      <c r="S1724" s="348" t="str">
        <f>IF(OR(TAB_DJD2_FELIN[[#This Row],[Décision DGA]]="OK",TAB_DJD2_FELIN[[#This Row],[Décision DGA]]="AVPE"),"Réponse faite","")</f>
        <v>Réponse faite</v>
      </c>
      <c r="T1724" s="349"/>
      <c r="U1724" s="349"/>
      <c r="V1724" s="349"/>
      <c r="W1724" s="351"/>
      <c r="X1724" s="352"/>
      <c r="Y1724" s="353"/>
      <c r="AA1724" s="63"/>
      <c r="AC1724" s="61"/>
    </row>
    <row r="1725" spans="1:29" ht="45" customHeight="1" x14ac:dyDescent="0.25">
      <c r="A1725" s="325">
        <v>1722</v>
      </c>
      <c r="B1725" s="328" t="s">
        <v>1485</v>
      </c>
      <c r="C1725" s="328"/>
      <c r="D1725" s="328"/>
      <c r="E1725" s="325" t="s">
        <v>3510</v>
      </c>
      <c r="F1725" s="372" t="s">
        <v>5700</v>
      </c>
      <c r="G1725" s="431" t="s">
        <v>1737</v>
      </c>
      <c r="H1725" s="591" t="s">
        <v>583</v>
      </c>
      <c r="I1725" s="2">
        <v>45</v>
      </c>
      <c r="J1725" s="626" t="s">
        <v>19</v>
      </c>
      <c r="K1725" s="626"/>
      <c r="L1725" s="626"/>
      <c r="M1725" s="38" t="s">
        <v>5729</v>
      </c>
      <c r="N1725" s="96" t="s">
        <v>1985</v>
      </c>
      <c r="O1725" s="61" t="s">
        <v>2949</v>
      </c>
      <c r="P1725" s="346" t="s">
        <v>4455</v>
      </c>
      <c r="Q1725" s="355">
        <v>43481</v>
      </c>
      <c r="R1725" s="355" t="s">
        <v>5565</v>
      </c>
      <c r="S1725" s="348" t="str">
        <f>IF(OR(TAB_DJD2_FELIN[[#This Row],[Décision DGA]]="OK",TAB_DJD2_FELIN[[#This Row],[Décision DGA]]="AVPE"),"Réponse faite","")</f>
        <v>Réponse faite</v>
      </c>
      <c r="T1725" s="349"/>
      <c r="U1725" s="349"/>
      <c r="V1725" s="349"/>
      <c r="W1725" s="351"/>
      <c r="X1725" s="352"/>
      <c r="Y1725" s="353"/>
      <c r="AA1725" s="63"/>
      <c r="AC1725" s="61"/>
    </row>
    <row r="1726" spans="1:29" ht="45" customHeight="1" x14ac:dyDescent="0.25">
      <c r="A1726" s="325">
        <v>1723</v>
      </c>
      <c r="B1726" s="328" t="s">
        <v>1485</v>
      </c>
      <c r="C1726" s="328"/>
      <c r="D1726" s="328"/>
      <c r="E1726" s="325" t="s">
        <v>3510</v>
      </c>
      <c r="F1726" s="372" t="s">
        <v>5700</v>
      </c>
      <c r="G1726" s="431" t="s">
        <v>1738</v>
      </c>
      <c r="H1726" s="591" t="s">
        <v>583</v>
      </c>
      <c r="I1726" s="28">
        <v>46</v>
      </c>
      <c r="J1726" s="626" t="s">
        <v>19</v>
      </c>
      <c r="K1726" s="626"/>
      <c r="L1726" s="626"/>
      <c r="M1726" s="38" t="s">
        <v>5729</v>
      </c>
      <c r="N1726" s="96" t="s">
        <v>1985</v>
      </c>
      <c r="O1726" s="61" t="s">
        <v>2949</v>
      </c>
      <c r="P1726" s="346" t="s">
        <v>4455</v>
      </c>
      <c r="Q1726" s="355">
        <v>43481</v>
      </c>
      <c r="R1726" s="355" t="s">
        <v>5565</v>
      </c>
      <c r="S1726" s="348" t="str">
        <f>IF(OR(TAB_DJD2_FELIN[[#This Row],[Décision DGA]]="OK",TAB_DJD2_FELIN[[#This Row],[Décision DGA]]="AVPE"),"Réponse faite","")</f>
        <v>Réponse faite</v>
      </c>
      <c r="T1726" s="349"/>
      <c r="U1726" s="349"/>
      <c r="V1726" s="349"/>
      <c r="W1726" s="351"/>
      <c r="X1726" s="352"/>
      <c r="Y1726" s="353"/>
      <c r="AA1726" s="63"/>
      <c r="AC1726" s="61"/>
    </row>
    <row r="1727" spans="1:29" ht="51" customHeight="1" x14ac:dyDescent="0.25">
      <c r="A1727" s="325">
        <v>1724</v>
      </c>
      <c r="B1727" s="328" t="s">
        <v>1485</v>
      </c>
      <c r="C1727" s="328"/>
      <c r="D1727" s="328"/>
      <c r="E1727" s="325" t="s">
        <v>3510</v>
      </c>
      <c r="F1727" s="372" t="s">
        <v>5700</v>
      </c>
      <c r="G1727" s="431" t="s">
        <v>1739</v>
      </c>
      <c r="H1727" s="591" t="s">
        <v>583</v>
      </c>
      <c r="I1727" s="28">
        <v>46</v>
      </c>
      <c r="J1727" s="626" t="s">
        <v>19</v>
      </c>
      <c r="K1727" s="626"/>
      <c r="L1727" s="626"/>
      <c r="M1727" s="38" t="s">
        <v>5729</v>
      </c>
      <c r="N1727" s="96" t="s">
        <v>1985</v>
      </c>
      <c r="O1727" s="61" t="s">
        <v>2949</v>
      </c>
      <c r="P1727" s="346" t="s">
        <v>4455</v>
      </c>
      <c r="Q1727" s="355">
        <v>43481</v>
      </c>
      <c r="R1727" s="355" t="s">
        <v>5565</v>
      </c>
      <c r="S1727" s="348" t="str">
        <f>IF(OR(TAB_DJD2_FELIN[[#This Row],[Décision DGA]]="OK",TAB_DJD2_FELIN[[#This Row],[Décision DGA]]="AVPE"),"Réponse faite","")</f>
        <v>Réponse faite</v>
      </c>
      <c r="T1727" s="349"/>
      <c r="U1727" s="349"/>
      <c r="V1727" s="349"/>
      <c r="W1727" s="351"/>
      <c r="X1727" s="352"/>
      <c r="Y1727" s="353"/>
      <c r="AA1727" s="63"/>
      <c r="AC1727" s="61"/>
    </row>
    <row r="1728" spans="1:29" ht="45" customHeight="1" x14ac:dyDescent="0.25">
      <c r="A1728" s="325">
        <v>1725</v>
      </c>
      <c r="B1728" s="328" t="s">
        <v>1485</v>
      </c>
      <c r="C1728" s="328"/>
      <c r="D1728" s="328"/>
      <c r="E1728" s="325" t="s">
        <v>3510</v>
      </c>
      <c r="F1728" s="372" t="s">
        <v>5700</v>
      </c>
      <c r="G1728" s="431" t="s">
        <v>1740</v>
      </c>
      <c r="H1728" s="591" t="s">
        <v>583</v>
      </c>
      <c r="I1728" s="2">
        <v>46</v>
      </c>
      <c r="J1728" s="626" t="s">
        <v>19</v>
      </c>
      <c r="K1728" s="626"/>
      <c r="L1728" s="626"/>
      <c r="M1728" s="38" t="s">
        <v>5729</v>
      </c>
      <c r="N1728" s="96" t="s">
        <v>1985</v>
      </c>
      <c r="O1728" s="61" t="s">
        <v>2949</v>
      </c>
      <c r="P1728" s="346" t="s">
        <v>4455</v>
      </c>
      <c r="Q1728" s="355">
        <v>43481</v>
      </c>
      <c r="R1728" s="355" t="s">
        <v>5565</v>
      </c>
      <c r="S1728" s="348" t="str">
        <f>IF(OR(TAB_DJD2_FELIN[[#This Row],[Décision DGA]]="OK",TAB_DJD2_FELIN[[#This Row],[Décision DGA]]="AVPE"),"Réponse faite","")</f>
        <v>Réponse faite</v>
      </c>
      <c r="T1728" s="349"/>
      <c r="U1728" s="349"/>
      <c r="V1728" s="349"/>
      <c r="W1728" s="351"/>
      <c r="X1728" s="352"/>
      <c r="Y1728" s="353"/>
      <c r="AA1728" s="63"/>
      <c r="AC1728" s="61"/>
    </row>
    <row r="1729" spans="1:29" ht="45" customHeight="1" x14ac:dyDescent="0.25">
      <c r="A1729" s="325">
        <v>1726</v>
      </c>
      <c r="B1729" s="328" t="s">
        <v>1485</v>
      </c>
      <c r="C1729" s="328"/>
      <c r="D1729" s="328"/>
      <c r="E1729" s="325" t="s">
        <v>3510</v>
      </c>
      <c r="F1729" s="372" t="s">
        <v>5700</v>
      </c>
      <c r="G1729" s="431" t="s">
        <v>1741</v>
      </c>
      <c r="H1729" s="591" t="s">
        <v>583</v>
      </c>
      <c r="I1729" s="2">
        <v>48</v>
      </c>
      <c r="J1729" s="626" t="s">
        <v>19</v>
      </c>
      <c r="K1729" s="626"/>
      <c r="L1729" s="626"/>
      <c r="M1729" s="38" t="s">
        <v>5729</v>
      </c>
      <c r="N1729" s="96" t="s">
        <v>1979</v>
      </c>
      <c r="O1729" s="61" t="s">
        <v>2955</v>
      </c>
      <c r="P1729" s="346" t="s">
        <v>4455</v>
      </c>
      <c r="Q1729" s="355">
        <v>43481</v>
      </c>
      <c r="R1729" s="355" t="s">
        <v>5565</v>
      </c>
      <c r="S1729" s="348" t="str">
        <f>IF(OR(TAB_DJD2_FELIN[[#This Row],[Décision DGA]]="OK",TAB_DJD2_FELIN[[#This Row],[Décision DGA]]="AVPE"),"Réponse faite","")</f>
        <v>Réponse faite</v>
      </c>
      <c r="T1729" s="349"/>
      <c r="U1729" s="349"/>
      <c r="V1729" s="349"/>
      <c r="W1729" s="351"/>
      <c r="X1729" s="352"/>
      <c r="Y1729" s="353"/>
      <c r="AA1729" s="63"/>
      <c r="AC1729" s="61"/>
    </row>
    <row r="1730" spans="1:29" ht="45" customHeight="1" x14ac:dyDescent="0.25">
      <c r="A1730" s="325">
        <v>1727</v>
      </c>
      <c r="B1730" s="328" t="s">
        <v>1485</v>
      </c>
      <c r="C1730" s="328"/>
      <c r="D1730" s="328"/>
      <c r="E1730" s="325" t="s">
        <v>3510</v>
      </c>
      <c r="F1730" s="372" t="s">
        <v>5700</v>
      </c>
      <c r="G1730" s="431" t="s">
        <v>1742</v>
      </c>
      <c r="H1730" s="591" t="s">
        <v>583</v>
      </c>
      <c r="I1730" s="28">
        <v>48</v>
      </c>
      <c r="J1730" s="626" t="s">
        <v>19</v>
      </c>
      <c r="K1730" s="626"/>
      <c r="L1730" s="626"/>
      <c r="M1730" s="38" t="s">
        <v>5729</v>
      </c>
      <c r="N1730" s="96" t="s">
        <v>1985</v>
      </c>
      <c r="O1730" s="61" t="s">
        <v>2949</v>
      </c>
      <c r="P1730" s="346" t="s">
        <v>4455</v>
      </c>
      <c r="Q1730" s="355">
        <v>43481</v>
      </c>
      <c r="R1730" s="355" t="s">
        <v>5565</v>
      </c>
      <c r="S1730" s="348" t="str">
        <f>IF(OR(TAB_DJD2_FELIN[[#This Row],[Décision DGA]]="OK",TAB_DJD2_FELIN[[#This Row],[Décision DGA]]="AVPE"),"Réponse faite","")</f>
        <v>Réponse faite</v>
      </c>
      <c r="T1730" s="349"/>
      <c r="U1730" s="349"/>
      <c r="V1730" s="349"/>
      <c r="W1730" s="351"/>
      <c r="X1730" s="352"/>
      <c r="Y1730" s="353"/>
      <c r="AA1730" s="63"/>
      <c r="AC1730" s="61"/>
    </row>
    <row r="1731" spans="1:29" ht="45" customHeight="1" x14ac:dyDescent="0.25">
      <c r="A1731" s="325">
        <v>1728</v>
      </c>
      <c r="B1731" s="328" t="s">
        <v>1485</v>
      </c>
      <c r="C1731" s="328"/>
      <c r="D1731" s="328"/>
      <c r="E1731" s="325" t="s">
        <v>3510</v>
      </c>
      <c r="F1731" s="372" t="s">
        <v>5700</v>
      </c>
      <c r="G1731" s="431" t="s">
        <v>1743</v>
      </c>
      <c r="H1731" s="591" t="s">
        <v>583</v>
      </c>
      <c r="I1731" s="2">
        <v>49</v>
      </c>
      <c r="J1731" s="626" t="s">
        <v>19</v>
      </c>
      <c r="K1731" s="626"/>
      <c r="L1731" s="626"/>
      <c r="M1731" s="38" t="s">
        <v>5729</v>
      </c>
      <c r="N1731" s="96" t="s">
        <v>1985</v>
      </c>
      <c r="O1731" s="61" t="s">
        <v>2957</v>
      </c>
      <c r="P1731" s="346" t="s">
        <v>4455</v>
      </c>
      <c r="Q1731" s="355">
        <v>43481</v>
      </c>
      <c r="R1731" s="355" t="s">
        <v>5565</v>
      </c>
      <c r="S1731" s="348" t="str">
        <f>IF(OR(TAB_DJD2_FELIN[[#This Row],[Décision DGA]]="OK",TAB_DJD2_FELIN[[#This Row],[Décision DGA]]="AVPE"),"Réponse faite","")</f>
        <v>Réponse faite</v>
      </c>
      <c r="T1731" s="349"/>
      <c r="U1731" s="349"/>
      <c r="V1731" s="349"/>
      <c r="W1731" s="351"/>
      <c r="X1731" s="352"/>
      <c r="Y1731" s="353"/>
      <c r="AA1731" s="63"/>
      <c r="AC1731" s="61"/>
    </row>
    <row r="1732" spans="1:29" ht="120" x14ac:dyDescent="0.25">
      <c r="A1732" s="325">
        <v>1729</v>
      </c>
      <c r="B1732" s="328" t="s">
        <v>1485</v>
      </c>
      <c r="C1732" s="328"/>
      <c r="D1732" s="328"/>
      <c r="E1732" s="325" t="s">
        <v>3510</v>
      </c>
      <c r="F1732" s="372" t="s">
        <v>5700</v>
      </c>
      <c r="G1732" s="431" t="s">
        <v>1744</v>
      </c>
      <c r="H1732" s="591" t="s">
        <v>583</v>
      </c>
      <c r="I1732" s="2">
        <v>50</v>
      </c>
      <c r="J1732" s="626" t="s">
        <v>19</v>
      </c>
      <c r="K1732" s="626"/>
      <c r="L1732" s="626"/>
      <c r="M1732" s="38" t="s">
        <v>5729</v>
      </c>
      <c r="N1732" s="96" t="s">
        <v>1985</v>
      </c>
      <c r="O1732" s="61" t="s">
        <v>2958</v>
      </c>
      <c r="P1732" s="346" t="s">
        <v>3618</v>
      </c>
      <c r="Q1732" s="355">
        <v>43481</v>
      </c>
      <c r="R1732" s="53" t="s">
        <v>5566</v>
      </c>
      <c r="S1732" s="348" t="str">
        <f>IF(OR(TAB_DJD2_FELIN[[#This Row],[Décision DGA]]="OK",TAB_DJD2_FELIN[[#This Row],[Décision DGA]]="AVPE"),"Réponse faite","")</f>
        <v/>
      </c>
      <c r="T1732" s="349"/>
      <c r="U1732" s="349"/>
      <c r="V1732" s="349"/>
      <c r="W1732" s="351"/>
      <c r="X1732" s="352"/>
      <c r="Y1732" s="353"/>
      <c r="AA1732" s="63"/>
      <c r="AC1732" s="61"/>
    </row>
    <row r="1733" spans="1:29" ht="45" customHeight="1" x14ac:dyDescent="0.25">
      <c r="A1733" s="325">
        <v>1730</v>
      </c>
      <c r="B1733" s="328" t="s">
        <v>1485</v>
      </c>
      <c r="C1733" s="328"/>
      <c r="D1733" s="328"/>
      <c r="E1733" s="325" t="s">
        <v>3510</v>
      </c>
      <c r="F1733" s="372" t="s">
        <v>5700</v>
      </c>
      <c r="G1733" s="431" t="s">
        <v>1745</v>
      </c>
      <c r="H1733" s="591" t="s">
        <v>583</v>
      </c>
      <c r="I1733" s="2">
        <v>50</v>
      </c>
      <c r="J1733" s="626" t="s">
        <v>19</v>
      </c>
      <c r="K1733" s="626"/>
      <c r="L1733" s="626"/>
      <c r="M1733" s="38" t="s">
        <v>5729</v>
      </c>
      <c r="N1733" s="96" t="s">
        <v>1985</v>
      </c>
      <c r="O1733" s="61" t="s">
        <v>2959</v>
      </c>
      <c r="P1733" s="346" t="s">
        <v>3618</v>
      </c>
      <c r="Q1733" s="355">
        <v>43481</v>
      </c>
      <c r="R1733" s="53" t="s">
        <v>5566</v>
      </c>
      <c r="S1733" s="348" t="str">
        <f>IF(OR(TAB_DJD2_FELIN[[#This Row],[Décision DGA]]="OK",TAB_DJD2_FELIN[[#This Row],[Décision DGA]]="AVPE"),"Réponse faite","")</f>
        <v/>
      </c>
      <c r="T1733" s="349"/>
      <c r="U1733" s="349"/>
      <c r="V1733" s="349"/>
      <c r="W1733" s="351"/>
      <c r="X1733" s="352"/>
      <c r="Y1733" s="353"/>
      <c r="AA1733" s="63"/>
      <c r="AC1733" s="61"/>
    </row>
    <row r="1734" spans="1:29" ht="51" customHeight="1" x14ac:dyDescent="0.25">
      <c r="A1734" s="325">
        <v>1731</v>
      </c>
      <c r="B1734" s="328" t="s">
        <v>1485</v>
      </c>
      <c r="C1734" s="328"/>
      <c r="D1734" s="328"/>
      <c r="E1734" s="325" t="s">
        <v>3510</v>
      </c>
      <c r="F1734" s="372" t="s">
        <v>5700</v>
      </c>
      <c r="G1734" s="431" t="s">
        <v>1746</v>
      </c>
      <c r="H1734" s="591" t="s">
        <v>583</v>
      </c>
      <c r="I1734" s="2">
        <v>52</v>
      </c>
      <c r="J1734" s="626" t="s">
        <v>19</v>
      </c>
      <c r="K1734" s="626"/>
      <c r="L1734" s="626"/>
      <c r="M1734" s="38" t="s">
        <v>5729</v>
      </c>
      <c r="N1734" s="96" t="s">
        <v>1985</v>
      </c>
      <c r="O1734" s="61" t="s">
        <v>2949</v>
      </c>
      <c r="P1734" s="346" t="s">
        <v>4455</v>
      </c>
      <c r="Q1734" s="355">
        <v>43481</v>
      </c>
      <c r="R1734" s="355" t="s">
        <v>5565</v>
      </c>
      <c r="S1734" s="348" t="str">
        <f>IF(OR(TAB_DJD2_FELIN[[#This Row],[Décision DGA]]="OK",TAB_DJD2_FELIN[[#This Row],[Décision DGA]]="AVPE"),"Réponse faite","")</f>
        <v>Réponse faite</v>
      </c>
      <c r="T1734" s="349"/>
      <c r="U1734" s="349"/>
      <c r="V1734" s="349"/>
      <c r="W1734" s="351"/>
      <c r="X1734" s="352"/>
      <c r="Y1734" s="353"/>
      <c r="AA1734" s="63"/>
      <c r="AC1734" s="61"/>
    </row>
    <row r="1735" spans="1:29" ht="45" customHeight="1" x14ac:dyDescent="0.25">
      <c r="A1735" s="325">
        <v>1732</v>
      </c>
      <c r="B1735" s="328" t="s">
        <v>1485</v>
      </c>
      <c r="C1735" s="328"/>
      <c r="D1735" s="328"/>
      <c r="E1735" s="325" t="s">
        <v>3510</v>
      </c>
      <c r="F1735" s="372" t="s">
        <v>5700</v>
      </c>
      <c r="G1735" s="431" t="s">
        <v>1747</v>
      </c>
      <c r="H1735" s="591" t="s">
        <v>583</v>
      </c>
      <c r="I1735" s="2">
        <v>52</v>
      </c>
      <c r="J1735" s="626" t="s">
        <v>19</v>
      </c>
      <c r="K1735" s="626"/>
      <c r="L1735" s="626"/>
      <c r="M1735" s="38" t="s">
        <v>5729</v>
      </c>
      <c r="N1735" s="96" t="s">
        <v>1985</v>
      </c>
      <c r="O1735" s="61" t="s">
        <v>2949</v>
      </c>
      <c r="P1735" s="346" t="s">
        <v>4455</v>
      </c>
      <c r="Q1735" s="355">
        <v>43481</v>
      </c>
      <c r="R1735" s="355" t="s">
        <v>5565</v>
      </c>
      <c r="S1735" s="348" t="str">
        <f>IF(OR(TAB_DJD2_FELIN[[#This Row],[Décision DGA]]="OK",TAB_DJD2_FELIN[[#This Row],[Décision DGA]]="AVPE"),"Réponse faite","")</f>
        <v>Réponse faite</v>
      </c>
      <c r="T1735" s="349"/>
      <c r="U1735" s="349"/>
      <c r="V1735" s="349"/>
      <c r="W1735" s="351"/>
      <c r="X1735" s="352"/>
      <c r="Y1735" s="353"/>
      <c r="AA1735" s="63"/>
      <c r="AC1735" s="61"/>
    </row>
    <row r="1736" spans="1:29" ht="45" customHeight="1" x14ac:dyDescent="0.25">
      <c r="A1736" s="325">
        <v>1733</v>
      </c>
      <c r="B1736" s="328" t="s">
        <v>1485</v>
      </c>
      <c r="C1736" s="328"/>
      <c r="D1736" s="328"/>
      <c r="E1736" s="325" t="s">
        <v>3510</v>
      </c>
      <c r="F1736" s="372" t="s">
        <v>5700</v>
      </c>
      <c r="G1736" s="431" t="s">
        <v>1748</v>
      </c>
      <c r="H1736" s="591" t="s">
        <v>583</v>
      </c>
      <c r="I1736" s="2">
        <v>53</v>
      </c>
      <c r="J1736" s="626" t="s">
        <v>19</v>
      </c>
      <c r="K1736" s="626"/>
      <c r="L1736" s="626"/>
      <c r="M1736" s="38" t="s">
        <v>5729</v>
      </c>
      <c r="N1736" s="96" t="s">
        <v>1985</v>
      </c>
      <c r="O1736" s="61" t="s">
        <v>2949</v>
      </c>
      <c r="P1736" s="346" t="s">
        <v>4455</v>
      </c>
      <c r="Q1736" s="355">
        <v>43481</v>
      </c>
      <c r="R1736" s="355" t="s">
        <v>5565</v>
      </c>
      <c r="S1736" s="348" t="str">
        <f>IF(OR(TAB_DJD2_FELIN[[#This Row],[Décision DGA]]="OK",TAB_DJD2_FELIN[[#This Row],[Décision DGA]]="AVPE"),"Réponse faite","")</f>
        <v>Réponse faite</v>
      </c>
      <c r="T1736" s="349"/>
      <c r="U1736" s="349"/>
      <c r="V1736" s="349"/>
      <c r="W1736" s="351"/>
      <c r="X1736" s="352"/>
      <c r="Y1736" s="353"/>
      <c r="AA1736" s="63"/>
      <c r="AC1736" s="61"/>
    </row>
    <row r="1737" spans="1:29" ht="45" customHeight="1" x14ac:dyDescent="0.25">
      <c r="A1737" s="325">
        <v>1734</v>
      </c>
      <c r="B1737" s="328" t="s">
        <v>1485</v>
      </c>
      <c r="C1737" s="328"/>
      <c r="D1737" s="328"/>
      <c r="E1737" s="325" t="s">
        <v>3510</v>
      </c>
      <c r="F1737" s="372" t="s">
        <v>5700</v>
      </c>
      <c r="G1737" s="431" t="s">
        <v>1749</v>
      </c>
      <c r="H1737" s="591" t="s">
        <v>583</v>
      </c>
      <c r="I1737" s="2">
        <v>58</v>
      </c>
      <c r="J1737" s="626" t="s">
        <v>19</v>
      </c>
      <c r="K1737" s="626"/>
      <c r="L1737" s="626"/>
      <c r="M1737" s="38" t="s">
        <v>5729</v>
      </c>
      <c r="N1737" s="96" t="s">
        <v>1985</v>
      </c>
      <c r="O1737" s="61" t="s">
        <v>2949</v>
      </c>
      <c r="P1737" s="346" t="s">
        <v>4455</v>
      </c>
      <c r="Q1737" s="355">
        <v>43481</v>
      </c>
      <c r="R1737" s="355" t="s">
        <v>5565</v>
      </c>
      <c r="S1737" s="348" t="str">
        <f>IF(OR(TAB_DJD2_FELIN[[#This Row],[Décision DGA]]="OK",TAB_DJD2_FELIN[[#This Row],[Décision DGA]]="AVPE"),"Réponse faite","")</f>
        <v>Réponse faite</v>
      </c>
      <c r="T1737" s="349"/>
      <c r="U1737" s="349"/>
      <c r="V1737" s="349"/>
      <c r="W1737" s="351"/>
      <c r="X1737" s="352"/>
      <c r="Y1737" s="353"/>
      <c r="AA1737" s="63"/>
      <c r="AC1737" s="61"/>
    </row>
    <row r="1738" spans="1:29" ht="45" customHeight="1" x14ac:dyDescent="0.25">
      <c r="A1738" s="325">
        <v>1735</v>
      </c>
      <c r="B1738" s="328" t="s">
        <v>1485</v>
      </c>
      <c r="C1738" s="328"/>
      <c r="D1738" s="328"/>
      <c r="E1738" s="325" t="s">
        <v>3510</v>
      </c>
      <c r="F1738" s="372" t="s">
        <v>5700</v>
      </c>
      <c r="G1738" s="431" t="s">
        <v>1750</v>
      </c>
      <c r="H1738" s="591" t="s">
        <v>583</v>
      </c>
      <c r="I1738" s="2">
        <v>58</v>
      </c>
      <c r="J1738" s="626" t="s">
        <v>19</v>
      </c>
      <c r="K1738" s="626"/>
      <c r="L1738" s="626"/>
      <c r="M1738" s="38" t="s">
        <v>5729</v>
      </c>
      <c r="N1738" s="96" t="s">
        <v>1985</v>
      </c>
      <c r="O1738" s="61" t="s">
        <v>2949</v>
      </c>
      <c r="P1738" s="346" t="s">
        <v>4455</v>
      </c>
      <c r="Q1738" s="355">
        <v>43481</v>
      </c>
      <c r="R1738" s="355" t="s">
        <v>5565</v>
      </c>
      <c r="S1738" s="348" t="str">
        <f>IF(OR(TAB_DJD2_FELIN[[#This Row],[Décision DGA]]="OK",TAB_DJD2_FELIN[[#This Row],[Décision DGA]]="AVPE"),"Réponse faite","")</f>
        <v>Réponse faite</v>
      </c>
      <c r="T1738" s="349"/>
      <c r="U1738" s="349"/>
      <c r="V1738" s="349"/>
      <c r="W1738" s="351"/>
      <c r="X1738" s="352"/>
      <c r="Y1738" s="353"/>
      <c r="AA1738" s="63"/>
      <c r="AC1738" s="61"/>
    </row>
    <row r="1739" spans="1:29" ht="24" x14ac:dyDescent="0.25">
      <c r="A1739" s="325">
        <v>1736</v>
      </c>
      <c r="B1739" s="328" t="s">
        <v>1485</v>
      </c>
      <c r="C1739" s="328"/>
      <c r="D1739" s="328"/>
      <c r="E1739" s="325" t="s">
        <v>3510</v>
      </c>
      <c r="F1739" s="372" t="s">
        <v>5700</v>
      </c>
      <c r="G1739" s="431" t="s">
        <v>1751</v>
      </c>
      <c r="H1739" s="591" t="s">
        <v>583</v>
      </c>
      <c r="I1739" s="2">
        <v>58</v>
      </c>
      <c r="J1739" s="626" t="s">
        <v>19</v>
      </c>
      <c r="K1739" s="626"/>
      <c r="L1739" s="626"/>
      <c r="M1739" s="38" t="s">
        <v>5729</v>
      </c>
      <c r="N1739" s="96" t="s">
        <v>1979</v>
      </c>
      <c r="O1739" s="61" t="s">
        <v>2960</v>
      </c>
      <c r="P1739" s="346" t="s">
        <v>3618</v>
      </c>
      <c r="Q1739" s="355">
        <v>43481</v>
      </c>
      <c r="R1739" s="53" t="s">
        <v>5566</v>
      </c>
      <c r="S1739" s="348" t="str">
        <f>IF(OR(TAB_DJD2_FELIN[[#This Row],[Décision DGA]]="OK",TAB_DJD2_FELIN[[#This Row],[Décision DGA]]="AVPE"),"Réponse faite","")</f>
        <v/>
      </c>
      <c r="T1739" s="349"/>
      <c r="U1739" s="349"/>
      <c r="V1739" s="349"/>
      <c r="W1739" s="351"/>
      <c r="X1739" s="352"/>
      <c r="Y1739" s="353"/>
      <c r="AA1739" s="63"/>
      <c r="AC1739" s="61"/>
    </row>
    <row r="1740" spans="1:29" ht="48" x14ac:dyDescent="0.25">
      <c r="A1740" s="325">
        <v>1737</v>
      </c>
      <c r="B1740" s="328" t="s">
        <v>1485</v>
      </c>
      <c r="C1740" s="328"/>
      <c r="D1740" s="328"/>
      <c r="E1740" s="325" t="s">
        <v>3510</v>
      </c>
      <c r="F1740" s="372" t="s">
        <v>5700</v>
      </c>
      <c r="G1740" s="431" t="s">
        <v>1752</v>
      </c>
      <c r="H1740" s="591" t="s">
        <v>583</v>
      </c>
      <c r="I1740" s="2">
        <v>60</v>
      </c>
      <c r="J1740" s="626" t="s">
        <v>19</v>
      </c>
      <c r="K1740" s="626"/>
      <c r="L1740" s="626"/>
      <c r="M1740" s="38" t="s">
        <v>5729</v>
      </c>
      <c r="N1740" s="96" t="s">
        <v>1985</v>
      </c>
      <c r="O1740" s="61" t="s">
        <v>2961</v>
      </c>
      <c r="P1740" s="346" t="s">
        <v>4455</v>
      </c>
      <c r="Q1740" s="355">
        <v>43481</v>
      </c>
      <c r="R1740" s="355" t="s">
        <v>5565</v>
      </c>
      <c r="S1740" s="348" t="str">
        <f>IF(OR(TAB_DJD2_FELIN[[#This Row],[Décision DGA]]="OK",TAB_DJD2_FELIN[[#This Row],[Décision DGA]]="AVPE"),"Réponse faite","")</f>
        <v>Réponse faite</v>
      </c>
      <c r="T1740" s="349"/>
      <c r="U1740" s="349"/>
      <c r="V1740" s="349"/>
      <c r="W1740" s="351"/>
      <c r="X1740" s="352"/>
      <c r="Y1740" s="353"/>
      <c r="AA1740" s="63"/>
      <c r="AC1740" s="61"/>
    </row>
    <row r="1741" spans="1:29" ht="45" customHeight="1" x14ac:dyDescent="0.25">
      <c r="A1741" s="325">
        <v>1738</v>
      </c>
      <c r="B1741" s="328" t="s">
        <v>1485</v>
      </c>
      <c r="C1741" s="328"/>
      <c r="D1741" s="328"/>
      <c r="E1741" s="325" t="s">
        <v>3510</v>
      </c>
      <c r="F1741" s="372" t="s">
        <v>5700</v>
      </c>
      <c r="G1741" s="431" t="s">
        <v>1753</v>
      </c>
      <c r="H1741" s="591" t="s">
        <v>583</v>
      </c>
      <c r="I1741" s="4" t="s">
        <v>1754</v>
      </c>
      <c r="J1741" s="626" t="s">
        <v>19</v>
      </c>
      <c r="K1741" s="626"/>
      <c r="L1741" s="626"/>
      <c r="M1741" s="38" t="s">
        <v>5729</v>
      </c>
      <c r="N1741" s="96" t="s">
        <v>1985</v>
      </c>
      <c r="O1741" s="61" t="s">
        <v>2962</v>
      </c>
      <c r="P1741" s="346" t="s">
        <v>3618</v>
      </c>
      <c r="Q1741" s="355">
        <v>43481</v>
      </c>
      <c r="R1741" s="53" t="s">
        <v>5566</v>
      </c>
      <c r="S1741" s="348" t="str">
        <f>IF(OR(TAB_DJD2_FELIN[[#This Row],[Décision DGA]]="OK",TAB_DJD2_FELIN[[#This Row],[Décision DGA]]="AVPE"),"Réponse faite","")</f>
        <v/>
      </c>
      <c r="T1741" s="349"/>
      <c r="U1741" s="349"/>
      <c r="V1741" s="349"/>
      <c r="W1741" s="351"/>
      <c r="X1741" s="352"/>
      <c r="Y1741" s="353"/>
      <c r="AA1741" s="63"/>
      <c r="AC1741" s="61"/>
    </row>
    <row r="1742" spans="1:29" ht="45" customHeight="1" x14ac:dyDescent="0.25">
      <c r="A1742" s="325">
        <v>1739</v>
      </c>
      <c r="B1742" s="328" t="s">
        <v>1485</v>
      </c>
      <c r="C1742" s="328"/>
      <c r="D1742" s="328"/>
      <c r="E1742" s="325" t="s">
        <v>3510</v>
      </c>
      <c r="F1742" s="372" t="s">
        <v>5700</v>
      </c>
      <c r="G1742" s="431" t="s">
        <v>1755</v>
      </c>
      <c r="H1742" s="591" t="s">
        <v>583</v>
      </c>
      <c r="I1742" s="2">
        <v>61</v>
      </c>
      <c r="J1742" s="626" t="s">
        <v>19</v>
      </c>
      <c r="K1742" s="626"/>
      <c r="L1742" s="626"/>
      <c r="M1742" s="38" t="s">
        <v>5729</v>
      </c>
      <c r="N1742" s="96" t="s">
        <v>1985</v>
      </c>
      <c r="O1742" s="61" t="s">
        <v>2949</v>
      </c>
      <c r="P1742" s="346" t="s">
        <v>4455</v>
      </c>
      <c r="Q1742" s="355">
        <v>43481</v>
      </c>
      <c r="R1742" s="355" t="s">
        <v>5565</v>
      </c>
      <c r="S1742" s="348" t="str">
        <f>IF(OR(TAB_DJD2_FELIN[[#This Row],[Décision DGA]]="OK",TAB_DJD2_FELIN[[#This Row],[Décision DGA]]="AVPE"),"Réponse faite","")</f>
        <v>Réponse faite</v>
      </c>
      <c r="T1742" s="349"/>
      <c r="U1742" s="349"/>
      <c r="V1742" s="349"/>
      <c r="W1742" s="351"/>
      <c r="X1742" s="352"/>
      <c r="Y1742" s="353"/>
      <c r="AA1742" s="63"/>
      <c r="AC1742" s="61"/>
    </row>
    <row r="1743" spans="1:29" ht="30" customHeight="1" x14ac:dyDescent="0.25">
      <c r="A1743" s="325">
        <v>1740</v>
      </c>
      <c r="B1743" s="328"/>
      <c r="C1743" s="328" t="s">
        <v>1485</v>
      </c>
      <c r="D1743" s="328"/>
      <c r="E1743" s="328" t="s">
        <v>5389</v>
      </c>
      <c r="F1743" s="372" t="s">
        <v>5701</v>
      </c>
      <c r="G1743" s="436" t="s">
        <v>1756</v>
      </c>
      <c r="H1743" s="399"/>
      <c r="I1743" s="399" t="s">
        <v>1757</v>
      </c>
      <c r="J1743" s="399" t="s">
        <v>121</v>
      </c>
      <c r="K1743" s="484"/>
      <c r="L1743" s="484"/>
      <c r="M1743" s="38" t="s">
        <v>5729</v>
      </c>
      <c r="N1743" s="96" t="s">
        <v>1902</v>
      </c>
      <c r="O1743" s="104" t="s">
        <v>2955</v>
      </c>
      <c r="P1743" s="346" t="s">
        <v>4692</v>
      </c>
      <c r="Q1743" s="347"/>
      <c r="R1743" s="53"/>
      <c r="S1743" s="348" t="str">
        <f>IF(OR(TAB_DJD2_FELIN[[#This Row],[Décision DGA]]="OK",TAB_DJD2_FELIN[[#This Row],[Décision DGA]]="AVPE"),"Réponse faite","")</f>
        <v/>
      </c>
      <c r="T1743" s="349"/>
      <c r="U1743" s="349"/>
      <c r="V1743" s="349"/>
      <c r="W1743" s="351"/>
      <c r="X1743" s="352"/>
      <c r="Y1743" s="353"/>
      <c r="AA1743" s="63"/>
      <c r="AC1743" s="104"/>
    </row>
    <row r="1744" spans="1:29" ht="30" customHeight="1" x14ac:dyDescent="0.25">
      <c r="A1744" s="325">
        <v>1741</v>
      </c>
      <c r="B1744" s="328"/>
      <c r="C1744" s="328" t="s">
        <v>1485</v>
      </c>
      <c r="D1744" s="328"/>
      <c r="E1744" s="328" t="s">
        <v>5389</v>
      </c>
      <c r="F1744" s="372" t="s">
        <v>5701</v>
      </c>
      <c r="G1744" s="436" t="s">
        <v>1758</v>
      </c>
      <c r="H1744" s="460"/>
      <c r="I1744" s="460">
        <v>12</v>
      </c>
      <c r="J1744" s="460" t="s">
        <v>19</v>
      </c>
      <c r="K1744" s="461"/>
      <c r="L1744" s="462"/>
      <c r="M1744" s="38" t="s">
        <v>5729</v>
      </c>
      <c r="N1744" s="96" t="s">
        <v>1902</v>
      </c>
      <c r="O1744" s="104" t="s">
        <v>2949</v>
      </c>
      <c r="P1744" s="346" t="s">
        <v>4692</v>
      </c>
      <c r="Q1744" s="347"/>
      <c r="R1744" s="53"/>
      <c r="S1744" s="348" t="str">
        <f>IF(OR(TAB_DJD2_FELIN[[#This Row],[Décision DGA]]="OK",TAB_DJD2_FELIN[[#This Row],[Décision DGA]]="AVPE"),"Réponse faite","")</f>
        <v/>
      </c>
      <c r="T1744" s="349"/>
      <c r="U1744" s="349"/>
      <c r="V1744" s="349"/>
      <c r="W1744" s="351"/>
      <c r="X1744" s="352"/>
      <c r="Y1744" s="353"/>
      <c r="AA1744" s="63"/>
      <c r="AC1744" s="104"/>
    </row>
    <row r="1745" spans="1:29" ht="30" customHeight="1" x14ac:dyDescent="0.25">
      <c r="A1745" s="325">
        <v>1742</v>
      </c>
      <c r="B1745" s="328"/>
      <c r="C1745" s="328" t="s">
        <v>1485</v>
      </c>
      <c r="D1745" s="328"/>
      <c r="E1745" s="328" t="s">
        <v>5389</v>
      </c>
      <c r="F1745" s="372" t="s">
        <v>5701</v>
      </c>
      <c r="G1745" s="436" t="s">
        <v>1759</v>
      </c>
      <c r="H1745" s="349"/>
      <c r="I1745" s="349">
        <v>13</v>
      </c>
      <c r="J1745" s="349" t="s">
        <v>19</v>
      </c>
      <c r="K1745" s="461"/>
      <c r="L1745" s="462"/>
      <c r="M1745" s="38" t="s">
        <v>5729</v>
      </c>
      <c r="N1745" s="96" t="s">
        <v>1907</v>
      </c>
      <c r="O1745" s="104" t="s">
        <v>2954</v>
      </c>
      <c r="P1745" s="346" t="s">
        <v>4692</v>
      </c>
      <c r="Q1745" s="347"/>
      <c r="R1745" s="53"/>
      <c r="S1745" s="348" t="str">
        <f>IF(OR(TAB_DJD2_FELIN[[#This Row],[Décision DGA]]="OK",TAB_DJD2_FELIN[[#This Row],[Décision DGA]]="AVPE"),"Réponse faite","")</f>
        <v/>
      </c>
      <c r="T1745" s="349"/>
      <c r="U1745" s="349"/>
      <c r="V1745" s="349"/>
      <c r="W1745" s="351"/>
      <c r="X1745" s="352"/>
      <c r="Y1745" s="353"/>
      <c r="AA1745" s="63"/>
      <c r="AC1745" s="104"/>
    </row>
    <row r="1746" spans="1:29" ht="30" customHeight="1" x14ac:dyDescent="0.25">
      <c r="A1746" s="325">
        <v>1743</v>
      </c>
      <c r="B1746" s="328"/>
      <c r="C1746" s="328" t="s">
        <v>1485</v>
      </c>
      <c r="D1746" s="328"/>
      <c r="E1746" s="328" t="s">
        <v>5389</v>
      </c>
      <c r="F1746" s="372" t="s">
        <v>5701</v>
      </c>
      <c r="G1746" s="436" t="s">
        <v>1760</v>
      </c>
      <c r="H1746" s="349"/>
      <c r="I1746" s="349">
        <v>14</v>
      </c>
      <c r="J1746" s="349" t="s">
        <v>121</v>
      </c>
      <c r="K1746" s="461"/>
      <c r="L1746" s="462"/>
      <c r="M1746" s="38" t="s">
        <v>5729</v>
      </c>
      <c r="N1746" s="96" t="s">
        <v>1902</v>
      </c>
      <c r="O1746" s="104" t="s">
        <v>2956</v>
      </c>
      <c r="P1746" s="363" t="s">
        <v>4692</v>
      </c>
      <c r="Q1746" s="363"/>
      <c r="R1746" s="90"/>
      <c r="S1746" s="348" t="str">
        <f>IF(OR(TAB_DJD2_FELIN[[#This Row],[Décision DGA]]="OK",TAB_DJD2_FELIN[[#This Row],[Décision DGA]]="AVPE"),"Réponse faite","")</f>
        <v/>
      </c>
      <c r="T1746" s="359"/>
      <c r="U1746" s="359"/>
      <c r="V1746" s="359"/>
      <c r="W1746" s="364"/>
      <c r="X1746" s="365"/>
      <c r="Y1746" s="366"/>
      <c r="AA1746" s="63"/>
      <c r="AC1746" s="104"/>
    </row>
    <row r="1747" spans="1:29" ht="36" customHeight="1" x14ac:dyDescent="0.25">
      <c r="A1747" s="325">
        <v>1744</v>
      </c>
      <c r="B1747" s="328"/>
      <c r="C1747" s="328" t="s">
        <v>1485</v>
      </c>
      <c r="D1747" s="328"/>
      <c r="E1747" s="328" t="s">
        <v>5389</v>
      </c>
      <c r="F1747" s="372" t="s">
        <v>5701</v>
      </c>
      <c r="G1747" s="436" t="s">
        <v>1761</v>
      </c>
      <c r="H1747" s="349"/>
      <c r="I1747" s="349">
        <v>18</v>
      </c>
      <c r="J1747" s="349" t="s">
        <v>121</v>
      </c>
      <c r="K1747" s="461"/>
      <c r="L1747" s="462"/>
      <c r="M1747" s="38" t="s">
        <v>5729</v>
      </c>
      <c r="N1747" s="96" t="s">
        <v>1902</v>
      </c>
      <c r="O1747" s="104" t="s">
        <v>2949</v>
      </c>
      <c r="P1747" s="346" t="s">
        <v>4692</v>
      </c>
      <c r="Q1747" s="347"/>
      <c r="R1747" s="53"/>
      <c r="S1747" s="348" t="str">
        <f>IF(OR(TAB_DJD2_FELIN[[#This Row],[Décision DGA]]="OK",TAB_DJD2_FELIN[[#This Row],[Décision DGA]]="AVPE"),"Réponse faite","")</f>
        <v/>
      </c>
      <c r="T1747" s="349"/>
      <c r="U1747" s="349"/>
      <c r="V1747" s="349"/>
      <c r="W1747" s="351"/>
      <c r="X1747" s="352"/>
      <c r="Y1747" s="353"/>
      <c r="AA1747" s="63"/>
      <c r="AC1747" s="104"/>
    </row>
    <row r="1748" spans="1:29" ht="30" customHeight="1" x14ac:dyDescent="0.25">
      <c r="A1748" s="325">
        <v>1745</v>
      </c>
      <c r="B1748" s="328"/>
      <c r="C1748" s="328" t="s">
        <v>1485</v>
      </c>
      <c r="D1748" s="328"/>
      <c r="E1748" s="328" t="s">
        <v>5389</v>
      </c>
      <c r="F1748" s="372" t="s">
        <v>5701</v>
      </c>
      <c r="G1748" s="436" t="s">
        <v>1762</v>
      </c>
      <c r="H1748" s="349" t="s">
        <v>1763</v>
      </c>
      <c r="I1748" s="349">
        <v>18</v>
      </c>
      <c r="J1748" s="349" t="s">
        <v>46</v>
      </c>
      <c r="K1748" s="461"/>
      <c r="L1748" s="462"/>
      <c r="M1748" s="38" t="s">
        <v>5729</v>
      </c>
      <c r="N1748" s="96" t="s">
        <v>1902</v>
      </c>
      <c r="O1748" s="104" t="s">
        <v>2949</v>
      </c>
      <c r="P1748" s="346" t="s">
        <v>4692</v>
      </c>
      <c r="Q1748" s="347"/>
      <c r="R1748" s="53"/>
      <c r="S1748" s="348" t="str">
        <f>IF(OR(TAB_DJD2_FELIN[[#This Row],[Décision DGA]]="OK",TAB_DJD2_FELIN[[#This Row],[Décision DGA]]="AVPE"),"Réponse faite","")</f>
        <v/>
      </c>
      <c r="T1748" s="349"/>
      <c r="U1748" s="349"/>
      <c r="V1748" s="349"/>
      <c r="W1748" s="351"/>
      <c r="X1748" s="352"/>
      <c r="Y1748" s="353"/>
      <c r="AA1748" s="63"/>
      <c r="AC1748" s="104"/>
    </row>
    <row r="1749" spans="1:29" ht="30" customHeight="1" x14ac:dyDescent="0.25">
      <c r="A1749" s="325">
        <v>1746</v>
      </c>
      <c r="B1749" s="328"/>
      <c r="C1749" s="328" t="s">
        <v>1485</v>
      </c>
      <c r="D1749" s="328"/>
      <c r="E1749" s="328" t="s">
        <v>5389</v>
      </c>
      <c r="F1749" s="372" t="s">
        <v>5701</v>
      </c>
      <c r="G1749" s="436" t="s">
        <v>1764</v>
      </c>
      <c r="H1749" s="349">
        <v>10.1</v>
      </c>
      <c r="I1749" s="349">
        <v>20</v>
      </c>
      <c r="J1749" s="349" t="s">
        <v>19</v>
      </c>
      <c r="K1749" s="461"/>
      <c r="L1749" s="462"/>
      <c r="M1749" s="38" t="s">
        <v>5729</v>
      </c>
      <c r="N1749" s="96" t="s">
        <v>1902</v>
      </c>
      <c r="O1749" s="104" t="s">
        <v>2949</v>
      </c>
      <c r="P1749" s="346" t="s">
        <v>4692</v>
      </c>
      <c r="Q1749" s="347"/>
      <c r="R1749" s="53"/>
      <c r="S1749" s="348" t="str">
        <f>IF(OR(TAB_DJD2_FELIN[[#This Row],[Décision DGA]]="OK",TAB_DJD2_FELIN[[#This Row],[Décision DGA]]="AVPE"),"Réponse faite","")</f>
        <v/>
      </c>
      <c r="T1749" s="349"/>
      <c r="U1749" s="349"/>
      <c r="V1749" s="349"/>
      <c r="W1749" s="351"/>
      <c r="X1749" s="352"/>
      <c r="Y1749" s="353"/>
      <c r="AA1749" s="63"/>
      <c r="AC1749" s="104"/>
    </row>
    <row r="1750" spans="1:29" ht="30" customHeight="1" x14ac:dyDescent="0.25">
      <c r="A1750" s="325">
        <v>1747</v>
      </c>
      <c r="B1750" s="328"/>
      <c r="C1750" s="328" t="s">
        <v>1485</v>
      </c>
      <c r="D1750" s="328"/>
      <c r="E1750" s="328" t="s">
        <v>5389</v>
      </c>
      <c r="F1750" s="372" t="s">
        <v>5701</v>
      </c>
      <c r="G1750" s="436" t="s">
        <v>1765</v>
      </c>
      <c r="H1750" s="349"/>
      <c r="I1750" s="349">
        <v>22</v>
      </c>
      <c r="J1750" s="349" t="s">
        <v>1766</v>
      </c>
      <c r="K1750" s="461"/>
      <c r="L1750" s="462"/>
      <c r="M1750" s="38" t="s">
        <v>5729</v>
      </c>
      <c r="N1750" s="96" t="s">
        <v>1902</v>
      </c>
      <c r="O1750" s="104" t="s">
        <v>2949</v>
      </c>
      <c r="P1750" s="346" t="s">
        <v>4692</v>
      </c>
      <c r="Q1750" s="347"/>
      <c r="R1750" s="53"/>
      <c r="S1750" s="348" t="str">
        <f>IF(OR(TAB_DJD2_FELIN[[#This Row],[Décision DGA]]="OK",TAB_DJD2_FELIN[[#This Row],[Décision DGA]]="AVPE"),"Réponse faite","")</f>
        <v/>
      </c>
      <c r="T1750" s="349"/>
      <c r="U1750" s="349"/>
      <c r="V1750" s="349"/>
      <c r="W1750" s="351"/>
      <c r="X1750" s="352"/>
      <c r="Y1750" s="353"/>
      <c r="AA1750" s="63"/>
      <c r="AC1750" s="104"/>
    </row>
    <row r="1751" spans="1:29" ht="36" customHeight="1" x14ac:dyDescent="0.25">
      <c r="A1751" s="325">
        <v>1748</v>
      </c>
      <c r="B1751" s="328"/>
      <c r="C1751" s="328" t="s">
        <v>1485</v>
      </c>
      <c r="D1751" s="328"/>
      <c r="E1751" s="328" t="s">
        <v>5389</v>
      </c>
      <c r="F1751" s="372" t="s">
        <v>5701</v>
      </c>
      <c r="G1751" s="436" t="s">
        <v>1767</v>
      </c>
      <c r="H1751" s="349"/>
      <c r="I1751" s="349">
        <v>21</v>
      </c>
      <c r="J1751" s="349" t="s">
        <v>19</v>
      </c>
      <c r="K1751" s="461"/>
      <c r="L1751" s="462"/>
      <c r="M1751" s="38" t="s">
        <v>5729</v>
      </c>
      <c r="N1751" s="96" t="s">
        <v>1902</v>
      </c>
      <c r="O1751" s="104" t="s">
        <v>2949</v>
      </c>
      <c r="P1751" s="346" t="s">
        <v>4692</v>
      </c>
      <c r="Q1751" s="347"/>
      <c r="R1751" s="53"/>
      <c r="S1751" s="348" t="str">
        <f>IF(OR(TAB_DJD2_FELIN[[#This Row],[Décision DGA]]="OK",TAB_DJD2_FELIN[[#This Row],[Décision DGA]]="AVPE"),"Réponse faite","")</f>
        <v/>
      </c>
      <c r="T1751" s="349"/>
      <c r="U1751" s="349"/>
      <c r="V1751" s="349"/>
      <c r="W1751" s="351"/>
      <c r="X1751" s="352"/>
      <c r="Y1751" s="353"/>
      <c r="AA1751" s="63"/>
      <c r="AC1751" s="104"/>
    </row>
    <row r="1752" spans="1:29" ht="30" customHeight="1" x14ac:dyDescent="0.25">
      <c r="A1752" s="325">
        <v>1749</v>
      </c>
      <c r="B1752" s="328"/>
      <c r="C1752" s="328" t="s">
        <v>1485</v>
      </c>
      <c r="D1752" s="328"/>
      <c r="E1752" s="328" t="s">
        <v>5389</v>
      </c>
      <c r="F1752" s="372" t="s">
        <v>5701</v>
      </c>
      <c r="G1752" s="436" t="s">
        <v>1768</v>
      </c>
      <c r="H1752" s="349" t="s">
        <v>1769</v>
      </c>
      <c r="I1752" s="349">
        <v>26</v>
      </c>
      <c r="J1752" s="349" t="s">
        <v>19</v>
      </c>
      <c r="K1752" s="461"/>
      <c r="L1752" s="462"/>
      <c r="M1752" s="38" t="s">
        <v>5729</v>
      </c>
      <c r="N1752" s="96" t="s">
        <v>1902</v>
      </c>
      <c r="O1752" s="104" t="s">
        <v>2949</v>
      </c>
      <c r="P1752" s="346" t="s">
        <v>4692</v>
      </c>
      <c r="Q1752" s="347"/>
      <c r="R1752" s="53"/>
      <c r="S1752" s="348" t="str">
        <f>IF(OR(TAB_DJD2_FELIN[[#This Row],[Décision DGA]]="OK",TAB_DJD2_FELIN[[#This Row],[Décision DGA]]="AVPE"),"Réponse faite","")</f>
        <v/>
      </c>
      <c r="T1752" s="349"/>
      <c r="U1752" s="349"/>
      <c r="V1752" s="349"/>
      <c r="W1752" s="351"/>
      <c r="X1752" s="352"/>
      <c r="Y1752" s="353"/>
      <c r="AA1752" s="63"/>
      <c r="AC1752" s="104"/>
    </row>
    <row r="1753" spans="1:29" ht="30" customHeight="1" x14ac:dyDescent="0.25">
      <c r="A1753" s="325">
        <v>1750</v>
      </c>
      <c r="B1753" s="328"/>
      <c r="C1753" s="328" t="s">
        <v>1485</v>
      </c>
      <c r="D1753" s="328"/>
      <c r="E1753" s="328" t="s">
        <v>5389</v>
      </c>
      <c r="F1753" s="372" t="s">
        <v>5701</v>
      </c>
      <c r="G1753" s="436" t="s">
        <v>1770</v>
      </c>
      <c r="H1753" s="349">
        <v>13.3</v>
      </c>
      <c r="I1753" s="349">
        <v>28</v>
      </c>
      <c r="J1753" s="349" t="s">
        <v>19</v>
      </c>
      <c r="K1753" s="357"/>
      <c r="L1753" s="357"/>
      <c r="M1753" s="38" t="s">
        <v>5729</v>
      </c>
      <c r="N1753" s="96" t="s">
        <v>1907</v>
      </c>
      <c r="O1753" s="104" t="s">
        <v>2955</v>
      </c>
      <c r="P1753" s="346" t="s">
        <v>4692</v>
      </c>
      <c r="Q1753" s="347"/>
      <c r="R1753" s="53"/>
      <c r="S1753" s="348" t="str">
        <f>IF(OR(TAB_DJD2_FELIN[[#This Row],[Décision DGA]]="OK",TAB_DJD2_FELIN[[#This Row],[Décision DGA]]="AVPE"),"Réponse faite","")</f>
        <v/>
      </c>
      <c r="T1753" s="349"/>
      <c r="U1753" s="349"/>
      <c r="V1753" s="349"/>
      <c r="W1753" s="351"/>
      <c r="X1753" s="352"/>
      <c r="Y1753" s="353"/>
      <c r="AA1753" s="63"/>
      <c r="AC1753" s="104"/>
    </row>
    <row r="1754" spans="1:29" ht="30" customHeight="1" x14ac:dyDescent="0.25">
      <c r="A1754" s="325">
        <v>1751</v>
      </c>
      <c r="B1754" s="328"/>
      <c r="C1754" s="328" t="s">
        <v>1485</v>
      </c>
      <c r="D1754" s="328"/>
      <c r="E1754" s="328" t="s">
        <v>5389</v>
      </c>
      <c r="F1754" s="372" t="s">
        <v>5701</v>
      </c>
      <c r="G1754" s="436" t="s">
        <v>1771</v>
      </c>
      <c r="H1754" s="349" t="s">
        <v>1772</v>
      </c>
      <c r="I1754" s="349">
        <v>29</v>
      </c>
      <c r="J1754" s="349" t="s">
        <v>46</v>
      </c>
      <c r="K1754" s="461"/>
      <c r="L1754" s="462"/>
      <c r="M1754" s="38" t="s">
        <v>5729</v>
      </c>
      <c r="N1754" s="96" t="s">
        <v>1902</v>
      </c>
      <c r="O1754" s="104" t="s">
        <v>2949</v>
      </c>
      <c r="P1754" s="346" t="s">
        <v>4692</v>
      </c>
      <c r="Q1754" s="347"/>
      <c r="R1754" s="53"/>
      <c r="S1754" s="348" t="str">
        <f>IF(OR(TAB_DJD2_FELIN[[#This Row],[Décision DGA]]="OK",TAB_DJD2_FELIN[[#This Row],[Décision DGA]]="AVPE"),"Réponse faite","")</f>
        <v/>
      </c>
      <c r="T1754" s="349"/>
      <c r="U1754" s="349"/>
      <c r="V1754" s="349"/>
      <c r="W1754" s="351"/>
      <c r="X1754" s="352"/>
      <c r="Y1754" s="353"/>
      <c r="AA1754" s="63"/>
      <c r="AC1754" s="104"/>
    </row>
    <row r="1755" spans="1:29" ht="30" customHeight="1" x14ac:dyDescent="0.25">
      <c r="A1755" s="325">
        <v>1752</v>
      </c>
      <c r="B1755" s="328"/>
      <c r="C1755" s="328" t="s">
        <v>1485</v>
      </c>
      <c r="D1755" s="328"/>
      <c r="E1755" s="328" t="s">
        <v>5389</v>
      </c>
      <c r="F1755" s="372" t="s">
        <v>5701</v>
      </c>
      <c r="G1755" s="436" t="s">
        <v>1773</v>
      </c>
      <c r="H1755" s="349" t="s">
        <v>1774</v>
      </c>
      <c r="I1755" s="349">
        <v>36</v>
      </c>
      <c r="J1755" s="349"/>
      <c r="K1755" s="461"/>
      <c r="L1755" s="462"/>
      <c r="M1755" s="38" t="s">
        <v>5729</v>
      </c>
      <c r="N1755" s="96" t="s">
        <v>1902</v>
      </c>
      <c r="O1755" s="104" t="s">
        <v>2957</v>
      </c>
      <c r="P1755" s="346" t="s">
        <v>4692</v>
      </c>
      <c r="Q1755" s="347"/>
      <c r="R1755" s="53"/>
      <c r="S1755" s="348" t="str">
        <f>IF(OR(TAB_DJD2_FELIN[[#This Row],[Décision DGA]]="OK",TAB_DJD2_FELIN[[#This Row],[Décision DGA]]="AVPE"),"Réponse faite","")</f>
        <v/>
      </c>
      <c r="T1755" s="349"/>
      <c r="U1755" s="349"/>
      <c r="V1755" s="349"/>
      <c r="W1755" s="351"/>
      <c r="X1755" s="352"/>
      <c r="Y1755" s="353"/>
      <c r="AA1755" s="63"/>
      <c r="AC1755" s="104"/>
    </row>
    <row r="1756" spans="1:29" ht="75.75" customHeight="1" x14ac:dyDescent="0.25">
      <c r="A1756" s="325">
        <v>1753</v>
      </c>
      <c r="B1756" s="328"/>
      <c r="C1756" s="328" t="s">
        <v>1485</v>
      </c>
      <c r="D1756" s="328"/>
      <c r="E1756" s="328" t="s">
        <v>5389</v>
      </c>
      <c r="F1756" s="372" t="s">
        <v>5701</v>
      </c>
      <c r="G1756" s="436" t="s">
        <v>1773</v>
      </c>
      <c r="H1756" s="349" t="s">
        <v>1775</v>
      </c>
      <c r="I1756" s="349">
        <v>36</v>
      </c>
      <c r="J1756" s="349" t="s">
        <v>1776</v>
      </c>
      <c r="K1756" s="461"/>
      <c r="L1756" s="462"/>
      <c r="M1756" s="38" t="s">
        <v>5729</v>
      </c>
      <c r="N1756" s="96" t="s">
        <v>1902</v>
      </c>
      <c r="O1756" s="104" t="s">
        <v>2958</v>
      </c>
      <c r="P1756" s="346" t="s">
        <v>4692</v>
      </c>
      <c r="Q1756" s="347"/>
      <c r="R1756" s="53"/>
      <c r="S1756" s="348" t="str">
        <f>IF(OR(TAB_DJD2_FELIN[[#This Row],[Décision DGA]]="OK",TAB_DJD2_FELIN[[#This Row],[Décision DGA]]="AVPE"),"Réponse faite","")</f>
        <v/>
      </c>
      <c r="T1756" s="349"/>
      <c r="U1756" s="349"/>
      <c r="V1756" s="349"/>
      <c r="W1756" s="351"/>
      <c r="X1756" s="352"/>
      <c r="Y1756" s="353"/>
      <c r="AA1756" s="63"/>
      <c r="AC1756" s="104"/>
    </row>
    <row r="1757" spans="1:29" ht="30" customHeight="1" x14ac:dyDescent="0.25">
      <c r="A1757" s="325">
        <v>1754</v>
      </c>
      <c r="B1757" s="328"/>
      <c r="C1757" s="328" t="s">
        <v>1485</v>
      </c>
      <c r="D1757" s="328"/>
      <c r="E1757" s="328" t="s">
        <v>5389</v>
      </c>
      <c r="F1757" s="372" t="s">
        <v>5701</v>
      </c>
      <c r="G1757" s="431" t="s">
        <v>561</v>
      </c>
      <c r="H1757" s="349">
        <v>5.3</v>
      </c>
      <c r="I1757" s="349">
        <v>11</v>
      </c>
      <c r="J1757" s="349" t="s">
        <v>36</v>
      </c>
      <c r="K1757" s="461"/>
      <c r="L1757" s="462"/>
      <c r="M1757" s="38" t="s">
        <v>5729</v>
      </c>
      <c r="N1757" s="96" t="s">
        <v>1902</v>
      </c>
      <c r="O1757" s="104" t="s">
        <v>2959</v>
      </c>
      <c r="P1757" s="346" t="s">
        <v>1985</v>
      </c>
      <c r="Q1757" s="355">
        <v>43481</v>
      </c>
      <c r="R1757" s="53"/>
      <c r="S1757" s="348" t="str">
        <f>IF(OR(TAB_DJD2_FELIN[[#This Row],[Décision DGA]]="OK",TAB_DJD2_FELIN[[#This Row],[Décision DGA]]="AVPE"),"Réponse faite","")</f>
        <v>Réponse faite</v>
      </c>
      <c r="T1757" s="349"/>
      <c r="U1757" s="349"/>
      <c r="V1757" s="349"/>
      <c r="W1757" s="351"/>
      <c r="X1757" s="352"/>
      <c r="Y1757" s="353"/>
      <c r="AA1757" s="63"/>
      <c r="AC1757" s="104"/>
    </row>
    <row r="1758" spans="1:29" ht="30" customHeight="1" x14ac:dyDescent="0.25">
      <c r="A1758" s="325">
        <v>1755</v>
      </c>
      <c r="B1758" s="328"/>
      <c r="C1758" s="328" t="s">
        <v>1485</v>
      </c>
      <c r="D1758" s="328"/>
      <c r="E1758" s="328" t="s">
        <v>5389</v>
      </c>
      <c r="F1758" s="372" t="s">
        <v>5701</v>
      </c>
      <c r="G1758" s="431" t="s">
        <v>562</v>
      </c>
      <c r="H1758" s="349">
        <v>6.1</v>
      </c>
      <c r="I1758" s="349">
        <v>12</v>
      </c>
      <c r="J1758" s="349" t="s">
        <v>121</v>
      </c>
      <c r="K1758" s="461"/>
      <c r="L1758" s="462"/>
      <c r="M1758" s="38" t="s">
        <v>5729</v>
      </c>
      <c r="N1758" s="96" t="s">
        <v>1902</v>
      </c>
      <c r="O1758" s="104" t="s">
        <v>2949</v>
      </c>
      <c r="P1758" s="346" t="s">
        <v>4692</v>
      </c>
      <c r="Q1758" s="347"/>
      <c r="R1758" s="53"/>
      <c r="S1758" s="348" t="str">
        <f>IF(OR(TAB_DJD2_FELIN[[#This Row],[Décision DGA]]="OK",TAB_DJD2_FELIN[[#This Row],[Décision DGA]]="AVPE"),"Réponse faite","")</f>
        <v/>
      </c>
      <c r="T1758" s="349"/>
      <c r="U1758" s="349"/>
      <c r="V1758" s="349"/>
      <c r="W1758" s="351"/>
      <c r="X1758" s="352"/>
      <c r="Y1758" s="353"/>
      <c r="AA1758" s="63"/>
      <c r="AC1758" s="104"/>
    </row>
    <row r="1759" spans="1:29" ht="36" customHeight="1" x14ac:dyDescent="0.25">
      <c r="A1759" s="325">
        <v>1756</v>
      </c>
      <c r="B1759" s="328"/>
      <c r="C1759" s="328" t="s">
        <v>1485</v>
      </c>
      <c r="D1759" s="328"/>
      <c r="E1759" s="328" t="s">
        <v>5389</v>
      </c>
      <c r="F1759" s="372" t="s">
        <v>5701</v>
      </c>
      <c r="G1759" s="431" t="s">
        <v>563</v>
      </c>
      <c r="H1759" s="349">
        <v>8</v>
      </c>
      <c r="I1759" s="349">
        <v>18</v>
      </c>
      <c r="J1759" s="349" t="s">
        <v>19</v>
      </c>
      <c r="K1759" s="461"/>
      <c r="L1759" s="462"/>
      <c r="M1759" s="38" t="s">
        <v>5729</v>
      </c>
      <c r="N1759" s="96" t="s">
        <v>1907</v>
      </c>
      <c r="O1759" s="104" t="s">
        <v>2949</v>
      </c>
      <c r="P1759" s="346" t="s">
        <v>4692</v>
      </c>
      <c r="Q1759" s="347"/>
      <c r="R1759" s="53"/>
      <c r="S1759" s="348" t="str">
        <f>IF(OR(TAB_DJD2_FELIN[[#This Row],[Décision DGA]]="OK",TAB_DJD2_FELIN[[#This Row],[Décision DGA]]="AVPE"),"Réponse faite","")</f>
        <v/>
      </c>
      <c r="T1759" s="349"/>
      <c r="U1759" s="349"/>
      <c r="V1759" s="349"/>
      <c r="W1759" s="351"/>
      <c r="X1759" s="352"/>
      <c r="Y1759" s="353"/>
      <c r="AA1759" s="63"/>
      <c r="AC1759" s="104"/>
    </row>
    <row r="1760" spans="1:29" ht="30" customHeight="1" x14ac:dyDescent="0.25">
      <c r="A1760" s="325">
        <v>1757</v>
      </c>
      <c r="B1760" s="328"/>
      <c r="C1760" s="328" t="s">
        <v>1485</v>
      </c>
      <c r="D1760" s="328"/>
      <c r="E1760" s="328" t="s">
        <v>5389</v>
      </c>
      <c r="F1760" s="372" t="s">
        <v>5701</v>
      </c>
      <c r="G1760" s="431" t="s">
        <v>565</v>
      </c>
      <c r="H1760" s="550"/>
      <c r="I1760" s="349"/>
      <c r="J1760" s="349"/>
      <c r="K1760" s="461"/>
      <c r="L1760" s="462"/>
      <c r="M1760" s="38" t="s">
        <v>5729</v>
      </c>
      <c r="N1760" s="630" t="s">
        <v>1875</v>
      </c>
      <c r="O1760" s="104" t="s">
        <v>2949</v>
      </c>
      <c r="P1760" s="346" t="s">
        <v>4692</v>
      </c>
      <c r="Q1760" s="347"/>
      <c r="R1760" s="53"/>
      <c r="S1760" s="348" t="str">
        <f>IF(OR(TAB_DJD2_FELIN[[#This Row],[Décision DGA]]="OK",TAB_DJD2_FELIN[[#This Row],[Décision DGA]]="AVPE"),"Réponse faite","")</f>
        <v/>
      </c>
      <c r="T1760" s="349"/>
      <c r="U1760" s="349"/>
      <c r="V1760" s="349"/>
      <c r="W1760" s="351"/>
      <c r="X1760" s="352"/>
      <c r="Y1760" s="353"/>
      <c r="AA1760" s="63"/>
      <c r="AC1760" s="104"/>
    </row>
    <row r="1761" spans="1:29" ht="30" customHeight="1" x14ac:dyDescent="0.25">
      <c r="A1761" s="325">
        <v>1758</v>
      </c>
      <c r="B1761" s="328"/>
      <c r="C1761" s="328" t="s">
        <v>1485</v>
      </c>
      <c r="D1761" s="328"/>
      <c r="E1761" s="328" t="s">
        <v>5389</v>
      </c>
      <c r="F1761" s="372" t="s">
        <v>5701</v>
      </c>
      <c r="G1761" s="431" t="s">
        <v>566</v>
      </c>
      <c r="H1761" s="349"/>
      <c r="I1761" s="349"/>
      <c r="J1761" s="349"/>
      <c r="K1761" s="461"/>
      <c r="L1761" s="462"/>
      <c r="M1761" s="38" t="s">
        <v>5729</v>
      </c>
      <c r="N1761" s="630" t="s">
        <v>1875</v>
      </c>
      <c r="O1761" s="104" t="s">
        <v>2949</v>
      </c>
      <c r="P1761" s="346" t="s">
        <v>4692</v>
      </c>
      <c r="Q1761" s="347"/>
      <c r="R1761" s="53"/>
      <c r="S1761" s="348" t="str">
        <f>IF(OR(TAB_DJD2_FELIN[[#This Row],[Décision DGA]]="OK",TAB_DJD2_FELIN[[#This Row],[Décision DGA]]="AVPE"),"Réponse faite","")</f>
        <v/>
      </c>
      <c r="T1761" s="349"/>
      <c r="U1761" s="349"/>
      <c r="V1761" s="349"/>
      <c r="W1761" s="351"/>
      <c r="X1761" s="352"/>
      <c r="Y1761" s="353"/>
      <c r="AA1761" s="63"/>
      <c r="AC1761" s="104"/>
    </row>
    <row r="1762" spans="1:29" ht="30" customHeight="1" x14ac:dyDescent="0.25">
      <c r="A1762" s="325">
        <v>1759</v>
      </c>
      <c r="B1762" s="328"/>
      <c r="C1762" s="328" t="s">
        <v>1485</v>
      </c>
      <c r="D1762" s="328"/>
      <c r="E1762" s="328" t="s">
        <v>5389</v>
      </c>
      <c r="F1762" s="372" t="s">
        <v>5701</v>
      </c>
      <c r="G1762" s="431" t="s">
        <v>567</v>
      </c>
      <c r="H1762" s="550"/>
      <c r="I1762" s="349"/>
      <c r="J1762" s="349"/>
      <c r="K1762" s="461"/>
      <c r="L1762" s="462"/>
      <c r="M1762" s="38" t="s">
        <v>5729</v>
      </c>
      <c r="N1762" s="630" t="s">
        <v>1875</v>
      </c>
      <c r="O1762" s="104" t="s">
        <v>2949</v>
      </c>
      <c r="P1762" s="346" t="s">
        <v>4692</v>
      </c>
      <c r="Q1762" s="347"/>
      <c r="R1762" s="53"/>
      <c r="S1762" s="348" t="str">
        <f>IF(OR(TAB_DJD2_FELIN[[#This Row],[Décision DGA]]="OK",TAB_DJD2_FELIN[[#This Row],[Décision DGA]]="AVPE"),"Réponse faite","")</f>
        <v/>
      </c>
      <c r="T1762" s="349"/>
      <c r="U1762" s="349"/>
      <c r="V1762" s="349"/>
      <c r="W1762" s="351"/>
      <c r="X1762" s="352"/>
      <c r="Y1762" s="353"/>
      <c r="AA1762" s="63"/>
      <c r="AC1762" s="104"/>
    </row>
    <row r="1763" spans="1:29" ht="30" customHeight="1" x14ac:dyDescent="0.25">
      <c r="A1763" s="325">
        <v>1760</v>
      </c>
      <c r="B1763" s="328"/>
      <c r="C1763" s="328" t="s">
        <v>1485</v>
      </c>
      <c r="D1763" s="328"/>
      <c r="E1763" s="328" t="s">
        <v>5389</v>
      </c>
      <c r="F1763" s="372" t="s">
        <v>5701</v>
      </c>
      <c r="G1763" s="431" t="s">
        <v>1545</v>
      </c>
      <c r="H1763" s="349"/>
      <c r="I1763" s="349"/>
      <c r="J1763" s="349"/>
      <c r="K1763" s="461"/>
      <c r="L1763" s="462"/>
      <c r="M1763" s="38" t="s">
        <v>5729</v>
      </c>
      <c r="N1763" s="630" t="s">
        <v>1875</v>
      </c>
      <c r="O1763" s="104" t="s">
        <v>2960</v>
      </c>
      <c r="P1763" s="346" t="s">
        <v>4692</v>
      </c>
      <c r="Q1763" s="347"/>
      <c r="R1763" s="53"/>
      <c r="S1763" s="348" t="str">
        <f>IF(OR(TAB_DJD2_FELIN[[#This Row],[Décision DGA]]="OK",TAB_DJD2_FELIN[[#This Row],[Décision DGA]]="AVPE"),"Réponse faite","")</f>
        <v/>
      </c>
      <c r="T1763" s="349"/>
      <c r="U1763" s="349"/>
      <c r="V1763" s="349"/>
      <c r="W1763" s="351"/>
      <c r="X1763" s="352"/>
      <c r="Y1763" s="353"/>
      <c r="AA1763" s="63"/>
      <c r="AC1763" s="104"/>
    </row>
    <row r="1764" spans="1:29" ht="30" customHeight="1" x14ac:dyDescent="0.25">
      <c r="A1764" s="325">
        <v>1761</v>
      </c>
      <c r="B1764" s="328"/>
      <c r="C1764" s="328" t="s">
        <v>1485</v>
      </c>
      <c r="D1764" s="328"/>
      <c r="E1764" s="328" t="s">
        <v>5389</v>
      </c>
      <c r="F1764" s="372" t="s">
        <v>5701</v>
      </c>
      <c r="G1764" s="431" t="s">
        <v>1546</v>
      </c>
      <c r="H1764" s="349"/>
      <c r="I1764" s="349"/>
      <c r="J1764" s="349"/>
      <c r="K1764" s="461"/>
      <c r="L1764" s="462"/>
      <c r="M1764" s="38" t="s">
        <v>5729</v>
      </c>
      <c r="N1764" s="630" t="s">
        <v>1875</v>
      </c>
      <c r="O1764" s="104" t="s">
        <v>2961</v>
      </c>
      <c r="P1764" s="346" t="s">
        <v>4692</v>
      </c>
      <c r="Q1764" s="347"/>
      <c r="R1764" s="53"/>
      <c r="S1764" s="348" t="str">
        <f>IF(OR(TAB_DJD2_FELIN[[#This Row],[Décision DGA]]="OK",TAB_DJD2_FELIN[[#This Row],[Décision DGA]]="AVPE"),"Réponse faite","")</f>
        <v/>
      </c>
      <c r="T1764" s="349"/>
      <c r="U1764" s="349"/>
      <c r="V1764" s="349"/>
      <c r="W1764" s="351"/>
      <c r="X1764" s="352"/>
      <c r="Y1764" s="353"/>
      <c r="AA1764" s="63"/>
      <c r="AC1764" s="104"/>
    </row>
    <row r="1765" spans="1:29" ht="30" customHeight="1" x14ac:dyDescent="0.25">
      <c r="A1765" s="325">
        <v>1762</v>
      </c>
      <c r="B1765" s="328"/>
      <c r="C1765" s="328" t="s">
        <v>1485</v>
      </c>
      <c r="D1765" s="328"/>
      <c r="E1765" s="328" t="s">
        <v>5389</v>
      </c>
      <c r="F1765" s="372" t="s">
        <v>5701</v>
      </c>
      <c r="G1765" s="431" t="s">
        <v>1547</v>
      </c>
      <c r="H1765" s="349"/>
      <c r="I1765" s="349"/>
      <c r="J1765" s="349"/>
      <c r="K1765" s="461"/>
      <c r="L1765" s="462"/>
      <c r="M1765" s="38" t="s">
        <v>5729</v>
      </c>
      <c r="N1765" s="630" t="s">
        <v>1875</v>
      </c>
      <c r="O1765" s="104" t="s">
        <v>2962</v>
      </c>
      <c r="P1765" s="346" t="s">
        <v>4692</v>
      </c>
      <c r="Q1765" s="347"/>
      <c r="R1765" s="53"/>
      <c r="S1765" s="348" t="str">
        <f>IF(OR(TAB_DJD2_FELIN[[#This Row],[Décision DGA]]="OK",TAB_DJD2_FELIN[[#This Row],[Décision DGA]]="AVPE"),"Réponse faite","")</f>
        <v/>
      </c>
      <c r="T1765" s="349"/>
      <c r="U1765" s="349"/>
      <c r="V1765" s="349"/>
      <c r="W1765" s="351"/>
      <c r="X1765" s="352"/>
      <c r="Y1765" s="353"/>
      <c r="AA1765" s="63"/>
      <c r="AC1765" s="104"/>
    </row>
    <row r="1766" spans="1:29" ht="48" customHeight="1" x14ac:dyDescent="0.25">
      <c r="A1766" s="325">
        <v>1763</v>
      </c>
      <c r="B1766" s="325" t="s">
        <v>1836</v>
      </c>
      <c r="C1766" s="325" t="s">
        <v>1836</v>
      </c>
      <c r="D1766" s="325" t="s">
        <v>1836</v>
      </c>
      <c r="E1766" s="328" t="s">
        <v>5389</v>
      </c>
      <c r="F1766" s="372" t="s">
        <v>5702</v>
      </c>
      <c r="G1766" s="439" t="s">
        <v>1409</v>
      </c>
      <c r="H1766" s="349"/>
      <c r="I1766" s="349">
        <v>4</v>
      </c>
      <c r="J1766" s="349" t="s">
        <v>36</v>
      </c>
      <c r="K1766" s="469"/>
      <c r="L1766" s="469"/>
      <c r="M1766" s="38" t="s">
        <v>5729</v>
      </c>
      <c r="N1766" s="630" t="s">
        <v>1875</v>
      </c>
      <c r="O1766" s="104" t="s">
        <v>2949</v>
      </c>
      <c r="P1766" s="346" t="s">
        <v>1985</v>
      </c>
      <c r="Q1766" s="355">
        <v>43481</v>
      </c>
      <c r="R1766" s="53"/>
      <c r="S1766" s="348" t="str">
        <f>IF(OR(TAB_DJD2_FELIN[[#This Row],[Décision DGA]]="OK",TAB_DJD2_FELIN[[#This Row],[Décision DGA]]="AVPE"),"Réponse faite","")</f>
        <v>Réponse faite</v>
      </c>
      <c r="T1766" s="349"/>
      <c r="U1766" s="349"/>
      <c r="V1766" s="349"/>
      <c r="W1766" s="351"/>
      <c r="X1766" s="352"/>
      <c r="Y1766" s="353"/>
      <c r="AA1766" s="63"/>
      <c r="AC1766" s="104"/>
    </row>
    <row r="1767" spans="1:29" ht="104.25" customHeight="1" x14ac:dyDescent="0.25">
      <c r="A1767" s="325">
        <v>1764</v>
      </c>
      <c r="C1767" s="325" t="s">
        <v>1485</v>
      </c>
      <c r="E1767" s="328" t="s">
        <v>5389</v>
      </c>
      <c r="F1767" s="372" t="s">
        <v>5702</v>
      </c>
      <c r="G1767" s="439" t="s">
        <v>1411</v>
      </c>
      <c r="H1767" s="349"/>
      <c r="I1767" s="349">
        <v>17</v>
      </c>
      <c r="J1767" s="349" t="s">
        <v>19</v>
      </c>
      <c r="K1767" s="469"/>
      <c r="L1767" s="469"/>
      <c r="M1767" s="38" t="s">
        <v>5729</v>
      </c>
      <c r="N1767" s="630" t="s">
        <v>1834</v>
      </c>
      <c r="O1767" s="105" t="s">
        <v>2963</v>
      </c>
      <c r="P1767" s="346" t="s">
        <v>1985</v>
      </c>
      <c r="Q1767" s="355">
        <v>43481</v>
      </c>
      <c r="R1767" s="53"/>
      <c r="S1767" s="348" t="str">
        <f>IF(OR(TAB_DJD2_FELIN[[#This Row],[Décision DGA]]="OK",TAB_DJD2_FELIN[[#This Row],[Décision DGA]]="AVPE"),"Réponse faite","")</f>
        <v>Réponse faite</v>
      </c>
      <c r="T1767" s="349"/>
      <c r="U1767" s="349"/>
      <c r="V1767" s="349"/>
      <c r="W1767" s="351"/>
      <c r="X1767" s="352"/>
      <c r="Y1767" s="353"/>
      <c r="AA1767" s="63"/>
      <c r="AC1767" s="105"/>
    </row>
    <row r="1768" spans="1:29" ht="69.75" customHeight="1" x14ac:dyDescent="0.25">
      <c r="A1768" s="325">
        <v>1765</v>
      </c>
      <c r="C1768" s="325" t="s">
        <v>1485</v>
      </c>
      <c r="E1768" s="328" t="s">
        <v>5389</v>
      </c>
      <c r="F1768" s="372" t="s">
        <v>5702</v>
      </c>
      <c r="G1768" s="439" t="s">
        <v>1412</v>
      </c>
      <c r="H1768" s="349"/>
      <c r="I1768" s="349">
        <v>18</v>
      </c>
      <c r="J1768" s="349" t="s">
        <v>19</v>
      </c>
      <c r="K1768" s="469"/>
      <c r="L1768" s="469"/>
      <c r="M1768" s="38" t="s">
        <v>5729</v>
      </c>
      <c r="N1768" s="630" t="s">
        <v>1875</v>
      </c>
      <c r="O1768" s="105" t="s">
        <v>2964</v>
      </c>
      <c r="P1768" s="346" t="s">
        <v>1985</v>
      </c>
      <c r="Q1768" s="355">
        <v>43481</v>
      </c>
      <c r="R1768" s="53"/>
      <c r="S1768" s="348" t="str">
        <f>IF(OR(TAB_DJD2_FELIN[[#This Row],[Décision DGA]]="OK",TAB_DJD2_FELIN[[#This Row],[Décision DGA]]="AVPE"),"Réponse faite","")</f>
        <v>Réponse faite</v>
      </c>
      <c r="T1768" s="349"/>
      <c r="U1768" s="349"/>
      <c r="V1768" s="349"/>
      <c r="W1768" s="351"/>
      <c r="X1768" s="352"/>
      <c r="Y1768" s="353"/>
      <c r="AA1768" s="63"/>
      <c r="AC1768" s="105"/>
    </row>
    <row r="1769" spans="1:29" ht="30" customHeight="1" x14ac:dyDescent="0.25">
      <c r="A1769" s="325">
        <v>1766</v>
      </c>
      <c r="C1769" s="325" t="s">
        <v>1485</v>
      </c>
      <c r="E1769" s="328" t="s">
        <v>5389</v>
      </c>
      <c r="F1769" s="372" t="s">
        <v>5703</v>
      </c>
      <c r="G1769" s="439" t="s">
        <v>2674</v>
      </c>
      <c r="H1769" s="349"/>
      <c r="I1769" s="349">
        <v>12</v>
      </c>
      <c r="J1769" s="349" t="s">
        <v>19</v>
      </c>
      <c r="K1769" s="469"/>
      <c r="L1769" s="357"/>
      <c r="M1769" s="38" t="s">
        <v>5729</v>
      </c>
      <c r="N1769" s="96" t="s">
        <v>1902</v>
      </c>
      <c r="O1769" s="274" t="s">
        <v>2676</v>
      </c>
      <c r="P1769" s="346" t="s">
        <v>4692</v>
      </c>
      <c r="Q1769" s="347"/>
      <c r="R1769" s="53"/>
      <c r="S1769" s="348" t="str">
        <f>IF(OR(TAB_DJD2_FELIN[[#This Row],[Décision DGA]]="OK",TAB_DJD2_FELIN[[#This Row],[Décision DGA]]="AVPE"),"Réponse faite","")</f>
        <v/>
      </c>
      <c r="T1769" s="349"/>
      <c r="U1769" s="349"/>
      <c r="V1769" s="349"/>
      <c r="W1769" s="351"/>
      <c r="X1769" s="352"/>
      <c r="Y1769" s="353"/>
      <c r="AA1769" s="63"/>
      <c r="AC1769" s="274"/>
    </row>
    <row r="1770" spans="1:29" ht="97.5" customHeight="1" x14ac:dyDescent="0.25">
      <c r="A1770" s="325">
        <v>1767</v>
      </c>
      <c r="B1770" s="325" t="s">
        <v>1836</v>
      </c>
      <c r="C1770" s="325" t="s">
        <v>1836</v>
      </c>
      <c r="D1770" s="325" t="s">
        <v>1836</v>
      </c>
      <c r="E1770" s="328" t="s">
        <v>5389</v>
      </c>
      <c r="F1770" s="372" t="s">
        <v>5703</v>
      </c>
      <c r="G1770" s="439" t="s">
        <v>1409</v>
      </c>
      <c r="H1770" s="349"/>
      <c r="I1770" s="349">
        <v>11</v>
      </c>
      <c r="J1770" s="349" t="s">
        <v>19</v>
      </c>
      <c r="K1770" s="469"/>
      <c r="L1770" s="357"/>
      <c r="M1770" s="38" t="s">
        <v>5729</v>
      </c>
      <c r="N1770" s="96" t="s">
        <v>1902</v>
      </c>
      <c r="O1770" s="274" t="s">
        <v>2677</v>
      </c>
      <c r="P1770" s="346" t="s">
        <v>1985</v>
      </c>
      <c r="Q1770" s="355">
        <v>43481</v>
      </c>
      <c r="R1770" s="53"/>
      <c r="S1770" s="348" t="str">
        <f>IF(OR(TAB_DJD2_FELIN[[#This Row],[Décision DGA]]="OK",TAB_DJD2_FELIN[[#This Row],[Décision DGA]]="AVPE"),"Réponse faite","")</f>
        <v>Réponse faite</v>
      </c>
      <c r="T1770" s="349"/>
      <c r="U1770" s="349"/>
      <c r="V1770" s="349"/>
      <c r="W1770" s="351"/>
      <c r="X1770" s="352"/>
      <c r="Y1770" s="353"/>
      <c r="AA1770" s="63"/>
      <c r="AC1770" s="274"/>
    </row>
    <row r="1771" spans="1:29" ht="91.5" customHeight="1" x14ac:dyDescent="0.25">
      <c r="A1771" s="325">
        <v>1768</v>
      </c>
      <c r="B1771" s="325" t="s">
        <v>1836</v>
      </c>
      <c r="C1771" s="325" t="s">
        <v>1836</v>
      </c>
      <c r="D1771" s="325" t="s">
        <v>1836</v>
      </c>
      <c r="E1771" s="328" t="s">
        <v>5389</v>
      </c>
      <c r="F1771" s="372" t="s">
        <v>5703</v>
      </c>
      <c r="G1771" s="439" t="s">
        <v>1411</v>
      </c>
      <c r="H1771" s="349"/>
      <c r="I1771" s="349">
        <v>11</v>
      </c>
      <c r="J1771" s="349" t="s">
        <v>19</v>
      </c>
      <c r="K1771" s="469"/>
      <c r="L1771" s="357"/>
      <c r="M1771" s="38" t="s">
        <v>5729</v>
      </c>
      <c r="N1771" s="96" t="s">
        <v>1907</v>
      </c>
      <c r="O1771" s="274" t="s">
        <v>2703</v>
      </c>
      <c r="P1771" s="346" t="s">
        <v>1985</v>
      </c>
      <c r="Q1771" s="355">
        <v>43481</v>
      </c>
      <c r="R1771" s="53"/>
      <c r="S1771" s="348" t="str">
        <f>IF(OR(TAB_DJD2_FELIN[[#This Row],[Décision DGA]]="OK",TAB_DJD2_FELIN[[#This Row],[Décision DGA]]="AVPE"),"Réponse faite","")</f>
        <v>Réponse faite</v>
      </c>
      <c r="T1771" s="349"/>
      <c r="U1771" s="349"/>
      <c r="V1771" s="349"/>
      <c r="W1771" s="351"/>
      <c r="X1771" s="352"/>
      <c r="Y1771" s="353"/>
      <c r="AA1771" s="63"/>
      <c r="AC1771" s="274"/>
    </row>
    <row r="1772" spans="1:29" ht="50.25" customHeight="1" x14ac:dyDescent="0.25">
      <c r="A1772" s="325">
        <v>1769</v>
      </c>
      <c r="B1772" s="325" t="s">
        <v>1836</v>
      </c>
      <c r="C1772" s="325" t="s">
        <v>1836</v>
      </c>
      <c r="D1772" s="325" t="s">
        <v>1836</v>
      </c>
      <c r="E1772" s="328" t="s">
        <v>5389</v>
      </c>
      <c r="F1772" s="372" t="s">
        <v>5703</v>
      </c>
      <c r="G1772" s="439" t="s">
        <v>1412</v>
      </c>
      <c r="H1772" s="349"/>
      <c r="I1772" s="349">
        <v>4</v>
      </c>
      <c r="J1772" s="349" t="s">
        <v>121</v>
      </c>
      <c r="K1772" s="469"/>
      <c r="L1772" s="357"/>
      <c r="M1772" s="38" t="s">
        <v>5729</v>
      </c>
      <c r="N1772" s="96" t="s">
        <v>1902</v>
      </c>
      <c r="O1772" s="274" t="s">
        <v>2678</v>
      </c>
      <c r="P1772" s="346" t="s">
        <v>1985</v>
      </c>
      <c r="Q1772" s="355">
        <v>43481</v>
      </c>
      <c r="R1772" s="53"/>
      <c r="S1772" s="348" t="str">
        <f>IF(OR(TAB_DJD2_FELIN[[#This Row],[Décision DGA]]="OK",TAB_DJD2_FELIN[[#This Row],[Décision DGA]]="AVPE"),"Réponse faite","")</f>
        <v>Réponse faite</v>
      </c>
      <c r="T1772" s="349"/>
      <c r="U1772" s="349"/>
      <c r="V1772" s="349"/>
      <c r="W1772" s="351"/>
      <c r="X1772" s="352"/>
      <c r="Y1772" s="353"/>
      <c r="AA1772" s="63"/>
      <c r="AC1772" s="274"/>
    </row>
    <row r="1773" spans="1:29" ht="65.25" customHeight="1" x14ac:dyDescent="0.25">
      <c r="A1773" s="325">
        <v>1770</v>
      </c>
      <c r="B1773" s="325" t="s">
        <v>1836</v>
      </c>
      <c r="C1773" s="325" t="s">
        <v>1836</v>
      </c>
      <c r="D1773" s="325" t="s">
        <v>1836</v>
      </c>
      <c r="E1773" s="328" t="s">
        <v>5389</v>
      </c>
      <c r="F1773" s="372" t="s">
        <v>5703</v>
      </c>
      <c r="G1773" s="439" t="s">
        <v>2675</v>
      </c>
      <c r="H1773" s="349"/>
      <c r="I1773" s="349">
        <v>4</v>
      </c>
      <c r="J1773" s="349" t="s">
        <v>46</v>
      </c>
      <c r="K1773" s="469"/>
      <c r="L1773" s="357"/>
      <c r="M1773" s="38" t="s">
        <v>5729</v>
      </c>
      <c r="N1773" s="96" t="s">
        <v>1902</v>
      </c>
      <c r="O1773" s="274" t="s">
        <v>2678</v>
      </c>
      <c r="P1773" s="346" t="s">
        <v>1985</v>
      </c>
      <c r="Q1773" s="355">
        <v>43481</v>
      </c>
      <c r="R1773" s="53"/>
      <c r="S1773" s="348" t="str">
        <f>IF(OR(TAB_DJD2_FELIN[[#This Row],[Décision DGA]]="OK",TAB_DJD2_FELIN[[#This Row],[Décision DGA]]="AVPE"),"Réponse faite","")</f>
        <v>Réponse faite</v>
      </c>
      <c r="T1773" s="349"/>
      <c r="U1773" s="349"/>
      <c r="V1773" s="349"/>
      <c r="W1773" s="351"/>
      <c r="X1773" s="352"/>
      <c r="Y1773" s="353"/>
      <c r="AA1773" s="63"/>
      <c r="AC1773" s="274"/>
    </row>
    <row r="1774" spans="1:29" ht="45" customHeight="1" x14ac:dyDescent="0.25">
      <c r="A1774" s="325">
        <v>1771</v>
      </c>
      <c r="B1774" s="328"/>
      <c r="C1774" s="328" t="s">
        <v>1485</v>
      </c>
      <c r="D1774" s="328"/>
      <c r="E1774" s="328" t="s">
        <v>5389</v>
      </c>
      <c r="F1774" s="372" t="s">
        <v>5704</v>
      </c>
      <c r="G1774" s="436" t="s">
        <v>561</v>
      </c>
      <c r="H1774" s="399">
        <v>12.2</v>
      </c>
      <c r="I1774" s="399">
        <v>22</v>
      </c>
      <c r="J1774" s="399" t="s">
        <v>19</v>
      </c>
      <c r="K1774" s="484"/>
      <c r="L1774" s="484"/>
      <c r="M1774" s="38" t="s">
        <v>5729</v>
      </c>
      <c r="N1774" s="96" t="s">
        <v>1902</v>
      </c>
      <c r="O1774" s="274" t="s">
        <v>2601</v>
      </c>
      <c r="P1774" s="346" t="s">
        <v>4692</v>
      </c>
      <c r="Q1774" s="347"/>
      <c r="R1774" s="53"/>
      <c r="S1774" s="348" t="str">
        <f>IF(OR(TAB_DJD2_FELIN[[#This Row],[Décision DGA]]="OK",TAB_DJD2_FELIN[[#This Row],[Décision DGA]]="AVPE"),"Réponse faite","")</f>
        <v/>
      </c>
      <c r="T1774" s="349"/>
      <c r="U1774" s="349"/>
      <c r="V1774" s="349"/>
      <c r="W1774" s="351"/>
      <c r="X1774" s="352"/>
      <c r="Y1774" s="353"/>
      <c r="AA1774" s="63"/>
      <c r="AC1774" s="274"/>
    </row>
    <row r="1775" spans="1:29" ht="45" customHeight="1" x14ac:dyDescent="0.25">
      <c r="A1775" s="325">
        <v>1772</v>
      </c>
      <c r="B1775" s="328"/>
      <c r="C1775" s="328" t="s">
        <v>1485</v>
      </c>
      <c r="D1775" s="328"/>
      <c r="E1775" s="328" t="s">
        <v>5389</v>
      </c>
      <c r="F1775" s="372" t="s">
        <v>5704</v>
      </c>
      <c r="G1775" s="439" t="s">
        <v>562</v>
      </c>
      <c r="H1775" s="460">
        <v>12.2</v>
      </c>
      <c r="I1775" s="460">
        <v>22</v>
      </c>
      <c r="J1775" s="460" t="s">
        <v>19</v>
      </c>
      <c r="K1775" s="461"/>
      <c r="L1775" s="462"/>
      <c r="M1775" s="38" t="s">
        <v>5729</v>
      </c>
      <c r="N1775" s="96" t="s">
        <v>1907</v>
      </c>
      <c r="O1775" s="274" t="s">
        <v>2602</v>
      </c>
      <c r="P1775" s="346" t="s">
        <v>4692</v>
      </c>
      <c r="Q1775" s="347"/>
      <c r="R1775" s="53"/>
      <c r="S1775" s="348" t="str">
        <f>IF(OR(TAB_DJD2_FELIN[[#This Row],[Décision DGA]]="OK",TAB_DJD2_FELIN[[#This Row],[Décision DGA]]="AVPE"),"Réponse faite","")</f>
        <v/>
      </c>
      <c r="T1775" s="349"/>
      <c r="U1775" s="349"/>
      <c r="V1775" s="349"/>
      <c r="W1775" s="351"/>
      <c r="X1775" s="352"/>
      <c r="Y1775" s="353"/>
      <c r="AA1775" s="63"/>
      <c r="AC1775" s="274"/>
    </row>
    <row r="1776" spans="1:29" ht="45" customHeight="1" x14ac:dyDescent="0.25">
      <c r="A1776" s="325">
        <v>1773</v>
      </c>
      <c r="C1776" s="328" t="s">
        <v>1485</v>
      </c>
      <c r="E1776" s="328" t="s">
        <v>5389</v>
      </c>
      <c r="F1776" s="372" t="s">
        <v>5704</v>
      </c>
      <c r="G1776" s="439" t="s">
        <v>1409</v>
      </c>
      <c r="H1776" s="349"/>
      <c r="I1776" s="460">
        <v>4</v>
      </c>
      <c r="J1776" s="460" t="s">
        <v>121</v>
      </c>
      <c r="K1776" s="469"/>
      <c r="L1776" s="357"/>
      <c r="M1776" s="38" t="s">
        <v>5729</v>
      </c>
      <c r="N1776" s="96" t="s">
        <v>1902</v>
      </c>
      <c r="O1776" s="274" t="s">
        <v>2603</v>
      </c>
      <c r="P1776" s="346" t="s">
        <v>1985</v>
      </c>
      <c r="Q1776" s="355">
        <v>43481</v>
      </c>
      <c r="R1776" s="53"/>
      <c r="S1776" s="348" t="str">
        <f>IF(OR(TAB_DJD2_FELIN[[#This Row],[Décision DGA]]="OK",TAB_DJD2_FELIN[[#This Row],[Décision DGA]]="AVPE"),"Réponse faite","")</f>
        <v>Réponse faite</v>
      </c>
      <c r="T1776" s="349"/>
      <c r="U1776" s="349"/>
      <c r="V1776" s="349"/>
      <c r="W1776" s="351"/>
      <c r="X1776" s="352"/>
      <c r="Y1776" s="353"/>
      <c r="AA1776" s="63"/>
      <c r="AC1776" s="274"/>
    </row>
    <row r="1777" spans="1:29" ht="45" customHeight="1" x14ac:dyDescent="0.25">
      <c r="A1777" s="325">
        <v>1774</v>
      </c>
      <c r="C1777" s="328" t="s">
        <v>1485</v>
      </c>
      <c r="E1777" s="328" t="s">
        <v>5389</v>
      </c>
      <c r="F1777" s="372" t="s">
        <v>5704</v>
      </c>
      <c r="G1777" s="439" t="s">
        <v>2607</v>
      </c>
      <c r="H1777" s="349"/>
      <c r="I1777" s="460"/>
      <c r="J1777" s="460" t="s">
        <v>46</v>
      </c>
      <c r="K1777" s="469"/>
      <c r="L1777" s="357"/>
      <c r="M1777" s="38" t="s">
        <v>5729</v>
      </c>
      <c r="N1777" s="96" t="s">
        <v>1907</v>
      </c>
      <c r="O1777" s="274" t="s">
        <v>2604</v>
      </c>
      <c r="P1777" s="346" t="s">
        <v>4692</v>
      </c>
      <c r="Q1777" s="347"/>
      <c r="R1777" s="53"/>
      <c r="S1777" s="348" t="str">
        <f>IF(OR(TAB_DJD2_FELIN[[#This Row],[Décision DGA]]="OK",TAB_DJD2_FELIN[[#This Row],[Décision DGA]]="AVPE"),"Réponse faite","")</f>
        <v/>
      </c>
      <c r="T1777" s="349"/>
      <c r="U1777" s="349"/>
      <c r="V1777" s="349"/>
      <c r="W1777" s="351"/>
      <c r="X1777" s="352"/>
      <c r="Y1777" s="353"/>
      <c r="AA1777" s="63"/>
      <c r="AC1777" s="274"/>
    </row>
    <row r="1778" spans="1:29" ht="45" customHeight="1" x14ac:dyDescent="0.25">
      <c r="A1778" s="325">
        <v>1775</v>
      </c>
      <c r="C1778" s="328" t="s">
        <v>1485</v>
      </c>
      <c r="E1778" s="328" t="s">
        <v>5389</v>
      </c>
      <c r="F1778" s="372" t="s">
        <v>5704</v>
      </c>
      <c r="G1778" s="439" t="s">
        <v>2608</v>
      </c>
      <c r="H1778" s="349"/>
      <c r="I1778" s="460">
        <v>10</v>
      </c>
      <c r="J1778" s="460" t="s">
        <v>46</v>
      </c>
      <c r="K1778" s="469"/>
      <c r="L1778" s="357"/>
      <c r="M1778" s="38" t="s">
        <v>5729</v>
      </c>
      <c r="N1778" s="96" t="s">
        <v>1902</v>
      </c>
      <c r="O1778" s="274" t="s">
        <v>2605</v>
      </c>
      <c r="P1778" s="346" t="s">
        <v>4692</v>
      </c>
      <c r="Q1778" s="347"/>
      <c r="R1778" s="53"/>
      <c r="S1778" s="348" t="str">
        <f>IF(OR(TAB_DJD2_FELIN[[#This Row],[Décision DGA]]="OK",TAB_DJD2_FELIN[[#This Row],[Décision DGA]]="AVPE"),"Réponse faite","")</f>
        <v/>
      </c>
      <c r="T1778" s="349"/>
      <c r="U1778" s="349"/>
      <c r="V1778" s="349"/>
      <c r="W1778" s="351"/>
      <c r="X1778" s="352"/>
      <c r="Y1778" s="353"/>
      <c r="AA1778" s="63"/>
      <c r="AC1778" s="274"/>
    </row>
    <row r="1779" spans="1:29" ht="45" customHeight="1" x14ac:dyDescent="0.25">
      <c r="A1779" s="325">
        <v>1776</v>
      </c>
      <c r="C1779" s="328" t="s">
        <v>1485</v>
      </c>
      <c r="E1779" s="328" t="s">
        <v>5389</v>
      </c>
      <c r="F1779" s="372" t="s">
        <v>5704</v>
      </c>
      <c r="G1779" s="439" t="s">
        <v>2609</v>
      </c>
      <c r="H1779" s="349"/>
      <c r="I1779" s="460">
        <v>13</v>
      </c>
      <c r="J1779" s="460" t="s">
        <v>46</v>
      </c>
      <c r="K1779" s="469"/>
      <c r="L1779" s="357"/>
      <c r="M1779" s="38" t="s">
        <v>5729</v>
      </c>
      <c r="N1779" s="96" t="s">
        <v>1902</v>
      </c>
      <c r="O1779" s="274" t="s">
        <v>2606</v>
      </c>
      <c r="P1779" s="346" t="s">
        <v>4692</v>
      </c>
      <c r="Q1779" s="347"/>
      <c r="R1779" s="53"/>
      <c r="S1779" s="348" t="str">
        <f>IF(OR(TAB_DJD2_FELIN[[#This Row],[Décision DGA]]="OK",TAB_DJD2_FELIN[[#This Row],[Décision DGA]]="AVPE"),"Réponse faite","")</f>
        <v/>
      </c>
      <c r="T1779" s="349"/>
      <c r="U1779" s="349"/>
      <c r="V1779" s="349"/>
      <c r="W1779" s="351"/>
      <c r="X1779" s="352"/>
      <c r="Y1779" s="353"/>
      <c r="AA1779" s="63"/>
      <c r="AC1779" s="274"/>
    </row>
    <row r="1780" spans="1:29" ht="45" customHeight="1" x14ac:dyDescent="0.25">
      <c r="A1780" s="325">
        <v>1777</v>
      </c>
      <c r="C1780" s="325" t="s">
        <v>1485</v>
      </c>
      <c r="E1780" s="328" t="s">
        <v>5389</v>
      </c>
      <c r="F1780" s="372" t="s">
        <v>5705</v>
      </c>
      <c r="G1780" s="439" t="s">
        <v>1409</v>
      </c>
      <c r="H1780" s="349"/>
      <c r="I1780" s="349">
        <v>9</v>
      </c>
      <c r="J1780" s="349" t="s">
        <v>19</v>
      </c>
      <c r="K1780" s="469"/>
      <c r="L1780" s="357"/>
      <c r="M1780" s="38" t="s">
        <v>5729</v>
      </c>
      <c r="N1780" s="96" t="s">
        <v>1902</v>
      </c>
      <c r="O1780" s="283" t="s">
        <v>1985</v>
      </c>
      <c r="P1780" s="346" t="s">
        <v>1985</v>
      </c>
      <c r="Q1780" s="355">
        <v>43481</v>
      </c>
      <c r="R1780" s="53"/>
      <c r="S1780" s="348" t="str">
        <f>IF(OR(TAB_DJD2_FELIN[[#This Row],[Décision DGA]]="OK",TAB_DJD2_FELIN[[#This Row],[Décision DGA]]="AVPE"),"Réponse faite","")</f>
        <v>Réponse faite</v>
      </c>
      <c r="T1780" s="349"/>
      <c r="U1780" s="349"/>
      <c r="V1780" s="349"/>
      <c r="W1780" s="351"/>
      <c r="X1780" s="352"/>
      <c r="Y1780" s="353"/>
      <c r="AA1780" s="63"/>
      <c r="AC1780" s="632"/>
    </row>
    <row r="1781" spans="1:29" ht="45" customHeight="1" x14ac:dyDescent="0.25">
      <c r="A1781" s="325">
        <v>1778</v>
      </c>
      <c r="C1781" s="325" t="s">
        <v>1485</v>
      </c>
      <c r="E1781" s="328" t="s">
        <v>5389</v>
      </c>
      <c r="F1781" s="372" t="s">
        <v>5705</v>
      </c>
      <c r="G1781" s="439" t="s">
        <v>1411</v>
      </c>
      <c r="H1781" s="349"/>
      <c r="I1781" s="349">
        <v>11</v>
      </c>
      <c r="J1781" s="349" t="s">
        <v>121</v>
      </c>
      <c r="K1781" s="469"/>
      <c r="L1781" s="357"/>
      <c r="M1781" s="38" t="s">
        <v>5729</v>
      </c>
      <c r="N1781" s="96" t="s">
        <v>1902</v>
      </c>
      <c r="O1781" s="283" t="s">
        <v>1985</v>
      </c>
      <c r="P1781" s="346" t="s">
        <v>1985</v>
      </c>
      <c r="Q1781" s="355">
        <v>43481</v>
      </c>
      <c r="R1781" s="53"/>
      <c r="S1781" s="348" t="str">
        <f>IF(OR(TAB_DJD2_FELIN[[#This Row],[Décision DGA]]="OK",TAB_DJD2_FELIN[[#This Row],[Décision DGA]]="AVPE"),"Réponse faite","")</f>
        <v>Réponse faite</v>
      </c>
      <c r="T1781" s="349"/>
      <c r="U1781" s="349"/>
      <c r="V1781" s="349"/>
      <c r="W1781" s="351"/>
      <c r="X1781" s="352"/>
      <c r="Y1781" s="353"/>
      <c r="AA1781" s="63"/>
      <c r="AC1781" s="632"/>
    </row>
    <row r="1782" spans="1:29" ht="45" customHeight="1" x14ac:dyDescent="0.25">
      <c r="A1782" s="325">
        <v>1779</v>
      </c>
      <c r="C1782" s="325" t="s">
        <v>1485</v>
      </c>
      <c r="E1782" s="328" t="s">
        <v>5389</v>
      </c>
      <c r="F1782" s="372" t="s">
        <v>5705</v>
      </c>
      <c r="G1782" s="439" t="s">
        <v>1412</v>
      </c>
      <c r="H1782" s="349"/>
      <c r="I1782" s="349">
        <v>11</v>
      </c>
      <c r="J1782" s="349" t="s">
        <v>36</v>
      </c>
      <c r="K1782" s="469"/>
      <c r="L1782" s="357"/>
      <c r="M1782" s="38" t="s">
        <v>5729</v>
      </c>
      <c r="N1782" s="96" t="s">
        <v>1902</v>
      </c>
      <c r="O1782" s="283" t="s">
        <v>1985</v>
      </c>
      <c r="P1782" s="346" t="s">
        <v>1985</v>
      </c>
      <c r="Q1782" s="355">
        <v>43481</v>
      </c>
      <c r="R1782" s="53"/>
      <c r="S1782" s="348" t="str">
        <f>IF(OR(TAB_DJD2_FELIN[[#This Row],[Décision DGA]]="OK",TAB_DJD2_FELIN[[#This Row],[Décision DGA]]="AVPE"),"Réponse faite","")</f>
        <v>Réponse faite</v>
      </c>
      <c r="T1782" s="349"/>
      <c r="U1782" s="349"/>
      <c r="V1782" s="349"/>
      <c r="W1782" s="351"/>
      <c r="X1782" s="352"/>
      <c r="Y1782" s="353"/>
      <c r="AA1782" s="63"/>
      <c r="AC1782" s="632"/>
    </row>
    <row r="1783" spans="1:29" ht="45" customHeight="1" x14ac:dyDescent="0.25">
      <c r="A1783" s="325">
        <v>1780</v>
      </c>
      <c r="C1783" s="325" t="s">
        <v>1485</v>
      </c>
      <c r="E1783" s="328" t="s">
        <v>5389</v>
      </c>
      <c r="F1783" s="372" t="s">
        <v>5705</v>
      </c>
      <c r="G1783" s="439" t="s">
        <v>1414</v>
      </c>
      <c r="H1783" s="349"/>
      <c r="I1783" s="349">
        <v>13</v>
      </c>
      <c r="J1783" s="349" t="s">
        <v>36</v>
      </c>
      <c r="K1783" s="469"/>
      <c r="L1783" s="357"/>
      <c r="M1783" s="38" t="s">
        <v>5729</v>
      </c>
      <c r="N1783" s="96" t="s">
        <v>1902</v>
      </c>
      <c r="O1783" s="283" t="s">
        <v>1985</v>
      </c>
      <c r="P1783" s="346" t="s">
        <v>1985</v>
      </c>
      <c r="Q1783" s="355">
        <v>43481</v>
      </c>
      <c r="R1783" s="53"/>
      <c r="S1783" s="348" t="str">
        <f>IF(OR(TAB_DJD2_FELIN[[#This Row],[Décision DGA]]="OK",TAB_DJD2_FELIN[[#This Row],[Décision DGA]]="AVPE"),"Réponse faite","")</f>
        <v>Réponse faite</v>
      </c>
      <c r="T1783" s="349"/>
      <c r="U1783" s="349"/>
      <c r="V1783" s="349"/>
      <c r="W1783" s="351"/>
      <c r="X1783" s="352"/>
      <c r="Y1783" s="353"/>
      <c r="AA1783" s="63"/>
      <c r="AC1783" s="632"/>
    </row>
    <row r="1784" spans="1:29" ht="45" customHeight="1" x14ac:dyDescent="0.25">
      <c r="A1784" s="325">
        <v>1781</v>
      </c>
      <c r="C1784" s="325" t="s">
        <v>1485</v>
      </c>
      <c r="E1784" s="328" t="s">
        <v>5389</v>
      </c>
      <c r="F1784" s="372" t="s">
        <v>5705</v>
      </c>
      <c r="G1784" s="439" t="s">
        <v>1415</v>
      </c>
      <c r="H1784" s="349"/>
      <c r="I1784" s="349">
        <v>33</v>
      </c>
      <c r="J1784" s="349" t="s">
        <v>19</v>
      </c>
      <c r="K1784" s="469"/>
      <c r="L1784" s="357"/>
      <c r="M1784" s="38" t="s">
        <v>5729</v>
      </c>
      <c r="N1784" s="96" t="s">
        <v>1902</v>
      </c>
      <c r="O1784" s="283" t="s">
        <v>2679</v>
      </c>
      <c r="P1784" s="346" t="s">
        <v>1985</v>
      </c>
      <c r="Q1784" s="355">
        <v>43481</v>
      </c>
      <c r="R1784" s="53"/>
      <c r="S1784" s="348" t="str">
        <f>IF(OR(TAB_DJD2_FELIN[[#This Row],[Décision DGA]]="OK",TAB_DJD2_FELIN[[#This Row],[Décision DGA]]="AVPE"),"Réponse faite","")</f>
        <v>Réponse faite</v>
      </c>
      <c r="T1784" s="349"/>
      <c r="U1784" s="349"/>
      <c r="V1784" s="349"/>
      <c r="W1784" s="351"/>
      <c r="X1784" s="352"/>
      <c r="Y1784" s="353"/>
      <c r="AA1784" s="63"/>
      <c r="AC1784" s="283"/>
    </row>
    <row r="1785" spans="1:29" ht="45" customHeight="1" x14ac:dyDescent="0.25">
      <c r="A1785" s="325">
        <v>1782</v>
      </c>
      <c r="C1785" s="325" t="s">
        <v>1485</v>
      </c>
      <c r="E1785" s="328" t="s">
        <v>5389</v>
      </c>
      <c r="F1785" s="372" t="s">
        <v>5705</v>
      </c>
      <c r="G1785" s="439" t="s">
        <v>1416</v>
      </c>
      <c r="H1785" s="349"/>
      <c r="I1785" s="349">
        <v>22</v>
      </c>
      <c r="J1785" s="349" t="s">
        <v>46</v>
      </c>
      <c r="K1785" s="469"/>
      <c r="L1785" s="357"/>
      <c r="M1785" s="38" t="s">
        <v>5729</v>
      </c>
      <c r="N1785" s="96" t="s">
        <v>1902</v>
      </c>
      <c r="O1785" s="274" t="s">
        <v>2680</v>
      </c>
      <c r="P1785" s="346" t="s">
        <v>1985</v>
      </c>
      <c r="Q1785" s="355">
        <v>43481</v>
      </c>
      <c r="R1785" s="53"/>
      <c r="S1785" s="348" t="str">
        <f>IF(OR(TAB_DJD2_FELIN[[#This Row],[Décision DGA]]="OK",TAB_DJD2_FELIN[[#This Row],[Décision DGA]]="AVPE"),"Réponse faite","")</f>
        <v>Réponse faite</v>
      </c>
      <c r="T1785" s="349"/>
      <c r="U1785" s="349"/>
      <c r="V1785" s="349"/>
      <c r="W1785" s="351"/>
      <c r="X1785" s="352"/>
      <c r="Y1785" s="353"/>
      <c r="AA1785" s="63"/>
      <c r="AC1785" s="274"/>
    </row>
    <row r="1786" spans="1:29" ht="45" customHeight="1" x14ac:dyDescent="0.25">
      <c r="A1786" s="325">
        <v>1783</v>
      </c>
      <c r="C1786" s="325" t="s">
        <v>1485</v>
      </c>
      <c r="E1786" s="328" t="s">
        <v>5389</v>
      </c>
      <c r="F1786" s="372" t="s">
        <v>5705</v>
      </c>
      <c r="G1786" s="439" t="s">
        <v>2607</v>
      </c>
      <c r="H1786" s="349"/>
      <c r="I1786" s="349">
        <v>9</v>
      </c>
      <c r="J1786" s="349" t="s">
        <v>19</v>
      </c>
      <c r="K1786" s="469"/>
      <c r="L1786" s="357"/>
      <c r="M1786" s="38" t="s">
        <v>5729</v>
      </c>
      <c r="N1786" s="96" t="s">
        <v>1902</v>
      </c>
      <c r="O1786" s="274" t="s">
        <v>1985</v>
      </c>
      <c r="P1786" s="346" t="s">
        <v>4692</v>
      </c>
      <c r="Q1786" s="347"/>
      <c r="R1786" s="53"/>
      <c r="S1786" s="348" t="str">
        <f>IF(OR(TAB_DJD2_FELIN[[#This Row],[Décision DGA]]="OK",TAB_DJD2_FELIN[[#This Row],[Décision DGA]]="AVPE"),"Réponse faite","")</f>
        <v/>
      </c>
      <c r="T1786" s="349"/>
      <c r="U1786" s="349"/>
      <c r="V1786" s="349"/>
      <c r="W1786" s="351"/>
      <c r="X1786" s="352"/>
      <c r="Y1786" s="353"/>
      <c r="AA1786" s="63"/>
      <c r="AC1786" s="274"/>
    </row>
    <row r="1787" spans="1:29" ht="45" customHeight="1" x14ac:dyDescent="0.25">
      <c r="A1787" s="325">
        <v>1784</v>
      </c>
      <c r="C1787" s="325" t="s">
        <v>1485</v>
      </c>
      <c r="E1787" s="328" t="s">
        <v>5389</v>
      </c>
      <c r="F1787" s="372" t="s">
        <v>5705</v>
      </c>
      <c r="G1787" s="439" t="s">
        <v>2608</v>
      </c>
      <c r="H1787" s="349"/>
      <c r="I1787" s="349">
        <v>10</v>
      </c>
      <c r="J1787" s="349" t="s">
        <v>19</v>
      </c>
      <c r="K1787" s="469"/>
      <c r="L1787" s="357"/>
      <c r="M1787" s="38" t="s">
        <v>5729</v>
      </c>
      <c r="N1787" s="96" t="s">
        <v>1902</v>
      </c>
      <c r="O1787" s="274" t="s">
        <v>1980</v>
      </c>
      <c r="P1787" s="346" t="s">
        <v>4692</v>
      </c>
      <c r="Q1787" s="347"/>
      <c r="R1787" s="53"/>
      <c r="S1787" s="348" t="str">
        <f>IF(OR(TAB_DJD2_FELIN[[#This Row],[Décision DGA]]="OK",TAB_DJD2_FELIN[[#This Row],[Décision DGA]]="AVPE"),"Réponse faite","")</f>
        <v/>
      </c>
      <c r="T1787" s="349"/>
      <c r="U1787" s="349"/>
      <c r="V1787" s="349"/>
      <c r="W1787" s="351"/>
      <c r="X1787" s="352"/>
      <c r="Y1787" s="353"/>
      <c r="AA1787" s="63"/>
      <c r="AC1787" s="274"/>
    </row>
    <row r="1788" spans="1:29" ht="45" customHeight="1" x14ac:dyDescent="0.25">
      <c r="A1788" s="325">
        <v>1785</v>
      </c>
      <c r="C1788" s="325" t="s">
        <v>1485</v>
      </c>
      <c r="E1788" s="328" t="s">
        <v>5389</v>
      </c>
      <c r="F1788" s="372" t="s">
        <v>5705</v>
      </c>
      <c r="G1788" s="439" t="s">
        <v>2609</v>
      </c>
      <c r="H1788" s="349"/>
      <c r="I1788" s="349">
        <v>11</v>
      </c>
      <c r="J1788" s="349" t="s">
        <v>19</v>
      </c>
      <c r="K1788" s="469"/>
      <c r="L1788" s="357"/>
      <c r="M1788" s="38" t="s">
        <v>5729</v>
      </c>
      <c r="N1788" s="96" t="s">
        <v>1902</v>
      </c>
      <c r="O1788" s="274" t="s">
        <v>2686</v>
      </c>
      <c r="P1788" s="346" t="s">
        <v>4692</v>
      </c>
      <c r="Q1788" s="347"/>
      <c r="R1788" s="53"/>
      <c r="S1788" s="348" t="str">
        <f>IF(OR(TAB_DJD2_FELIN[[#This Row],[Décision DGA]]="OK",TAB_DJD2_FELIN[[#This Row],[Décision DGA]]="AVPE"),"Réponse faite","")</f>
        <v/>
      </c>
      <c r="T1788" s="349"/>
      <c r="U1788" s="349"/>
      <c r="V1788" s="349"/>
      <c r="W1788" s="351"/>
      <c r="X1788" s="352"/>
      <c r="Y1788" s="353"/>
      <c r="AA1788" s="63"/>
      <c r="AC1788" s="274"/>
    </row>
    <row r="1789" spans="1:29" ht="45" customHeight="1" x14ac:dyDescent="0.25">
      <c r="A1789" s="325">
        <v>1786</v>
      </c>
      <c r="C1789" s="325" t="s">
        <v>1485</v>
      </c>
      <c r="E1789" s="328" t="s">
        <v>5389</v>
      </c>
      <c r="F1789" s="372" t="s">
        <v>5705</v>
      </c>
      <c r="G1789" s="439" t="s">
        <v>2681</v>
      </c>
      <c r="H1789" s="349"/>
      <c r="I1789" s="349">
        <v>12</v>
      </c>
      <c r="J1789" s="349" t="s">
        <v>19</v>
      </c>
      <c r="K1789" s="469"/>
      <c r="L1789" s="357"/>
      <c r="M1789" s="38" t="s">
        <v>5729</v>
      </c>
      <c r="N1789" s="96" t="s">
        <v>1902</v>
      </c>
      <c r="O1789" s="274" t="s">
        <v>1980</v>
      </c>
      <c r="P1789" s="346" t="s">
        <v>4692</v>
      </c>
      <c r="Q1789" s="347"/>
      <c r="R1789" s="53"/>
      <c r="S1789" s="348" t="str">
        <f>IF(OR(TAB_DJD2_FELIN[[#This Row],[Décision DGA]]="OK",TAB_DJD2_FELIN[[#This Row],[Décision DGA]]="AVPE"),"Réponse faite","")</f>
        <v/>
      </c>
      <c r="T1789" s="349"/>
      <c r="U1789" s="349"/>
      <c r="V1789" s="349"/>
      <c r="W1789" s="351"/>
      <c r="X1789" s="352"/>
      <c r="Y1789" s="353"/>
      <c r="AA1789" s="63"/>
      <c r="AC1789" s="274"/>
    </row>
    <row r="1790" spans="1:29" ht="45" customHeight="1" x14ac:dyDescent="0.25">
      <c r="A1790" s="325">
        <v>1787</v>
      </c>
      <c r="C1790" s="325" t="s">
        <v>1485</v>
      </c>
      <c r="E1790" s="328" t="s">
        <v>5389</v>
      </c>
      <c r="F1790" s="372" t="s">
        <v>5705</v>
      </c>
      <c r="G1790" s="439" t="s">
        <v>2682</v>
      </c>
      <c r="H1790" s="349"/>
      <c r="I1790" s="349">
        <v>13</v>
      </c>
      <c r="J1790" s="349" t="s">
        <v>689</v>
      </c>
      <c r="K1790" s="469"/>
      <c r="L1790" s="357"/>
      <c r="M1790" s="38" t="s">
        <v>5729</v>
      </c>
      <c r="N1790" s="96" t="s">
        <v>1902</v>
      </c>
      <c r="O1790" s="274" t="s">
        <v>2687</v>
      </c>
      <c r="P1790" s="346" t="s">
        <v>4692</v>
      </c>
      <c r="Q1790" s="347"/>
      <c r="R1790" s="53"/>
      <c r="S1790" s="348" t="str">
        <f>IF(OR(TAB_DJD2_FELIN[[#This Row],[Décision DGA]]="OK",TAB_DJD2_FELIN[[#This Row],[Décision DGA]]="AVPE"),"Réponse faite","")</f>
        <v/>
      </c>
      <c r="T1790" s="349"/>
      <c r="U1790" s="349"/>
      <c r="V1790" s="349"/>
      <c r="W1790" s="351"/>
      <c r="X1790" s="352"/>
      <c r="Y1790" s="353"/>
      <c r="AA1790" s="63"/>
      <c r="AC1790" s="274"/>
    </row>
    <row r="1791" spans="1:29" ht="45" customHeight="1" x14ac:dyDescent="0.25">
      <c r="A1791" s="325">
        <v>1788</v>
      </c>
      <c r="C1791" s="325" t="s">
        <v>1485</v>
      </c>
      <c r="E1791" s="328" t="s">
        <v>5389</v>
      </c>
      <c r="F1791" s="372" t="s">
        <v>5705</v>
      </c>
      <c r="G1791" s="439" t="s">
        <v>2683</v>
      </c>
      <c r="H1791" s="349"/>
      <c r="I1791" s="349">
        <v>18</v>
      </c>
      <c r="J1791" s="349" t="s">
        <v>46</v>
      </c>
      <c r="K1791" s="469"/>
      <c r="L1791" s="357"/>
      <c r="M1791" s="38" t="s">
        <v>5729</v>
      </c>
      <c r="N1791" s="96" t="s">
        <v>1902</v>
      </c>
      <c r="O1791" s="274" t="s">
        <v>2688</v>
      </c>
      <c r="P1791" s="346" t="s">
        <v>4692</v>
      </c>
      <c r="Q1791" s="347"/>
      <c r="R1791" s="53"/>
      <c r="S1791" s="348" t="str">
        <f>IF(OR(TAB_DJD2_FELIN[[#This Row],[Décision DGA]]="OK",TAB_DJD2_FELIN[[#This Row],[Décision DGA]]="AVPE"),"Réponse faite","")</f>
        <v/>
      </c>
      <c r="T1791" s="349"/>
      <c r="U1791" s="349"/>
      <c r="V1791" s="349"/>
      <c r="W1791" s="351"/>
      <c r="X1791" s="352"/>
      <c r="Y1791" s="353"/>
      <c r="AA1791" s="63"/>
      <c r="AC1791" s="274"/>
    </row>
    <row r="1792" spans="1:29" ht="45" customHeight="1" x14ac:dyDescent="0.25">
      <c r="A1792" s="325">
        <v>1789</v>
      </c>
      <c r="C1792" s="325" t="s">
        <v>1485</v>
      </c>
      <c r="E1792" s="328" t="s">
        <v>5389</v>
      </c>
      <c r="F1792" s="372" t="s">
        <v>5705</v>
      </c>
      <c r="G1792" s="439" t="s">
        <v>2684</v>
      </c>
      <c r="H1792" s="349"/>
      <c r="I1792" s="349">
        <v>27</v>
      </c>
      <c r="J1792" s="349" t="s">
        <v>46</v>
      </c>
      <c r="K1792" s="469"/>
      <c r="L1792" s="357"/>
      <c r="M1792" s="38" t="s">
        <v>5729</v>
      </c>
      <c r="N1792" s="96" t="s">
        <v>1902</v>
      </c>
      <c r="O1792" s="274" t="s">
        <v>2689</v>
      </c>
      <c r="P1792" s="346" t="s">
        <v>4692</v>
      </c>
      <c r="Q1792" s="347"/>
      <c r="R1792" s="53"/>
      <c r="S1792" s="348" t="str">
        <f>IF(OR(TAB_DJD2_FELIN[[#This Row],[Décision DGA]]="OK",TAB_DJD2_FELIN[[#This Row],[Décision DGA]]="AVPE"),"Réponse faite","")</f>
        <v/>
      </c>
      <c r="T1792" s="349"/>
      <c r="U1792" s="349"/>
      <c r="V1792" s="349"/>
      <c r="W1792" s="351"/>
      <c r="X1792" s="352"/>
      <c r="Y1792" s="353"/>
      <c r="AA1792" s="63"/>
      <c r="AC1792" s="274"/>
    </row>
    <row r="1793" spans="1:29" ht="45" customHeight="1" x14ac:dyDescent="0.25">
      <c r="A1793" s="325">
        <v>1790</v>
      </c>
      <c r="C1793" s="325" t="s">
        <v>1485</v>
      </c>
      <c r="E1793" s="328" t="s">
        <v>5389</v>
      </c>
      <c r="F1793" s="372" t="s">
        <v>5705</v>
      </c>
      <c r="G1793" s="439" t="s">
        <v>2685</v>
      </c>
      <c r="H1793" s="349"/>
      <c r="I1793" s="349"/>
      <c r="J1793" s="349" t="s">
        <v>46</v>
      </c>
      <c r="K1793" s="469"/>
      <c r="L1793" s="357"/>
      <c r="M1793" s="38" t="s">
        <v>5729</v>
      </c>
      <c r="N1793" s="96" t="s">
        <v>1907</v>
      </c>
      <c r="O1793" s="274" t="s">
        <v>2690</v>
      </c>
      <c r="P1793" s="346" t="s">
        <v>4692</v>
      </c>
      <c r="Q1793" s="347"/>
      <c r="R1793" s="53"/>
      <c r="S1793" s="348" t="str">
        <f>IF(OR(TAB_DJD2_FELIN[[#This Row],[Décision DGA]]="OK",TAB_DJD2_FELIN[[#This Row],[Décision DGA]]="AVPE"),"Réponse faite","")</f>
        <v/>
      </c>
      <c r="T1793" s="349"/>
      <c r="U1793" s="349"/>
      <c r="V1793" s="349"/>
      <c r="W1793" s="351"/>
      <c r="X1793" s="352"/>
      <c r="Y1793" s="353"/>
      <c r="AA1793" s="63"/>
      <c r="AC1793" s="274"/>
    </row>
    <row r="1794" spans="1:29" ht="30" customHeight="1" x14ac:dyDescent="0.25">
      <c r="A1794" s="325">
        <v>1791</v>
      </c>
      <c r="B1794" s="328"/>
      <c r="C1794" s="328" t="s">
        <v>1485</v>
      </c>
      <c r="D1794" s="328"/>
      <c r="E1794" s="328" t="s">
        <v>5389</v>
      </c>
      <c r="F1794" s="372" t="s">
        <v>5706</v>
      </c>
      <c r="G1794" s="436" t="s">
        <v>561</v>
      </c>
      <c r="H1794" s="399">
        <v>3</v>
      </c>
      <c r="I1794" s="399">
        <v>6</v>
      </c>
      <c r="J1794" s="399" t="s">
        <v>19</v>
      </c>
      <c r="K1794" s="484"/>
      <c r="L1794" s="484"/>
      <c r="M1794" s="38" t="s">
        <v>5729</v>
      </c>
      <c r="N1794" s="96" t="s">
        <v>1907</v>
      </c>
      <c r="O1794" s="274" t="s">
        <v>2616</v>
      </c>
      <c r="P1794" s="346" t="s">
        <v>4692</v>
      </c>
      <c r="Q1794" s="347"/>
      <c r="R1794" s="53"/>
      <c r="S1794" s="348" t="str">
        <f>IF(OR(TAB_DJD2_FELIN[[#This Row],[Décision DGA]]="OK",TAB_DJD2_FELIN[[#This Row],[Décision DGA]]="AVPE"),"Réponse faite","")</f>
        <v/>
      </c>
      <c r="T1794" s="349"/>
      <c r="U1794" s="349"/>
      <c r="V1794" s="349"/>
      <c r="W1794" s="351"/>
      <c r="X1794" s="352"/>
      <c r="Y1794" s="353"/>
      <c r="AA1794" s="63"/>
      <c r="AC1794" s="274"/>
    </row>
    <row r="1795" spans="1:29" ht="36" customHeight="1" x14ac:dyDescent="0.25">
      <c r="A1795" s="325">
        <v>1792</v>
      </c>
      <c r="B1795" s="328"/>
      <c r="C1795" s="328" t="s">
        <v>1485</v>
      </c>
      <c r="D1795" s="328"/>
      <c r="E1795" s="328" t="s">
        <v>5389</v>
      </c>
      <c r="F1795" s="372" t="s">
        <v>5706</v>
      </c>
      <c r="G1795" s="439" t="s">
        <v>562</v>
      </c>
      <c r="H1795" s="460"/>
      <c r="I1795" s="460">
        <v>17</v>
      </c>
      <c r="J1795" s="460" t="s">
        <v>19</v>
      </c>
      <c r="K1795" s="461"/>
      <c r="L1795" s="462"/>
      <c r="M1795" s="38" t="s">
        <v>5729</v>
      </c>
      <c r="N1795" s="96" t="s">
        <v>1902</v>
      </c>
      <c r="O1795" s="274" t="s">
        <v>2617</v>
      </c>
      <c r="P1795" s="346" t="s">
        <v>4692</v>
      </c>
      <c r="Q1795" s="347"/>
      <c r="R1795" s="53"/>
      <c r="S1795" s="348" t="str">
        <f>IF(OR(TAB_DJD2_FELIN[[#This Row],[Décision DGA]]="OK",TAB_DJD2_FELIN[[#This Row],[Décision DGA]]="AVPE"),"Réponse faite","")</f>
        <v/>
      </c>
      <c r="T1795" s="349"/>
      <c r="U1795" s="349"/>
      <c r="V1795" s="349"/>
      <c r="W1795" s="351"/>
      <c r="X1795" s="352"/>
      <c r="Y1795" s="353"/>
      <c r="AA1795" s="63"/>
      <c r="AC1795" s="274"/>
    </row>
    <row r="1796" spans="1:29" ht="36" customHeight="1" x14ac:dyDescent="0.25">
      <c r="A1796" s="325">
        <v>1793</v>
      </c>
      <c r="C1796" s="328" t="s">
        <v>1485</v>
      </c>
      <c r="E1796" s="328" t="s">
        <v>5389</v>
      </c>
      <c r="F1796" s="372" t="s">
        <v>5706</v>
      </c>
      <c r="G1796" s="439" t="s">
        <v>2610</v>
      </c>
      <c r="H1796" s="349"/>
      <c r="I1796" s="460">
        <v>4</v>
      </c>
      <c r="J1796" s="460" t="s">
        <v>121</v>
      </c>
      <c r="K1796" s="469"/>
      <c r="L1796" s="357"/>
      <c r="M1796" s="38" t="s">
        <v>5729</v>
      </c>
      <c r="N1796" s="96" t="s">
        <v>1902</v>
      </c>
      <c r="O1796" s="274" t="s">
        <v>2618</v>
      </c>
      <c r="P1796" s="346" t="s">
        <v>4692</v>
      </c>
      <c r="Q1796" s="347"/>
      <c r="R1796" s="53"/>
      <c r="S1796" s="348" t="str">
        <f>IF(OR(TAB_DJD2_FELIN[[#This Row],[Décision DGA]]="OK",TAB_DJD2_FELIN[[#This Row],[Décision DGA]]="AVPE"),"Réponse faite","")</f>
        <v/>
      </c>
      <c r="T1796" s="349"/>
      <c r="U1796" s="349"/>
      <c r="V1796" s="349"/>
      <c r="W1796" s="351"/>
      <c r="X1796" s="352"/>
      <c r="Y1796" s="353"/>
      <c r="AA1796" s="63"/>
      <c r="AC1796" s="274"/>
    </row>
    <row r="1797" spans="1:29" ht="36" customHeight="1" x14ac:dyDescent="0.25">
      <c r="A1797" s="325">
        <v>1794</v>
      </c>
      <c r="C1797" s="328" t="s">
        <v>1485</v>
      </c>
      <c r="E1797" s="328" t="s">
        <v>5389</v>
      </c>
      <c r="F1797" s="372" t="s">
        <v>5706</v>
      </c>
      <c r="G1797" s="439" t="s">
        <v>2611</v>
      </c>
      <c r="H1797" s="349"/>
      <c r="I1797" s="460">
        <v>6</v>
      </c>
      <c r="J1797" s="460" t="s">
        <v>19</v>
      </c>
      <c r="K1797" s="469"/>
      <c r="L1797" s="357"/>
      <c r="M1797" s="38" t="s">
        <v>5729</v>
      </c>
      <c r="N1797" s="96" t="s">
        <v>1902</v>
      </c>
      <c r="O1797" s="274" t="s">
        <v>2619</v>
      </c>
      <c r="P1797" s="346" t="s">
        <v>4692</v>
      </c>
      <c r="Q1797" s="347"/>
      <c r="R1797" s="53"/>
      <c r="S1797" s="348" t="str">
        <f>IF(OR(TAB_DJD2_FELIN[[#This Row],[Décision DGA]]="OK",TAB_DJD2_FELIN[[#This Row],[Décision DGA]]="AVPE"),"Réponse faite","")</f>
        <v/>
      </c>
      <c r="T1797" s="349"/>
      <c r="U1797" s="349"/>
      <c r="V1797" s="349"/>
      <c r="W1797" s="351"/>
      <c r="X1797" s="352"/>
      <c r="Y1797" s="353"/>
      <c r="AA1797" s="63"/>
      <c r="AC1797" s="274"/>
    </row>
    <row r="1798" spans="1:29" ht="36" customHeight="1" x14ac:dyDescent="0.25">
      <c r="A1798" s="325">
        <v>1795</v>
      </c>
      <c r="C1798" s="328" t="s">
        <v>1485</v>
      </c>
      <c r="E1798" s="328" t="s">
        <v>5389</v>
      </c>
      <c r="F1798" s="372" t="s">
        <v>5706</v>
      </c>
      <c r="G1798" s="439" t="s">
        <v>2612</v>
      </c>
      <c r="H1798" s="349"/>
      <c r="I1798" s="460">
        <v>6</v>
      </c>
      <c r="J1798" s="460" t="s">
        <v>19</v>
      </c>
      <c r="K1798" s="469"/>
      <c r="L1798" s="357"/>
      <c r="M1798" s="38" t="s">
        <v>5729</v>
      </c>
      <c r="N1798" s="96" t="s">
        <v>1907</v>
      </c>
      <c r="O1798" s="274" t="s">
        <v>2620</v>
      </c>
      <c r="P1798" s="346" t="s">
        <v>4692</v>
      </c>
      <c r="Q1798" s="347"/>
      <c r="R1798" s="53"/>
      <c r="S1798" s="348" t="str">
        <f>IF(OR(TAB_DJD2_FELIN[[#This Row],[Décision DGA]]="OK",TAB_DJD2_FELIN[[#This Row],[Décision DGA]]="AVPE"),"Réponse faite","")</f>
        <v/>
      </c>
      <c r="T1798" s="349"/>
      <c r="U1798" s="349"/>
      <c r="V1798" s="349"/>
      <c r="W1798" s="351"/>
      <c r="X1798" s="352"/>
      <c r="Y1798" s="353"/>
      <c r="AA1798" s="63"/>
      <c r="AC1798" s="274"/>
    </row>
    <row r="1799" spans="1:29" ht="36" customHeight="1" x14ac:dyDescent="0.25">
      <c r="A1799" s="325">
        <v>1796</v>
      </c>
      <c r="C1799" s="328" t="s">
        <v>1485</v>
      </c>
      <c r="E1799" s="328" t="s">
        <v>5389</v>
      </c>
      <c r="F1799" s="372" t="s">
        <v>5706</v>
      </c>
      <c r="G1799" s="439" t="s">
        <v>2613</v>
      </c>
      <c r="H1799" s="349"/>
      <c r="I1799" s="460">
        <v>8</v>
      </c>
      <c r="J1799" s="460" t="s">
        <v>19</v>
      </c>
      <c r="K1799" s="469"/>
      <c r="L1799" s="357"/>
      <c r="M1799" s="38" t="s">
        <v>5729</v>
      </c>
      <c r="N1799" s="96" t="s">
        <v>1907</v>
      </c>
      <c r="O1799" s="274" t="s">
        <v>2621</v>
      </c>
      <c r="P1799" s="346" t="s">
        <v>4692</v>
      </c>
      <c r="Q1799" s="347"/>
      <c r="R1799" s="53"/>
      <c r="S1799" s="348" t="str">
        <f>IF(OR(TAB_DJD2_FELIN[[#This Row],[Décision DGA]]="OK",TAB_DJD2_FELIN[[#This Row],[Décision DGA]]="AVPE"),"Réponse faite","")</f>
        <v/>
      </c>
      <c r="T1799" s="349"/>
      <c r="U1799" s="349"/>
      <c r="V1799" s="349"/>
      <c r="W1799" s="351"/>
      <c r="X1799" s="352"/>
      <c r="Y1799" s="353"/>
      <c r="AA1799" s="63"/>
      <c r="AC1799" s="274"/>
    </row>
    <row r="1800" spans="1:29" ht="36" customHeight="1" x14ac:dyDescent="0.25">
      <c r="A1800" s="325">
        <v>1797</v>
      </c>
      <c r="C1800" s="328" t="s">
        <v>1485</v>
      </c>
      <c r="E1800" s="328" t="s">
        <v>5389</v>
      </c>
      <c r="F1800" s="372" t="s">
        <v>5706</v>
      </c>
      <c r="G1800" s="439" t="s">
        <v>2614</v>
      </c>
      <c r="H1800" s="349"/>
      <c r="I1800" s="460">
        <v>11</v>
      </c>
      <c r="J1800" s="460" t="s">
        <v>19</v>
      </c>
      <c r="K1800" s="469"/>
      <c r="L1800" s="357"/>
      <c r="M1800" s="38" t="s">
        <v>5729</v>
      </c>
      <c r="N1800" s="362" t="s">
        <v>1902</v>
      </c>
      <c r="O1800" s="274" t="s">
        <v>2622</v>
      </c>
      <c r="P1800" s="346" t="s">
        <v>4692</v>
      </c>
      <c r="Q1800" s="347"/>
      <c r="R1800" s="53"/>
      <c r="S1800" s="348" t="str">
        <f>IF(OR(TAB_DJD2_FELIN[[#This Row],[Décision DGA]]="OK",TAB_DJD2_FELIN[[#This Row],[Décision DGA]]="AVPE"),"Réponse faite","")</f>
        <v/>
      </c>
      <c r="T1800" s="349"/>
      <c r="U1800" s="349"/>
      <c r="V1800" s="349"/>
      <c r="W1800" s="351"/>
      <c r="X1800" s="352"/>
      <c r="Y1800" s="353"/>
      <c r="AA1800" s="63"/>
      <c r="AC1800" s="274"/>
    </row>
    <row r="1801" spans="1:29" ht="36" customHeight="1" x14ac:dyDescent="0.25">
      <c r="A1801" s="325">
        <v>1798</v>
      </c>
      <c r="C1801" s="328" t="s">
        <v>1485</v>
      </c>
      <c r="E1801" s="328" t="s">
        <v>5389</v>
      </c>
      <c r="F1801" s="372" t="s">
        <v>5706</v>
      </c>
      <c r="G1801" s="439" t="s">
        <v>2615</v>
      </c>
      <c r="H1801" s="349"/>
      <c r="I1801" s="460">
        <v>12</v>
      </c>
      <c r="J1801" s="460" t="s">
        <v>19</v>
      </c>
      <c r="K1801" s="469"/>
      <c r="L1801" s="357"/>
      <c r="M1801" s="38" t="s">
        <v>5729</v>
      </c>
      <c r="N1801" s="96" t="s">
        <v>1902</v>
      </c>
      <c r="O1801" s="274" t="s">
        <v>2622</v>
      </c>
      <c r="P1801" s="346" t="s">
        <v>4692</v>
      </c>
      <c r="Q1801" s="347"/>
      <c r="R1801" s="53"/>
      <c r="S1801" s="348" t="str">
        <f>IF(OR(TAB_DJD2_FELIN[[#This Row],[Décision DGA]]="OK",TAB_DJD2_FELIN[[#This Row],[Décision DGA]]="AVPE"),"Réponse faite","")</f>
        <v/>
      </c>
      <c r="T1801" s="349"/>
      <c r="U1801" s="349"/>
      <c r="V1801" s="349"/>
      <c r="W1801" s="351"/>
      <c r="X1801" s="352"/>
      <c r="Y1801" s="353"/>
      <c r="AA1801" s="63"/>
      <c r="AC1801" s="274"/>
    </row>
    <row r="1802" spans="1:29" ht="36" customHeight="1" x14ac:dyDescent="0.25">
      <c r="A1802" s="325">
        <v>1799</v>
      </c>
      <c r="C1802" s="328" t="s">
        <v>1485</v>
      </c>
      <c r="E1802" s="328" t="s">
        <v>5389</v>
      </c>
      <c r="F1802" s="372" t="s">
        <v>5706</v>
      </c>
      <c r="G1802" s="439" t="s">
        <v>2623</v>
      </c>
      <c r="H1802" s="349"/>
      <c r="I1802" s="460">
        <v>13</v>
      </c>
      <c r="J1802" s="460" t="s">
        <v>19</v>
      </c>
      <c r="K1802" s="469"/>
      <c r="L1802" s="357"/>
      <c r="M1802" s="38" t="s">
        <v>5729</v>
      </c>
      <c r="N1802" s="484" t="s">
        <v>1902</v>
      </c>
      <c r="O1802" s="274" t="s">
        <v>2622</v>
      </c>
      <c r="P1802" s="346" t="s">
        <v>4692</v>
      </c>
      <c r="Q1802" s="347"/>
      <c r="R1802" s="53"/>
      <c r="S1802" s="348" t="str">
        <f>IF(OR(TAB_DJD2_FELIN[[#This Row],[Décision DGA]]="OK",TAB_DJD2_FELIN[[#This Row],[Décision DGA]]="AVPE"),"Réponse faite","")</f>
        <v/>
      </c>
      <c r="T1802" s="349"/>
      <c r="U1802" s="349"/>
      <c r="V1802" s="349"/>
      <c r="W1802" s="351"/>
      <c r="X1802" s="352"/>
      <c r="Y1802" s="353"/>
      <c r="AA1802" s="63"/>
      <c r="AC1802" s="274"/>
    </row>
    <row r="1803" spans="1:29" ht="36" customHeight="1" x14ac:dyDescent="0.25">
      <c r="A1803" s="325">
        <v>1800</v>
      </c>
      <c r="C1803" s="328" t="s">
        <v>1485</v>
      </c>
      <c r="E1803" s="328" t="s">
        <v>5389</v>
      </c>
      <c r="F1803" s="372" t="s">
        <v>5706</v>
      </c>
      <c r="G1803" s="439" t="s">
        <v>2624</v>
      </c>
      <c r="H1803" s="349"/>
      <c r="I1803" s="460">
        <v>14</v>
      </c>
      <c r="J1803" s="460" t="s">
        <v>19</v>
      </c>
      <c r="K1803" s="469"/>
      <c r="L1803" s="357"/>
      <c r="M1803" s="38" t="s">
        <v>5729</v>
      </c>
      <c r="N1803" s="484" t="s">
        <v>1902</v>
      </c>
      <c r="O1803" s="274" t="s">
        <v>2622</v>
      </c>
      <c r="P1803" s="346" t="s">
        <v>4692</v>
      </c>
      <c r="Q1803" s="347"/>
      <c r="R1803" s="53"/>
      <c r="S1803" s="348" t="str">
        <f>IF(OR(TAB_DJD2_FELIN[[#This Row],[Décision DGA]]="OK",TAB_DJD2_FELIN[[#This Row],[Décision DGA]]="AVPE"),"Réponse faite","")</f>
        <v/>
      </c>
      <c r="T1803" s="349"/>
      <c r="U1803" s="349"/>
      <c r="V1803" s="349"/>
      <c r="W1803" s="351"/>
      <c r="X1803" s="352"/>
      <c r="Y1803" s="353"/>
      <c r="AA1803" s="63"/>
      <c r="AC1803" s="274"/>
    </row>
    <row r="1804" spans="1:29" ht="36" customHeight="1" x14ac:dyDescent="0.25">
      <c r="A1804" s="325">
        <v>1801</v>
      </c>
      <c r="C1804" s="328" t="s">
        <v>1485</v>
      </c>
      <c r="E1804" s="328" t="s">
        <v>5389</v>
      </c>
      <c r="F1804" s="372" t="s">
        <v>5706</v>
      </c>
      <c r="G1804" s="439" t="s">
        <v>2625</v>
      </c>
      <c r="H1804" s="349"/>
      <c r="I1804" s="460">
        <v>15</v>
      </c>
      <c r="J1804" s="460" t="s">
        <v>19</v>
      </c>
      <c r="K1804" s="469"/>
      <c r="L1804" s="357"/>
      <c r="M1804" s="38" t="s">
        <v>5729</v>
      </c>
      <c r="N1804" s="484" t="s">
        <v>1902</v>
      </c>
      <c r="O1804" s="274" t="s">
        <v>2622</v>
      </c>
      <c r="P1804" s="346" t="s">
        <v>4692</v>
      </c>
      <c r="Q1804" s="347"/>
      <c r="R1804" s="53"/>
      <c r="S1804" s="348" t="str">
        <f>IF(OR(TAB_DJD2_FELIN[[#This Row],[Décision DGA]]="OK",TAB_DJD2_FELIN[[#This Row],[Décision DGA]]="AVPE"),"Réponse faite","")</f>
        <v/>
      </c>
      <c r="T1804" s="349"/>
      <c r="U1804" s="349"/>
      <c r="V1804" s="349"/>
      <c r="W1804" s="351"/>
      <c r="X1804" s="352"/>
      <c r="Y1804" s="353"/>
      <c r="AA1804" s="63"/>
      <c r="AC1804" s="274"/>
    </row>
    <row r="1805" spans="1:29" ht="36" customHeight="1" x14ac:dyDescent="0.25">
      <c r="A1805" s="325">
        <v>1802</v>
      </c>
      <c r="C1805" s="328" t="s">
        <v>1485</v>
      </c>
      <c r="E1805" s="328" t="s">
        <v>5389</v>
      </c>
      <c r="F1805" s="372" t="s">
        <v>5706</v>
      </c>
      <c r="G1805" s="439" t="s">
        <v>2626</v>
      </c>
      <c r="H1805" s="349"/>
      <c r="I1805" s="460">
        <v>15</v>
      </c>
      <c r="J1805" s="460" t="s">
        <v>19</v>
      </c>
      <c r="K1805" s="469"/>
      <c r="L1805" s="357"/>
      <c r="M1805" s="38" t="s">
        <v>5729</v>
      </c>
      <c r="N1805" s="484" t="s">
        <v>1907</v>
      </c>
      <c r="O1805" s="274" t="s">
        <v>2704</v>
      </c>
      <c r="P1805" s="346" t="s">
        <v>4692</v>
      </c>
      <c r="Q1805" s="347"/>
      <c r="R1805" s="53"/>
      <c r="S1805" s="348" t="str">
        <f>IF(OR(TAB_DJD2_FELIN[[#This Row],[Décision DGA]]="OK",TAB_DJD2_FELIN[[#This Row],[Décision DGA]]="AVPE"),"Réponse faite","")</f>
        <v/>
      </c>
      <c r="T1805" s="349"/>
      <c r="U1805" s="349"/>
      <c r="V1805" s="349"/>
      <c r="W1805" s="351"/>
      <c r="X1805" s="352"/>
      <c r="Y1805" s="353"/>
      <c r="AA1805" s="63"/>
      <c r="AC1805" s="274"/>
    </row>
    <row r="1806" spans="1:29" ht="36" customHeight="1" x14ac:dyDescent="0.25">
      <c r="A1806" s="325">
        <v>1803</v>
      </c>
      <c r="C1806" s="328" t="s">
        <v>1485</v>
      </c>
      <c r="E1806" s="328" t="s">
        <v>5389</v>
      </c>
      <c r="F1806" s="372" t="s">
        <v>5706</v>
      </c>
      <c r="G1806" s="439" t="s">
        <v>2627</v>
      </c>
      <c r="H1806" s="349"/>
      <c r="I1806" s="460">
        <v>16</v>
      </c>
      <c r="J1806" s="460" t="s">
        <v>19</v>
      </c>
      <c r="K1806" s="469"/>
      <c r="L1806" s="357"/>
      <c r="M1806" s="38" t="s">
        <v>5729</v>
      </c>
      <c r="N1806" s="484" t="s">
        <v>1902</v>
      </c>
      <c r="O1806" s="274" t="s">
        <v>2631</v>
      </c>
      <c r="P1806" s="346" t="s">
        <v>4692</v>
      </c>
      <c r="Q1806" s="347"/>
      <c r="R1806" s="53"/>
      <c r="S1806" s="348" t="str">
        <f>IF(OR(TAB_DJD2_FELIN[[#This Row],[Décision DGA]]="OK",TAB_DJD2_FELIN[[#This Row],[Décision DGA]]="AVPE"),"Réponse faite","")</f>
        <v/>
      </c>
      <c r="T1806" s="349"/>
      <c r="U1806" s="349"/>
      <c r="V1806" s="349"/>
      <c r="W1806" s="351"/>
      <c r="X1806" s="352"/>
      <c r="Y1806" s="353"/>
      <c r="AA1806" s="63"/>
      <c r="AC1806" s="274"/>
    </row>
    <row r="1807" spans="1:29" ht="36" customHeight="1" x14ac:dyDescent="0.25">
      <c r="A1807" s="325">
        <v>1804</v>
      </c>
      <c r="C1807" s="328" t="s">
        <v>1485</v>
      </c>
      <c r="E1807" s="328" t="s">
        <v>5389</v>
      </c>
      <c r="F1807" s="372" t="s">
        <v>5706</v>
      </c>
      <c r="G1807" s="439" t="s">
        <v>2628</v>
      </c>
      <c r="H1807" s="349"/>
      <c r="I1807" s="460">
        <v>19</v>
      </c>
      <c r="J1807" s="460" t="s">
        <v>19</v>
      </c>
      <c r="K1807" s="469"/>
      <c r="L1807" s="357"/>
      <c r="M1807" s="38" t="s">
        <v>5729</v>
      </c>
      <c r="N1807" s="484" t="s">
        <v>1902</v>
      </c>
      <c r="O1807" s="274" t="s">
        <v>2632</v>
      </c>
      <c r="P1807" s="346" t="s">
        <v>4692</v>
      </c>
      <c r="Q1807" s="347"/>
      <c r="R1807" s="53"/>
      <c r="S1807" s="348" t="str">
        <f>IF(OR(TAB_DJD2_FELIN[[#This Row],[Décision DGA]]="OK",TAB_DJD2_FELIN[[#This Row],[Décision DGA]]="AVPE"),"Réponse faite","")</f>
        <v/>
      </c>
      <c r="T1807" s="349"/>
      <c r="U1807" s="349"/>
      <c r="V1807" s="349"/>
      <c r="W1807" s="351"/>
      <c r="X1807" s="352"/>
      <c r="Y1807" s="353"/>
      <c r="AA1807" s="63"/>
      <c r="AC1807" s="274"/>
    </row>
    <row r="1808" spans="1:29" ht="36" customHeight="1" x14ac:dyDescent="0.25">
      <c r="A1808" s="325">
        <v>1805</v>
      </c>
      <c r="C1808" s="328" t="s">
        <v>1485</v>
      </c>
      <c r="E1808" s="328" t="s">
        <v>5389</v>
      </c>
      <c r="F1808" s="372" t="s">
        <v>5706</v>
      </c>
      <c r="G1808" s="439" t="s">
        <v>2629</v>
      </c>
      <c r="H1808" s="349"/>
      <c r="I1808" s="460">
        <v>18</v>
      </c>
      <c r="J1808" s="460"/>
      <c r="K1808" s="469"/>
      <c r="L1808" s="357"/>
      <c r="M1808" s="38" t="s">
        <v>5729</v>
      </c>
      <c r="N1808" s="484" t="s">
        <v>1902</v>
      </c>
      <c r="O1808" s="274" t="s">
        <v>2632</v>
      </c>
      <c r="P1808" s="346" t="s">
        <v>4692</v>
      </c>
      <c r="Q1808" s="347"/>
      <c r="R1808" s="53"/>
      <c r="S1808" s="348" t="str">
        <f>IF(OR(TAB_DJD2_FELIN[[#This Row],[Décision DGA]]="OK",TAB_DJD2_FELIN[[#This Row],[Décision DGA]]="AVPE"),"Réponse faite","")</f>
        <v/>
      </c>
      <c r="T1808" s="349"/>
      <c r="U1808" s="349"/>
      <c r="V1808" s="349"/>
      <c r="W1808" s="351"/>
      <c r="X1808" s="352"/>
      <c r="Y1808" s="353"/>
      <c r="AA1808" s="63"/>
      <c r="AC1808" s="274"/>
    </row>
    <row r="1809" spans="1:29" ht="36" customHeight="1" x14ac:dyDescent="0.25">
      <c r="A1809" s="325">
        <v>1806</v>
      </c>
      <c r="C1809" s="328" t="s">
        <v>1485</v>
      </c>
      <c r="E1809" s="328" t="s">
        <v>5389</v>
      </c>
      <c r="F1809" s="372" t="s">
        <v>5706</v>
      </c>
      <c r="G1809" s="439" t="s">
        <v>2630</v>
      </c>
      <c r="H1809" s="349"/>
      <c r="I1809" s="460">
        <v>18</v>
      </c>
      <c r="J1809" s="460" t="s">
        <v>19</v>
      </c>
      <c r="K1809" s="469"/>
      <c r="L1809" s="357"/>
      <c r="M1809" s="38" t="s">
        <v>5729</v>
      </c>
      <c r="N1809" s="484" t="s">
        <v>1902</v>
      </c>
      <c r="O1809" s="274" t="s">
        <v>2633</v>
      </c>
      <c r="P1809" s="346" t="s">
        <v>4692</v>
      </c>
      <c r="Q1809" s="347"/>
      <c r="R1809" s="53"/>
      <c r="S1809" s="348" t="str">
        <f>IF(OR(TAB_DJD2_FELIN[[#This Row],[Décision DGA]]="OK",TAB_DJD2_FELIN[[#This Row],[Décision DGA]]="AVPE"),"Réponse faite","")</f>
        <v/>
      </c>
      <c r="T1809" s="349"/>
      <c r="U1809" s="349"/>
      <c r="V1809" s="349"/>
      <c r="W1809" s="351"/>
      <c r="X1809" s="352"/>
      <c r="Y1809" s="353"/>
      <c r="AA1809" s="63"/>
      <c r="AC1809" s="274"/>
    </row>
    <row r="1810" spans="1:29" ht="36" customHeight="1" x14ac:dyDescent="0.25">
      <c r="A1810" s="325">
        <v>1807</v>
      </c>
      <c r="C1810" s="328" t="s">
        <v>1485</v>
      </c>
      <c r="E1810" s="328" t="s">
        <v>5389</v>
      </c>
      <c r="F1810" s="372" t="s">
        <v>5706</v>
      </c>
      <c r="G1810" s="439" t="s">
        <v>2634</v>
      </c>
      <c r="H1810" s="349"/>
      <c r="I1810" s="460">
        <v>18</v>
      </c>
      <c r="J1810" s="460" t="s">
        <v>19</v>
      </c>
      <c r="K1810" s="469"/>
      <c r="L1810" s="357"/>
      <c r="M1810" s="38" t="s">
        <v>5729</v>
      </c>
      <c r="N1810" s="484" t="s">
        <v>1902</v>
      </c>
      <c r="O1810" s="274" t="s">
        <v>2640</v>
      </c>
      <c r="P1810" s="346" t="s">
        <v>4692</v>
      </c>
      <c r="Q1810" s="347"/>
      <c r="R1810" s="53"/>
      <c r="S1810" s="348" t="str">
        <f>IF(OR(TAB_DJD2_FELIN[[#This Row],[Décision DGA]]="OK",TAB_DJD2_FELIN[[#This Row],[Décision DGA]]="AVPE"),"Réponse faite","")</f>
        <v/>
      </c>
      <c r="T1810" s="349"/>
      <c r="U1810" s="349"/>
      <c r="V1810" s="349"/>
      <c r="W1810" s="351"/>
      <c r="X1810" s="352"/>
      <c r="Y1810" s="353"/>
      <c r="AA1810" s="63"/>
      <c r="AC1810" s="274"/>
    </row>
    <row r="1811" spans="1:29" ht="36" customHeight="1" x14ac:dyDescent="0.25">
      <c r="A1811" s="325">
        <v>1808</v>
      </c>
      <c r="C1811" s="328" t="s">
        <v>1485</v>
      </c>
      <c r="E1811" s="328" t="s">
        <v>5389</v>
      </c>
      <c r="F1811" s="372" t="s">
        <v>5706</v>
      </c>
      <c r="G1811" s="439" t="s">
        <v>2635</v>
      </c>
      <c r="H1811" s="349"/>
      <c r="I1811" s="460">
        <v>17</v>
      </c>
      <c r="J1811" s="460" t="s">
        <v>19</v>
      </c>
      <c r="K1811" s="469"/>
      <c r="L1811" s="357"/>
      <c r="M1811" s="38" t="s">
        <v>5729</v>
      </c>
      <c r="N1811" s="484" t="s">
        <v>1902</v>
      </c>
      <c r="O1811" s="274" t="s">
        <v>2641</v>
      </c>
      <c r="P1811" s="346" t="s">
        <v>4692</v>
      </c>
      <c r="Q1811" s="347"/>
      <c r="R1811" s="53"/>
      <c r="S1811" s="348" t="str">
        <f>IF(OR(TAB_DJD2_FELIN[[#This Row],[Décision DGA]]="OK",TAB_DJD2_FELIN[[#This Row],[Décision DGA]]="AVPE"),"Réponse faite","")</f>
        <v/>
      </c>
      <c r="T1811" s="349"/>
      <c r="U1811" s="349"/>
      <c r="V1811" s="349"/>
      <c r="W1811" s="351"/>
      <c r="X1811" s="352"/>
      <c r="Y1811" s="353"/>
      <c r="AA1811" s="63"/>
      <c r="AC1811" s="274"/>
    </row>
    <row r="1812" spans="1:29" ht="36" customHeight="1" x14ac:dyDescent="0.25">
      <c r="A1812" s="325">
        <v>1809</v>
      </c>
      <c r="C1812" s="328" t="s">
        <v>1485</v>
      </c>
      <c r="E1812" s="328" t="s">
        <v>5389</v>
      </c>
      <c r="F1812" s="372" t="s">
        <v>5706</v>
      </c>
      <c r="G1812" s="439" t="s">
        <v>2636</v>
      </c>
      <c r="H1812" s="349"/>
      <c r="I1812" s="349"/>
      <c r="J1812" s="460" t="s">
        <v>19</v>
      </c>
      <c r="K1812" s="469"/>
      <c r="L1812" s="357"/>
      <c r="M1812" s="38" t="s">
        <v>5729</v>
      </c>
      <c r="N1812" s="484" t="s">
        <v>1907</v>
      </c>
      <c r="O1812" s="274" t="s">
        <v>2642</v>
      </c>
      <c r="P1812" s="346" t="s">
        <v>4692</v>
      </c>
      <c r="Q1812" s="347"/>
      <c r="R1812" s="53"/>
      <c r="S1812" s="348" t="str">
        <f>IF(OR(TAB_DJD2_FELIN[[#This Row],[Décision DGA]]="OK",TAB_DJD2_FELIN[[#This Row],[Décision DGA]]="AVPE"),"Réponse faite","")</f>
        <v/>
      </c>
      <c r="T1812" s="349"/>
      <c r="U1812" s="349"/>
      <c r="V1812" s="349"/>
      <c r="W1812" s="351"/>
      <c r="X1812" s="352"/>
      <c r="Y1812" s="353"/>
      <c r="AA1812" s="63"/>
      <c r="AC1812" s="274"/>
    </row>
    <row r="1813" spans="1:29" ht="36" customHeight="1" x14ac:dyDescent="0.25">
      <c r="A1813" s="325">
        <v>1810</v>
      </c>
      <c r="C1813" s="328" t="s">
        <v>1485</v>
      </c>
      <c r="E1813" s="328" t="s">
        <v>5389</v>
      </c>
      <c r="F1813" s="372" t="s">
        <v>5706</v>
      </c>
      <c r="G1813" s="439" t="s">
        <v>2637</v>
      </c>
      <c r="H1813" s="349"/>
      <c r="I1813" s="349"/>
      <c r="J1813" s="460" t="s">
        <v>19</v>
      </c>
      <c r="K1813" s="469"/>
      <c r="L1813" s="357"/>
      <c r="M1813" s="38" t="s">
        <v>5729</v>
      </c>
      <c r="N1813" s="484" t="s">
        <v>1907</v>
      </c>
      <c r="O1813" s="274" t="s">
        <v>2643</v>
      </c>
      <c r="P1813" s="346" t="s">
        <v>4692</v>
      </c>
      <c r="Q1813" s="347"/>
      <c r="R1813" s="53"/>
      <c r="S1813" s="348" t="str">
        <f>IF(OR(TAB_DJD2_FELIN[[#This Row],[Décision DGA]]="OK",TAB_DJD2_FELIN[[#This Row],[Décision DGA]]="AVPE"),"Réponse faite","")</f>
        <v/>
      </c>
      <c r="T1813" s="349"/>
      <c r="U1813" s="349"/>
      <c r="V1813" s="349"/>
      <c r="W1813" s="351"/>
      <c r="X1813" s="352"/>
      <c r="Y1813" s="353"/>
      <c r="AA1813" s="63"/>
      <c r="AC1813" s="274"/>
    </row>
    <row r="1814" spans="1:29" ht="36" customHeight="1" x14ac:dyDescent="0.25">
      <c r="A1814" s="325">
        <v>1811</v>
      </c>
      <c r="C1814" s="328" t="s">
        <v>1485</v>
      </c>
      <c r="E1814" s="328" t="s">
        <v>5389</v>
      </c>
      <c r="F1814" s="372" t="s">
        <v>5706</v>
      </c>
      <c r="G1814" s="439" t="s">
        <v>2638</v>
      </c>
      <c r="H1814" s="349"/>
      <c r="I1814" s="349"/>
      <c r="J1814" s="460" t="s">
        <v>19</v>
      </c>
      <c r="K1814" s="469"/>
      <c r="L1814" s="357"/>
      <c r="M1814" s="38" t="s">
        <v>5729</v>
      </c>
      <c r="N1814" s="484" t="s">
        <v>1907</v>
      </c>
      <c r="O1814" s="274" t="s">
        <v>2644</v>
      </c>
      <c r="P1814" s="346" t="s">
        <v>4692</v>
      </c>
      <c r="Q1814" s="347"/>
      <c r="R1814" s="53"/>
      <c r="S1814" s="348" t="str">
        <f>IF(OR(TAB_DJD2_FELIN[[#This Row],[Décision DGA]]="OK",TAB_DJD2_FELIN[[#This Row],[Décision DGA]]="AVPE"),"Réponse faite","")</f>
        <v/>
      </c>
      <c r="T1814" s="349"/>
      <c r="U1814" s="349"/>
      <c r="V1814" s="349"/>
      <c r="W1814" s="351"/>
      <c r="X1814" s="352"/>
      <c r="Y1814" s="353"/>
      <c r="AA1814" s="63"/>
      <c r="AC1814" s="274"/>
    </row>
    <row r="1815" spans="1:29" ht="36" customHeight="1" x14ac:dyDescent="0.25">
      <c r="A1815" s="325">
        <v>1812</v>
      </c>
      <c r="C1815" s="328" t="s">
        <v>1485</v>
      </c>
      <c r="E1815" s="328" t="s">
        <v>5389</v>
      </c>
      <c r="F1815" s="372" t="s">
        <v>5706</v>
      </c>
      <c r="G1815" s="439" t="s">
        <v>2639</v>
      </c>
      <c r="H1815" s="349"/>
      <c r="I1815" s="349"/>
      <c r="J1815" s="349"/>
      <c r="K1815" s="469"/>
      <c r="L1815" s="357"/>
      <c r="M1815" s="38" t="s">
        <v>5729</v>
      </c>
      <c r="N1815" s="484" t="s">
        <v>31</v>
      </c>
      <c r="O1815" s="274" t="s">
        <v>2705</v>
      </c>
      <c r="P1815" s="346" t="s">
        <v>4692</v>
      </c>
      <c r="Q1815" s="347"/>
      <c r="R1815" s="53"/>
      <c r="S1815" s="348" t="str">
        <f>IF(OR(TAB_DJD2_FELIN[[#This Row],[Décision DGA]]="OK",TAB_DJD2_FELIN[[#This Row],[Décision DGA]]="AVPE"),"Réponse faite","")</f>
        <v/>
      </c>
      <c r="T1815" s="349"/>
      <c r="U1815" s="349"/>
      <c r="V1815" s="349"/>
      <c r="W1815" s="351"/>
      <c r="X1815" s="352"/>
      <c r="Y1815" s="353"/>
      <c r="AA1815" s="63"/>
      <c r="AC1815" s="274"/>
    </row>
    <row r="1816" spans="1:29" ht="30" customHeight="1" x14ac:dyDescent="0.25">
      <c r="A1816" s="325">
        <v>1813</v>
      </c>
      <c r="B1816" s="328"/>
      <c r="C1816" s="328" t="s">
        <v>1485</v>
      </c>
      <c r="D1816" s="328"/>
      <c r="E1816" s="328" t="s">
        <v>5389</v>
      </c>
      <c r="F1816" s="372" t="s">
        <v>5707</v>
      </c>
      <c r="G1816" s="436" t="s">
        <v>561</v>
      </c>
      <c r="H1816" s="399">
        <v>3</v>
      </c>
      <c r="I1816" s="399">
        <v>6</v>
      </c>
      <c r="J1816" s="399" t="s">
        <v>19</v>
      </c>
      <c r="K1816" s="484"/>
      <c r="L1816" s="484"/>
      <c r="M1816" s="38" t="s">
        <v>5729</v>
      </c>
      <c r="N1816" s="484" t="s">
        <v>1902</v>
      </c>
      <c r="O1816" s="274" t="s">
        <v>2645</v>
      </c>
      <c r="P1816" s="346" t="s">
        <v>4692</v>
      </c>
      <c r="Q1816" s="347"/>
      <c r="R1816" s="53"/>
      <c r="S1816" s="348" t="str">
        <f>IF(OR(TAB_DJD2_FELIN[[#This Row],[Décision DGA]]="OK",TAB_DJD2_FELIN[[#This Row],[Décision DGA]]="AVPE"),"Réponse faite","")</f>
        <v/>
      </c>
      <c r="T1816" s="349"/>
      <c r="U1816" s="349"/>
      <c r="V1816" s="349"/>
      <c r="W1816" s="351"/>
      <c r="X1816" s="352"/>
      <c r="Y1816" s="353"/>
      <c r="AA1816" s="63"/>
      <c r="AC1816" s="274"/>
    </row>
    <row r="1817" spans="1:29" ht="30" customHeight="1" x14ac:dyDescent="0.25">
      <c r="A1817" s="325">
        <v>1814</v>
      </c>
      <c r="C1817" s="328" t="s">
        <v>1485</v>
      </c>
      <c r="E1817" s="328" t="s">
        <v>5389</v>
      </c>
      <c r="F1817" s="372" t="s">
        <v>5707</v>
      </c>
      <c r="G1817" s="436" t="s">
        <v>1778</v>
      </c>
      <c r="H1817" s="349"/>
      <c r="I1817" s="349"/>
      <c r="J1817" s="399" t="s">
        <v>121</v>
      </c>
      <c r="K1817" s="469"/>
      <c r="L1817" s="357"/>
      <c r="M1817" s="38" t="s">
        <v>5729</v>
      </c>
      <c r="N1817" s="484" t="s">
        <v>1902</v>
      </c>
      <c r="O1817" s="274" t="s">
        <v>2706</v>
      </c>
      <c r="P1817" s="346" t="s">
        <v>4692</v>
      </c>
      <c r="Q1817" s="347"/>
      <c r="R1817" s="53"/>
      <c r="S1817" s="348" t="str">
        <f>IF(OR(TAB_DJD2_FELIN[[#This Row],[Décision DGA]]="OK",TAB_DJD2_FELIN[[#This Row],[Décision DGA]]="AVPE"),"Réponse faite","")</f>
        <v/>
      </c>
      <c r="T1817" s="349"/>
      <c r="U1817" s="349"/>
      <c r="V1817" s="349"/>
      <c r="W1817" s="351"/>
      <c r="X1817" s="352"/>
      <c r="Y1817" s="353"/>
      <c r="AA1817" s="63"/>
      <c r="AC1817" s="274"/>
    </row>
    <row r="1818" spans="1:29" ht="30" customHeight="1" x14ac:dyDescent="0.25">
      <c r="A1818" s="325">
        <v>1815</v>
      </c>
      <c r="C1818" s="328" t="s">
        <v>1485</v>
      </c>
      <c r="E1818" s="328" t="s">
        <v>5389</v>
      </c>
      <c r="F1818" s="372" t="s">
        <v>5707</v>
      </c>
      <c r="G1818" s="436" t="s">
        <v>1796</v>
      </c>
      <c r="H1818" s="349"/>
      <c r="I1818" s="349"/>
      <c r="J1818" s="399" t="s">
        <v>19</v>
      </c>
      <c r="K1818" s="469"/>
      <c r="L1818" s="357"/>
      <c r="M1818" s="38" t="s">
        <v>5729</v>
      </c>
      <c r="N1818" s="484" t="s">
        <v>1902</v>
      </c>
      <c r="O1818" s="274" t="s">
        <v>2646</v>
      </c>
      <c r="P1818" s="346" t="s">
        <v>4692</v>
      </c>
      <c r="Q1818" s="347"/>
      <c r="R1818" s="53"/>
      <c r="S1818" s="348" t="str">
        <f>IF(OR(TAB_DJD2_FELIN[[#This Row],[Décision DGA]]="OK",TAB_DJD2_FELIN[[#This Row],[Décision DGA]]="AVPE"),"Réponse faite","")</f>
        <v/>
      </c>
      <c r="T1818" s="349"/>
      <c r="U1818" s="349"/>
      <c r="V1818" s="349"/>
      <c r="W1818" s="351"/>
      <c r="X1818" s="352"/>
      <c r="Y1818" s="353"/>
      <c r="AA1818" s="63"/>
      <c r="AC1818" s="274"/>
    </row>
    <row r="1819" spans="1:29" ht="30" customHeight="1" x14ac:dyDescent="0.25">
      <c r="A1819" s="325">
        <v>1816</v>
      </c>
      <c r="C1819" s="328" t="s">
        <v>1485</v>
      </c>
      <c r="E1819" s="328" t="s">
        <v>5389</v>
      </c>
      <c r="F1819" s="372" t="s">
        <v>5707</v>
      </c>
      <c r="G1819" s="436" t="s">
        <v>1798</v>
      </c>
      <c r="H1819" s="349"/>
      <c r="I1819" s="349"/>
      <c r="J1819" s="399" t="s">
        <v>121</v>
      </c>
      <c r="K1819" s="469"/>
      <c r="L1819" s="357"/>
      <c r="M1819" s="38" t="s">
        <v>5729</v>
      </c>
      <c r="N1819" s="484" t="s">
        <v>1902</v>
      </c>
      <c r="O1819" s="274" t="s">
        <v>2647</v>
      </c>
      <c r="P1819" s="346" t="s">
        <v>4692</v>
      </c>
      <c r="Q1819" s="347"/>
      <c r="R1819" s="53"/>
      <c r="S1819" s="348" t="str">
        <f>IF(OR(TAB_DJD2_FELIN[[#This Row],[Décision DGA]]="OK",TAB_DJD2_FELIN[[#This Row],[Décision DGA]]="AVPE"),"Réponse faite","")</f>
        <v/>
      </c>
      <c r="T1819" s="349"/>
      <c r="U1819" s="349"/>
      <c r="V1819" s="349"/>
      <c r="W1819" s="351"/>
      <c r="X1819" s="352"/>
      <c r="Y1819" s="353"/>
      <c r="AA1819" s="63"/>
      <c r="AC1819" s="274"/>
    </row>
    <row r="1820" spans="1:29" ht="30" customHeight="1" x14ac:dyDescent="0.25">
      <c r="A1820" s="325">
        <v>1817</v>
      </c>
      <c r="C1820" s="328" t="s">
        <v>1485</v>
      </c>
      <c r="E1820" s="328" t="s">
        <v>5389</v>
      </c>
      <c r="F1820" s="372" t="s">
        <v>5707</v>
      </c>
      <c r="G1820" s="436" t="s">
        <v>1800</v>
      </c>
      <c r="H1820" s="349"/>
      <c r="I1820" s="349"/>
      <c r="J1820" s="399" t="s">
        <v>121</v>
      </c>
      <c r="K1820" s="469"/>
      <c r="L1820" s="357"/>
      <c r="M1820" s="38" t="s">
        <v>5729</v>
      </c>
      <c r="N1820" s="484" t="s">
        <v>1902</v>
      </c>
      <c r="O1820" s="274" t="s">
        <v>2648</v>
      </c>
      <c r="P1820" s="346" t="s">
        <v>4692</v>
      </c>
      <c r="Q1820" s="347"/>
      <c r="R1820" s="53"/>
      <c r="S1820" s="348" t="str">
        <f>IF(OR(TAB_DJD2_FELIN[[#This Row],[Décision DGA]]="OK",TAB_DJD2_FELIN[[#This Row],[Décision DGA]]="AVPE"),"Réponse faite","")</f>
        <v/>
      </c>
      <c r="T1820" s="349"/>
      <c r="U1820" s="349"/>
      <c r="V1820" s="349"/>
      <c r="W1820" s="351"/>
      <c r="X1820" s="352"/>
      <c r="Y1820" s="353"/>
      <c r="AA1820" s="63"/>
      <c r="AC1820" s="274"/>
    </row>
    <row r="1821" spans="1:29" ht="30" customHeight="1" x14ac:dyDescent="0.25">
      <c r="A1821" s="325">
        <v>1818</v>
      </c>
      <c r="C1821" s="328" t="s">
        <v>1485</v>
      </c>
      <c r="E1821" s="328" t="s">
        <v>5389</v>
      </c>
      <c r="F1821" s="372" t="s">
        <v>5707</v>
      </c>
      <c r="G1821" s="436" t="s">
        <v>1802</v>
      </c>
      <c r="H1821" s="349"/>
      <c r="I1821" s="349"/>
      <c r="J1821" s="399" t="s">
        <v>121</v>
      </c>
      <c r="K1821" s="469"/>
      <c r="L1821" s="357"/>
      <c r="M1821" s="38" t="s">
        <v>5729</v>
      </c>
      <c r="N1821" s="484" t="s">
        <v>1902</v>
      </c>
      <c r="O1821" s="274" t="s">
        <v>2649</v>
      </c>
      <c r="P1821" s="346" t="s">
        <v>4692</v>
      </c>
      <c r="Q1821" s="347"/>
      <c r="R1821" s="53"/>
      <c r="S1821" s="348" t="str">
        <f>IF(OR(TAB_DJD2_FELIN[[#This Row],[Décision DGA]]="OK",TAB_DJD2_FELIN[[#This Row],[Décision DGA]]="AVPE"),"Réponse faite","")</f>
        <v/>
      </c>
      <c r="T1821" s="349"/>
      <c r="U1821" s="349"/>
      <c r="V1821" s="349"/>
      <c r="W1821" s="351"/>
      <c r="X1821" s="352"/>
      <c r="Y1821" s="353"/>
      <c r="AA1821" s="63"/>
      <c r="AC1821" s="274"/>
    </row>
    <row r="1822" spans="1:29" ht="30" customHeight="1" x14ac:dyDescent="0.25">
      <c r="A1822" s="325">
        <v>1819</v>
      </c>
      <c r="C1822" s="328" t="s">
        <v>1485</v>
      </c>
      <c r="E1822" s="328" t="s">
        <v>5389</v>
      </c>
      <c r="F1822" s="372" t="s">
        <v>5707</v>
      </c>
      <c r="G1822" s="436" t="s">
        <v>1804</v>
      </c>
      <c r="H1822" s="349"/>
      <c r="I1822" s="349"/>
      <c r="J1822" s="399" t="s">
        <v>19</v>
      </c>
      <c r="K1822" s="469"/>
      <c r="L1822" s="357"/>
      <c r="M1822" s="38" t="s">
        <v>5729</v>
      </c>
      <c r="N1822" s="484" t="s">
        <v>1902</v>
      </c>
      <c r="O1822" s="274" t="s">
        <v>2650</v>
      </c>
      <c r="P1822" s="346" t="s">
        <v>4692</v>
      </c>
      <c r="Q1822" s="347"/>
      <c r="R1822" s="53"/>
      <c r="S1822" s="348" t="str">
        <f>IF(OR(TAB_DJD2_FELIN[[#This Row],[Décision DGA]]="OK",TAB_DJD2_FELIN[[#This Row],[Décision DGA]]="AVPE"),"Réponse faite","")</f>
        <v/>
      </c>
      <c r="T1822" s="349"/>
      <c r="U1822" s="349"/>
      <c r="V1822" s="349"/>
      <c r="W1822" s="351"/>
      <c r="X1822" s="352"/>
      <c r="Y1822" s="353"/>
      <c r="AA1822" s="63"/>
      <c r="AC1822" s="274"/>
    </row>
    <row r="1823" spans="1:29" ht="30" customHeight="1" x14ac:dyDescent="0.25">
      <c r="A1823" s="325">
        <v>1820</v>
      </c>
      <c r="B1823" s="328" t="s">
        <v>1836</v>
      </c>
      <c r="C1823" s="328" t="s">
        <v>1836</v>
      </c>
      <c r="D1823" s="328" t="s">
        <v>1836</v>
      </c>
      <c r="E1823" s="328" t="s">
        <v>5389</v>
      </c>
      <c r="F1823" s="372" t="s">
        <v>5708</v>
      </c>
      <c r="G1823" s="436" t="s">
        <v>561</v>
      </c>
      <c r="H1823" s="399" t="s">
        <v>1777</v>
      </c>
      <c r="I1823" s="399"/>
      <c r="J1823" s="399" t="s">
        <v>121</v>
      </c>
      <c r="K1823" s="484"/>
      <c r="L1823" s="484"/>
      <c r="M1823" s="38" t="s">
        <v>5729</v>
      </c>
      <c r="N1823" s="484" t="s">
        <v>1902</v>
      </c>
      <c r="O1823" s="274" t="s">
        <v>2651</v>
      </c>
      <c r="P1823" s="346" t="s">
        <v>4692</v>
      </c>
      <c r="Q1823" s="347"/>
      <c r="R1823" s="53"/>
      <c r="S1823" s="348" t="str">
        <f>IF(OR(TAB_DJD2_FELIN[[#This Row],[Décision DGA]]="OK",TAB_DJD2_FELIN[[#This Row],[Décision DGA]]="AVPE"),"Réponse faite","")</f>
        <v/>
      </c>
      <c r="T1823" s="349"/>
      <c r="U1823" s="349"/>
      <c r="V1823" s="349"/>
      <c r="W1823" s="351"/>
      <c r="X1823" s="352"/>
      <c r="Y1823" s="353"/>
      <c r="AA1823" s="63"/>
      <c r="AC1823" s="274"/>
    </row>
    <row r="1824" spans="1:29" ht="30" customHeight="1" x14ac:dyDescent="0.25">
      <c r="A1824" s="325">
        <v>1821</v>
      </c>
      <c r="B1824" s="328" t="s">
        <v>1836</v>
      </c>
      <c r="C1824" s="328" t="s">
        <v>1836</v>
      </c>
      <c r="D1824" s="328" t="s">
        <v>1836</v>
      </c>
      <c r="E1824" s="328" t="s">
        <v>5389</v>
      </c>
      <c r="F1824" s="372" t="s">
        <v>5708</v>
      </c>
      <c r="G1824" s="439" t="s">
        <v>1778</v>
      </c>
      <c r="H1824" s="460"/>
      <c r="I1824" s="460" t="s">
        <v>1779</v>
      </c>
      <c r="J1824" s="460" t="s">
        <v>36</v>
      </c>
      <c r="K1824" s="461"/>
      <c r="L1824" s="462"/>
      <c r="M1824" s="38" t="s">
        <v>5729</v>
      </c>
      <c r="N1824" s="484" t="s">
        <v>1907</v>
      </c>
      <c r="O1824" s="274" t="s">
        <v>2652</v>
      </c>
      <c r="P1824" s="346" t="s">
        <v>1985</v>
      </c>
      <c r="Q1824" s="355">
        <v>43481</v>
      </c>
      <c r="R1824" s="53"/>
      <c r="S1824" s="348" t="str">
        <f>IF(OR(TAB_DJD2_FELIN[[#This Row],[Décision DGA]]="OK",TAB_DJD2_FELIN[[#This Row],[Décision DGA]]="AVPE"),"Réponse faite","")</f>
        <v>Réponse faite</v>
      </c>
      <c r="T1824" s="349"/>
      <c r="U1824" s="349"/>
      <c r="V1824" s="349"/>
      <c r="W1824" s="351"/>
      <c r="X1824" s="352"/>
      <c r="Y1824" s="353"/>
      <c r="AA1824" s="63"/>
      <c r="AC1824" s="274"/>
    </row>
    <row r="1825" spans="1:29" ht="48" customHeight="1" x14ac:dyDescent="0.25">
      <c r="A1825" s="325">
        <v>1822</v>
      </c>
      <c r="B1825" s="328" t="s">
        <v>1836</v>
      </c>
      <c r="C1825" s="328" t="s">
        <v>1836</v>
      </c>
      <c r="D1825" s="328" t="s">
        <v>1836</v>
      </c>
      <c r="E1825" s="328" t="s">
        <v>5389</v>
      </c>
      <c r="F1825" s="372" t="s">
        <v>5708</v>
      </c>
      <c r="G1825" s="431" t="s">
        <v>1409</v>
      </c>
      <c r="H1825" s="349"/>
      <c r="I1825" s="349" t="s">
        <v>1780</v>
      </c>
      <c r="J1825" s="349" t="s">
        <v>121</v>
      </c>
      <c r="K1825" s="369"/>
      <c r="L1825" s="369"/>
      <c r="M1825" s="38" t="s">
        <v>5729</v>
      </c>
      <c r="N1825" s="484" t="s">
        <v>1902</v>
      </c>
      <c r="O1825" s="274" t="s">
        <v>2653</v>
      </c>
      <c r="P1825" s="346" t="s">
        <v>1985</v>
      </c>
      <c r="Q1825" s="355">
        <v>43481</v>
      </c>
      <c r="R1825" s="53"/>
      <c r="S1825" s="348" t="str">
        <f>IF(OR(TAB_DJD2_FELIN[[#This Row],[Décision DGA]]="OK",TAB_DJD2_FELIN[[#This Row],[Décision DGA]]="AVPE"),"Réponse faite","")</f>
        <v>Réponse faite</v>
      </c>
      <c r="T1825" s="349"/>
      <c r="U1825" s="349"/>
      <c r="V1825" s="349"/>
      <c r="W1825" s="351"/>
      <c r="X1825" s="352"/>
      <c r="Y1825" s="353"/>
      <c r="AA1825" s="63"/>
      <c r="AC1825" s="274"/>
    </row>
    <row r="1826" spans="1:29" ht="30" customHeight="1" x14ac:dyDescent="0.25">
      <c r="A1826" s="325">
        <v>1823</v>
      </c>
      <c r="B1826" s="328" t="s">
        <v>1836</v>
      </c>
      <c r="C1826" s="328" t="s">
        <v>1836</v>
      </c>
      <c r="D1826" s="328" t="s">
        <v>1836</v>
      </c>
      <c r="E1826" s="328" t="s">
        <v>5389</v>
      </c>
      <c r="F1826" s="372" t="s">
        <v>5708</v>
      </c>
      <c r="G1826" s="436" t="s">
        <v>1781</v>
      </c>
      <c r="H1826" s="399" t="s">
        <v>1782</v>
      </c>
      <c r="I1826" s="399"/>
      <c r="J1826" s="399" t="s">
        <v>19</v>
      </c>
      <c r="K1826" s="551"/>
      <c r="L1826" s="484"/>
      <c r="M1826" s="38" t="s">
        <v>5729</v>
      </c>
      <c r="N1826" s="484" t="s">
        <v>1902</v>
      </c>
      <c r="O1826" s="274" t="s">
        <v>2654</v>
      </c>
      <c r="P1826" s="363" t="s">
        <v>4692</v>
      </c>
      <c r="Q1826" s="363"/>
      <c r="R1826" s="90"/>
      <c r="S1826" s="348" t="str">
        <f>IF(OR(TAB_DJD2_FELIN[[#This Row],[Décision DGA]]="OK",TAB_DJD2_FELIN[[#This Row],[Décision DGA]]="AVPE"),"Réponse faite","")</f>
        <v/>
      </c>
      <c r="T1826" s="359"/>
      <c r="U1826" s="359"/>
      <c r="V1826" s="359"/>
      <c r="W1826" s="364"/>
      <c r="X1826" s="365"/>
      <c r="Y1826" s="366"/>
      <c r="AA1826" s="63"/>
      <c r="AC1826" s="274"/>
    </row>
    <row r="1827" spans="1:29" ht="30" customHeight="1" x14ac:dyDescent="0.25">
      <c r="A1827" s="325">
        <v>1824</v>
      </c>
      <c r="B1827" s="328" t="s">
        <v>1836</v>
      </c>
      <c r="C1827" s="328" t="s">
        <v>1836</v>
      </c>
      <c r="D1827" s="328" t="s">
        <v>1836</v>
      </c>
      <c r="E1827" s="328" t="s">
        <v>5389</v>
      </c>
      <c r="F1827" s="372" t="s">
        <v>5708</v>
      </c>
      <c r="G1827" s="436" t="s">
        <v>1783</v>
      </c>
      <c r="H1827" s="399" t="s">
        <v>1782</v>
      </c>
      <c r="I1827" s="460"/>
      <c r="J1827" s="399" t="s">
        <v>19</v>
      </c>
      <c r="K1827" s="551"/>
      <c r="L1827" s="484"/>
      <c r="M1827" s="38" t="s">
        <v>5729</v>
      </c>
      <c r="N1827" s="484" t="s">
        <v>1902</v>
      </c>
      <c r="O1827" s="274" t="s">
        <v>1985</v>
      </c>
      <c r="P1827" s="346" t="s">
        <v>4692</v>
      </c>
      <c r="Q1827" s="347"/>
      <c r="R1827" s="53"/>
      <c r="S1827" s="348" t="str">
        <f>IF(OR(TAB_DJD2_FELIN[[#This Row],[Décision DGA]]="OK",TAB_DJD2_FELIN[[#This Row],[Décision DGA]]="AVPE"),"Réponse faite","")</f>
        <v/>
      </c>
      <c r="T1827" s="349"/>
      <c r="U1827" s="349"/>
      <c r="V1827" s="349"/>
      <c r="W1827" s="351"/>
      <c r="X1827" s="352"/>
      <c r="Y1827" s="353"/>
      <c r="AA1827" s="63"/>
      <c r="AC1827" s="274"/>
    </row>
    <row r="1828" spans="1:29" ht="30" customHeight="1" x14ac:dyDescent="0.25">
      <c r="A1828" s="325">
        <v>1825</v>
      </c>
      <c r="B1828" s="328" t="s">
        <v>1836</v>
      </c>
      <c r="C1828" s="328" t="s">
        <v>1836</v>
      </c>
      <c r="D1828" s="328" t="s">
        <v>1836</v>
      </c>
      <c r="E1828" s="328" t="s">
        <v>5389</v>
      </c>
      <c r="F1828" s="372" t="s">
        <v>5708</v>
      </c>
      <c r="G1828" s="436" t="s">
        <v>1784</v>
      </c>
      <c r="H1828" s="349" t="s">
        <v>1785</v>
      </c>
      <c r="I1828" s="349"/>
      <c r="J1828" s="399" t="s">
        <v>19</v>
      </c>
      <c r="K1828" s="551"/>
      <c r="L1828" s="484"/>
      <c r="M1828" s="38" t="s">
        <v>5729</v>
      </c>
      <c r="N1828" s="96" t="s">
        <v>1902</v>
      </c>
      <c r="O1828" s="274" t="s">
        <v>2655</v>
      </c>
      <c r="P1828" s="346" t="s">
        <v>4692</v>
      </c>
      <c r="Q1828" s="347"/>
      <c r="R1828" s="53"/>
      <c r="S1828" s="348" t="str">
        <f>IF(OR(TAB_DJD2_FELIN[[#This Row],[Décision DGA]]="OK",TAB_DJD2_FELIN[[#This Row],[Décision DGA]]="AVPE"),"Réponse faite","")</f>
        <v/>
      </c>
      <c r="T1828" s="349"/>
      <c r="U1828" s="349"/>
      <c r="V1828" s="349"/>
      <c r="W1828" s="351"/>
      <c r="X1828" s="352"/>
      <c r="Y1828" s="353"/>
      <c r="AA1828" s="63"/>
      <c r="AC1828" s="274"/>
    </row>
    <row r="1829" spans="1:29" ht="30" customHeight="1" x14ac:dyDescent="0.25">
      <c r="A1829" s="325">
        <v>1826</v>
      </c>
      <c r="B1829" s="328" t="s">
        <v>1836</v>
      </c>
      <c r="C1829" s="328" t="s">
        <v>1836</v>
      </c>
      <c r="D1829" s="328" t="s">
        <v>1836</v>
      </c>
      <c r="E1829" s="328" t="s">
        <v>5389</v>
      </c>
      <c r="F1829" s="372" t="s">
        <v>5708</v>
      </c>
      <c r="G1829" s="436" t="s">
        <v>1786</v>
      </c>
      <c r="H1829" s="349" t="s">
        <v>1787</v>
      </c>
      <c r="I1829" s="349"/>
      <c r="J1829" s="349" t="s">
        <v>19</v>
      </c>
      <c r="K1829" s="461"/>
      <c r="L1829" s="462"/>
      <c r="M1829" s="38" t="s">
        <v>5729</v>
      </c>
      <c r="N1829" s="96" t="s">
        <v>1907</v>
      </c>
      <c r="O1829" s="274" t="s">
        <v>2657</v>
      </c>
      <c r="P1829" s="346" t="s">
        <v>4692</v>
      </c>
      <c r="Q1829" s="347"/>
      <c r="R1829" s="53"/>
      <c r="S1829" s="348" t="str">
        <f>IF(OR(TAB_DJD2_FELIN[[#This Row],[Décision DGA]]="OK",TAB_DJD2_FELIN[[#This Row],[Décision DGA]]="AVPE"),"Réponse faite","")</f>
        <v/>
      </c>
      <c r="T1829" s="349"/>
      <c r="U1829" s="349"/>
      <c r="V1829" s="349"/>
      <c r="W1829" s="351"/>
      <c r="X1829" s="352"/>
      <c r="Y1829" s="353"/>
      <c r="AA1829" s="63"/>
      <c r="AC1829" s="274"/>
    </row>
    <row r="1830" spans="1:29" ht="30" customHeight="1" x14ac:dyDescent="0.25">
      <c r="A1830" s="325">
        <v>1827</v>
      </c>
      <c r="B1830" s="328" t="s">
        <v>1836</v>
      </c>
      <c r="C1830" s="328" t="s">
        <v>1836</v>
      </c>
      <c r="D1830" s="328" t="s">
        <v>1836</v>
      </c>
      <c r="E1830" s="328" t="s">
        <v>5389</v>
      </c>
      <c r="F1830" s="372" t="s">
        <v>5708</v>
      </c>
      <c r="G1830" s="436" t="s">
        <v>1788</v>
      </c>
      <c r="H1830" s="349" t="s">
        <v>1787</v>
      </c>
      <c r="I1830" s="349"/>
      <c r="J1830" s="349" t="s">
        <v>19</v>
      </c>
      <c r="K1830" s="461"/>
      <c r="L1830" s="462"/>
      <c r="M1830" s="38" t="s">
        <v>5729</v>
      </c>
      <c r="N1830" s="96" t="s">
        <v>1907</v>
      </c>
      <c r="O1830" s="274" t="s">
        <v>2658</v>
      </c>
      <c r="P1830" s="346" t="s">
        <v>4692</v>
      </c>
      <c r="Q1830" s="347"/>
      <c r="R1830" s="53"/>
      <c r="S1830" s="348" t="str">
        <f>IF(OR(TAB_DJD2_FELIN[[#This Row],[Décision DGA]]="OK",TAB_DJD2_FELIN[[#This Row],[Décision DGA]]="AVPE"),"Réponse faite","")</f>
        <v/>
      </c>
      <c r="T1830" s="349"/>
      <c r="U1830" s="349"/>
      <c r="V1830" s="349"/>
      <c r="W1830" s="351"/>
      <c r="X1830" s="352"/>
      <c r="Y1830" s="353"/>
      <c r="AA1830" s="63"/>
      <c r="AC1830" s="274"/>
    </row>
    <row r="1831" spans="1:29" ht="30" customHeight="1" x14ac:dyDescent="0.25">
      <c r="A1831" s="325">
        <v>1828</v>
      </c>
      <c r="B1831" s="328" t="s">
        <v>1836</v>
      </c>
      <c r="C1831" s="328" t="s">
        <v>1836</v>
      </c>
      <c r="D1831" s="328" t="s">
        <v>1836</v>
      </c>
      <c r="E1831" s="328" t="s">
        <v>5389</v>
      </c>
      <c r="F1831" s="372" t="s">
        <v>5708</v>
      </c>
      <c r="G1831" s="436" t="s">
        <v>1789</v>
      </c>
      <c r="H1831" s="349" t="s">
        <v>1790</v>
      </c>
      <c r="I1831" s="349"/>
      <c r="J1831" s="349" t="s">
        <v>19</v>
      </c>
      <c r="K1831" s="461"/>
      <c r="L1831" s="462"/>
      <c r="M1831" s="38" t="s">
        <v>5729</v>
      </c>
      <c r="N1831" s="96" t="s">
        <v>1902</v>
      </c>
      <c r="O1831" s="274" t="s">
        <v>2659</v>
      </c>
      <c r="P1831" s="346" t="s">
        <v>4692</v>
      </c>
      <c r="Q1831" s="347"/>
      <c r="R1831" s="53"/>
      <c r="S1831" s="348" t="str">
        <f>IF(OR(TAB_DJD2_FELIN[[#This Row],[Décision DGA]]="OK",TAB_DJD2_FELIN[[#This Row],[Décision DGA]]="AVPE"),"Réponse faite","")</f>
        <v/>
      </c>
      <c r="T1831" s="349"/>
      <c r="U1831" s="349"/>
      <c r="V1831" s="349"/>
      <c r="W1831" s="351"/>
      <c r="X1831" s="352"/>
      <c r="Y1831" s="353"/>
      <c r="AA1831" s="63"/>
      <c r="AC1831" s="274"/>
    </row>
    <row r="1832" spans="1:29" ht="30" customHeight="1" x14ac:dyDescent="0.25">
      <c r="A1832" s="325">
        <v>1829</v>
      </c>
      <c r="B1832" s="328" t="s">
        <v>1836</v>
      </c>
      <c r="C1832" s="328" t="s">
        <v>1836</v>
      </c>
      <c r="D1832" s="328" t="s">
        <v>1836</v>
      </c>
      <c r="E1832" s="328" t="s">
        <v>5389</v>
      </c>
      <c r="F1832" s="372" t="s">
        <v>5708</v>
      </c>
      <c r="G1832" s="436" t="s">
        <v>1791</v>
      </c>
      <c r="H1832" s="349" t="s">
        <v>1792</v>
      </c>
      <c r="I1832" s="349"/>
      <c r="J1832" s="349" t="s">
        <v>19</v>
      </c>
      <c r="K1832" s="461"/>
      <c r="L1832" s="462"/>
      <c r="M1832" s="38" t="s">
        <v>5729</v>
      </c>
      <c r="N1832" s="96" t="s">
        <v>1907</v>
      </c>
      <c r="O1832" s="274" t="s">
        <v>2656</v>
      </c>
      <c r="P1832" s="346" t="s">
        <v>4692</v>
      </c>
      <c r="Q1832" s="347"/>
      <c r="R1832" s="53"/>
      <c r="S1832" s="348" t="str">
        <f>IF(OR(TAB_DJD2_FELIN[[#This Row],[Décision DGA]]="OK",TAB_DJD2_FELIN[[#This Row],[Décision DGA]]="AVPE"),"Réponse faite","")</f>
        <v/>
      </c>
      <c r="T1832" s="349"/>
      <c r="U1832" s="349"/>
      <c r="V1832" s="349"/>
      <c r="W1832" s="351"/>
      <c r="X1832" s="352"/>
      <c r="Y1832" s="353"/>
      <c r="AA1832" s="63"/>
      <c r="AC1832" s="274"/>
    </row>
    <row r="1833" spans="1:29" ht="30" customHeight="1" x14ac:dyDescent="0.25">
      <c r="A1833" s="325">
        <v>1830</v>
      </c>
      <c r="B1833" s="328" t="s">
        <v>1836</v>
      </c>
      <c r="C1833" s="328" t="s">
        <v>1836</v>
      </c>
      <c r="D1833" s="328" t="s">
        <v>1836</v>
      </c>
      <c r="E1833" s="328" t="s">
        <v>5389</v>
      </c>
      <c r="F1833" s="372" t="s">
        <v>5708</v>
      </c>
      <c r="G1833" s="436" t="s">
        <v>1793</v>
      </c>
      <c r="H1833" s="349" t="s">
        <v>1794</v>
      </c>
      <c r="I1833" s="349"/>
      <c r="J1833" s="349" t="s">
        <v>19</v>
      </c>
      <c r="K1833" s="461"/>
      <c r="L1833" s="462"/>
      <c r="M1833" s="38" t="s">
        <v>5729</v>
      </c>
      <c r="N1833" s="96" t="s">
        <v>31</v>
      </c>
      <c r="O1833" s="274" t="s">
        <v>2660</v>
      </c>
      <c r="P1833" s="346" t="s">
        <v>4692</v>
      </c>
      <c r="Q1833" s="347"/>
      <c r="R1833" s="53"/>
      <c r="S1833" s="348" t="str">
        <f>IF(OR(TAB_DJD2_FELIN[[#This Row],[Décision DGA]]="OK",TAB_DJD2_FELIN[[#This Row],[Décision DGA]]="AVPE"),"Réponse faite","")</f>
        <v/>
      </c>
      <c r="T1833" s="349"/>
      <c r="U1833" s="349"/>
      <c r="V1833" s="349"/>
      <c r="W1833" s="351"/>
      <c r="X1833" s="352"/>
      <c r="Y1833" s="353"/>
      <c r="AA1833" s="63"/>
      <c r="AC1833" s="274"/>
    </row>
    <row r="1834" spans="1:29" ht="30" customHeight="1" x14ac:dyDescent="0.25">
      <c r="A1834" s="325">
        <v>1831</v>
      </c>
      <c r="B1834" s="328" t="s">
        <v>1836</v>
      </c>
      <c r="C1834" s="328" t="s">
        <v>1836</v>
      </c>
      <c r="D1834" s="328" t="s">
        <v>1836</v>
      </c>
      <c r="E1834" s="328" t="s">
        <v>5389</v>
      </c>
      <c r="F1834" s="372" t="s">
        <v>5709</v>
      </c>
      <c r="G1834" s="436" t="s">
        <v>561</v>
      </c>
      <c r="H1834" s="399"/>
      <c r="I1834" s="399"/>
      <c r="J1834" s="399" t="s">
        <v>19</v>
      </c>
      <c r="K1834" s="484"/>
      <c r="L1834" s="484"/>
      <c r="M1834" s="38" t="s">
        <v>5729</v>
      </c>
      <c r="N1834" s="96" t="s">
        <v>1902</v>
      </c>
      <c r="O1834" s="274" t="s">
        <v>2661</v>
      </c>
      <c r="P1834" s="346" t="s">
        <v>4692</v>
      </c>
      <c r="Q1834" s="347"/>
      <c r="R1834" s="53"/>
      <c r="S1834" s="348" t="str">
        <f>IF(OR(TAB_DJD2_FELIN[[#This Row],[Décision DGA]]="OK",TAB_DJD2_FELIN[[#This Row],[Décision DGA]]="AVPE"),"Réponse faite","")</f>
        <v/>
      </c>
      <c r="T1834" s="349"/>
      <c r="U1834" s="349"/>
      <c r="V1834" s="349"/>
      <c r="W1834" s="351"/>
      <c r="X1834" s="352"/>
      <c r="Y1834" s="353"/>
      <c r="AA1834" s="63"/>
      <c r="AC1834" s="274"/>
    </row>
    <row r="1835" spans="1:29" ht="30" customHeight="1" x14ac:dyDescent="0.25">
      <c r="A1835" s="325">
        <v>1832</v>
      </c>
      <c r="B1835" s="328" t="s">
        <v>1836</v>
      </c>
      <c r="C1835" s="328" t="s">
        <v>1836</v>
      </c>
      <c r="D1835" s="328" t="s">
        <v>1836</v>
      </c>
      <c r="E1835" s="328" t="s">
        <v>5389</v>
      </c>
      <c r="F1835" s="372" t="s">
        <v>5709</v>
      </c>
      <c r="G1835" s="436" t="s">
        <v>562</v>
      </c>
      <c r="H1835" s="460"/>
      <c r="I1835" s="460"/>
      <c r="J1835" s="460" t="s">
        <v>121</v>
      </c>
      <c r="K1835" s="461"/>
      <c r="L1835" s="462"/>
      <c r="M1835" s="38" t="s">
        <v>5729</v>
      </c>
      <c r="N1835" s="96" t="s">
        <v>1902</v>
      </c>
      <c r="O1835" s="274" t="s">
        <v>2662</v>
      </c>
      <c r="P1835" s="346" t="s">
        <v>4692</v>
      </c>
      <c r="Q1835" s="347"/>
      <c r="R1835" s="53"/>
      <c r="S1835" s="348" t="str">
        <f>IF(OR(TAB_DJD2_FELIN[[#This Row],[Décision DGA]]="OK",TAB_DJD2_FELIN[[#This Row],[Décision DGA]]="AVPE"),"Réponse faite","")</f>
        <v/>
      </c>
      <c r="T1835" s="349"/>
      <c r="U1835" s="349"/>
      <c r="V1835" s="349"/>
      <c r="W1835" s="351"/>
      <c r="X1835" s="352"/>
      <c r="Y1835" s="353"/>
      <c r="AA1835" s="63"/>
      <c r="AC1835" s="274"/>
    </row>
    <row r="1836" spans="1:29" ht="60" customHeight="1" x14ac:dyDescent="0.25">
      <c r="A1836" s="325">
        <v>1833</v>
      </c>
      <c r="B1836" s="328" t="s">
        <v>1836</v>
      </c>
      <c r="C1836" s="328" t="s">
        <v>1836</v>
      </c>
      <c r="D1836" s="328" t="s">
        <v>1836</v>
      </c>
      <c r="E1836" s="328" t="s">
        <v>5389</v>
      </c>
      <c r="F1836" s="372" t="s">
        <v>5709</v>
      </c>
      <c r="G1836" s="436" t="s">
        <v>1778</v>
      </c>
      <c r="H1836" s="399" t="s">
        <v>1795</v>
      </c>
      <c r="I1836" s="399"/>
      <c r="J1836" s="399" t="s">
        <v>121</v>
      </c>
      <c r="K1836" s="484"/>
      <c r="L1836" s="484"/>
      <c r="M1836" s="38" t="s">
        <v>5729</v>
      </c>
      <c r="N1836" s="96" t="s">
        <v>1907</v>
      </c>
      <c r="O1836" s="274" t="s">
        <v>2663</v>
      </c>
      <c r="P1836" s="346" t="s">
        <v>4692</v>
      </c>
      <c r="Q1836" s="347"/>
      <c r="R1836" s="53"/>
      <c r="S1836" s="348" t="str">
        <f>IF(OR(TAB_DJD2_FELIN[[#This Row],[Décision DGA]]="OK",TAB_DJD2_FELIN[[#This Row],[Décision DGA]]="AVPE"),"Réponse faite","")</f>
        <v/>
      </c>
      <c r="T1836" s="349"/>
      <c r="U1836" s="349"/>
      <c r="V1836" s="349"/>
      <c r="W1836" s="351"/>
      <c r="X1836" s="352"/>
      <c r="Y1836" s="353"/>
      <c r="AA1836" s="63"/>
      <c r="AC1836" s="274"/>
    </row>
    <row r="1837" spans="1:29" ht="60" customHeight="1" x14ac:dyDescent="0.25">
      <c r="A1837" s="325">
        <v>1834</v>
      </c>
      <c r="B1837" s="328" t="s">
        <v>1836</v>
      </c>
      <c r="C1837" s="328" t="s">
        <v>1836</v>
      </c>
      <c r="D1837" s="328" t="s">
        <v>1836</v>
      </c>
      <c r="E1837" s="328" t="s">
        <v>5389</v>
      </c>
      <c r="F1837" s="372" t="s">
        <v>5709</v>
      </c>
      <c r="G1837" s="439" t="s">
        <v>1796</v>
      </c>
      <c r="H1837" s="460" t="s">
        <v>1797</v>
      </c>
      <c r="I1837" s="460"/>
      <c r="J1837" s="460" t="s">
        <v>121</v>
      </c>
      <c r="K1837" s="461"/>
      <c r="L1837" s="462"/>
      <c r="M1837" s="38" t="s">
        <v>5729</v>
      </c>
      <c r="N1837" s="96" t="s">
        <v>1907</v>
      </c>
      <c r="O1837" s="274" t="s">
        <v>2664</v>
      </c>
      <c r="P1837" s="363" t="s">
        <v>4692</v>
      </c>
      <c r="Q1837" s="363"/>
      <c r="R1837" s="90"/>
      <c r="S1837" s="348" t="str">
        <f>IF(OR(TAB_DJD2_FELIN[[#This Row],[Décision DGA]]="OK",TAB_DJD2_FELIN[[#This Row],[Décision DGA]]="AVPE"),"Réponse faite","")</f>
        <v/>
      </c>
      <c r="T1837" s="359"/>
      <c r="U1837" s="359"/>
      <c r="V1837" s="359"/>
      <c r="W1837" s="364"/>
      <c r="X1837" s="365"/>
      <c r="Y1837" s="366"/>
      <c r="AA1837" s="63"/>
      <c r="AC1837" s="274"/>
    </row>
    <row r="1838" spans="1:29" ht="36" customHeight="1" x14ac:dyDescent="0.25">
      <c r="A1838" s="325">
        <v>1835</v>
      </c>
      <c r="B1838" s="328" t="s">
        <v>1836</v>
      </c>
      <c r="C1838" s="328" t="s">
        <v>1836</v>
      </c>
      <c r="D1838" s="328" t="s">
        <v>1836</v>
      </c>
      <c r="E1838" s="328" t="s">
        <v>5389</v>
      </c>
      <c r="F1838" s="372" t="s">
        <v>5709</v>
      </c>
      <c r="G1838" s="431" t="s">
        <v>1798</v>
      </c>
      <c r="H1838" s="349" t="s">
        <v>1799</v>
      </c>
      <c r="I1838" s="349"/>
      <c r="J1838" s="349" t="s">
        <v>121</v>
      </c>
      <c r="K1838" s="461"/>
      <c r="L1838" s="462"/>
      <c r="M1838" s="38" t="s">
        <v>5729</v>
      </c>
      <c r="N1838" s="96" t="s">
        <v>1907</v>
      </c>
      <c r="O1838" s="274" t="s">
        <v>2665</v>
      </c>
      <c r="P1838" s="346" t="s">
        <v>4692</v>
      </c>
      <c r="Q1838" s="347"/>
      <c r="R1838" s="53"/>
      <c r="S1838" s="348" t="str">
        <f>IF(OR(TAB_DJD2_FELIN[[#This Row],[Décision DGA]]="OK",TAB_DJD2_FELIN[[#This Row],[Décision DGA]]="AVPE"),"Réponse faite","")</f>
        <v/>
      </c>
      <c r="T1838" s="349"/>
      <c r="U1838" s="349"/>
      <c r="V1838" s="349"/>
      <c r="W1838" s="351"/>
      <c r="X1838" s="352"/>
      <c r="Y1838" s="353"/>
      <c r="AA1838" s="63"/>
      <c r="AC1838" s="274"/>
    </row>
    <row r="1839" spans="1:29" ht="36" customHeight="1" x14ac:dyDescent="0.25">
      <c r="A1839" s="325">
        <v>1836</v>
      </c>
      <c r="B1839" s="328" t="s">
        <v>1836</v>
      </c>
      <c r="C1839" s="328" t="s">
        <v>1836</v>
      </c>
      <c r="D1839" s="328" t="s">
        <v>1836</v>
      </c>
      <c r="E1839" s="328" t="s">
        <v>5389</v>
      </c>
      <c r="F1839" s="372" t="s">
        <v>5709</v>
      </c>
      <c r="G1839" s="431" t="s">
        <v>1800</v>
      </c>
      <c r="H1839" s="349" t="s">
        <v>1801</v>
      </c>
      <c r="I1839" s="349"/>
      <c r="J1839" s="349" t="s">
        <v>121</v>
      </c>
      <c r="K1839" s="461"/>
      <c r="L1839" s="462"/>
      <c r="M1839" s="38" t="s">
        <v>5729</v>
      </c>
      <c r="N1839" s="96" t="s">
        <v>1907</v>
      </c>
      <c r="O1839" s="274" t="s">
        <v>2666</v>
      </c>
      <c r="P1839" s="346" t="s">
        <v>4692</v>
      </c>
      <c r="Q1839" s="347"/>
      <c r="R1839" s="53"/>
      <c r="S1839" s="348" t="str">
        <f>IF(OR(TAB_DJD2_FELIN[[#This Row],[Décision DGA]]="OK",TAB_DJD2_FELIN[[#This Row],[Décision DGA]]="AVPE"),"Réponse faite","")</f>
        <v/>
      </c>
      <c r="T1839" s="349"/>
      <c r="U1839" s="349"/>
      <c r="V1839" s="349"/>
      <c r="W1839" s="351"/>
      <c r="X1839" s="352"/>
      <c r="Y1839" s="353"/>
      <c r="AA1839" s="63"/>
      <c r="AC1839" s="274"/>
    </row>
    <row r="1840" spans="1:29" ht="30" customHeight="1" x14ac:dyDescent="0.25">
      <c r="A1840" s="325">
        <v>1837</v>
      </c>
      <c r="B1840" s="328" t="s">
        <v>1836</v>
      </c>
      <c r="C1840" s="328" t="s">
        <v>1836</v>
      </c>
      <c r="D1840" s="328" t="s">
        <v>1836</v>
      </c>
      <c r="E1840" s="328" t="s">
        <v>5389</v>
      </c>
      <c r="F1840" s="372" t="s">
        <v>5709</v>
      </c>
      <c r="G1840" s="431" t="s">
        <v>1802</v>
      </c>
      <c r="H1840" s="349" t="s">
        <v>1803</v>
      </c>
      <c r="I1840" s="349"/>
      <c r="J1840" s="349" t="s">
        <v>121</v>
      </c>
      <c r="K1840" s="461"/>
      <c r="L1840" s="462"/>
      <c r="M1840" s="38" t="s">
        <v>5729</v>
      </c>
      <c r="N1840" s="96" t="s">
        <v>1907</v>
      </c>
      <c r="O1840" s="274" t="s">
        <v>2667</v>
      </c>
      <c r="P1840" s="346" t="s">
        <v>4692</v>
      </c>
      <c r="Q1840" s="347"/>
      <c r="R1840" s="53"/>
      <c r="S1840" s="348" t="str">
        <f>IF(OR(TAB_DJD2_FELIN[[#This Row],[Décision DGA]]="OK",TAB_DJD2_FELIN[[#This Row],[Décision DGA]]="AVPE"),"Réponse faite","")</f>
        <v/>
      </c>
      <c r="T1840" s="349"/>
      <c r="U1840" s="349"/>
      <c r="V1840" s="349"/>
      <c r="W1840" s="351"/>
      <c r="X1840" s="352"/>
      <c r="Y1840" s="353"/>
      <c r="AA1840" s="63"/>
      <c r="AC1840" s="274"/>
    </row>
    <row r="1841" spans="1:29" ht="48" customHeight="1" x14ac:dyDescent="0.25">
      <c r="A1841" s="325">
        <v>1838</v>
      </c>
      <c r="B1841" s="328" t="s">
        <v>1836</v>
      </c>
      <c r="C1841" s="328" t="s">
        <v>1836</v>
      </c>
      <c r="D1841" s="328" t="s">
        <v>1836</v>
      </c>
      <c r="E1841" s="328" t="s">
        <v>5389</v>
      </c>
      <c r="F1841" s="372" t="s">
        <v>5709</v>
      </c>
      <c r="G1841" s="431" t="s">
        <v>1804</v>
      </c>
      <c r="H1841" s="349" t="s">
        <v>1805</v>
      </c>
      <c r="I1841" s="349"/>
      <c r="J1841" s="349" t="s">
        <v>1806</v>
      </c>
      <c r="K1841" s="461"/>
      <c r="L1841" s="462"/>
      <c r="M1841" s="38" t="s">
        <v>5729</v>
      </c>
      <c r="N1841" s="96" t="s">
        <v>1902</v>
      </c>
      <c r="O1841" s="274" t="s">
        <v>2668</v>
      </c>
      <c r="P1841" s="346" t="s">
        <v>4692</v>
      </c>
      <c r="Q1841" s="347"/>
      <c r="R1841" s="53"/>
      <c r="S1841" s="348" t="str">
        <f>IF(OR(TAB_DJD2_FELIN[[#This Row],[Décision DGA]]="OK",TAB_DJD2_FELIN[[#This Row],[Décision DGA]]="AVPE"),"Réponse faite","")</f>
        <v/>
      </c>
      <c r="T1841" s="349"/>
      <c r="U1841" s="349"/>
      <c r="V1841" s="349"/>
      <c r="W1841" s="351"/>
      <c r="X1841" s="352"/>
      <c r="Y1841" s="353"/>
      <c r="AA1841" s="63"/>
      <c r="AC1841" s="274"/>
    </row>
    <row r="1842" spans="1:29" ht="30" customHeight="1" x14ac:dyDescent="0.25">
      <c r="A1842" s="325">
        <v>1839</v>
      </c>
      <c r="B1842" s="328" t="s">
        <v>1836</v>
      </c>
      <c r="C1842" s="328" t="s">
        <v>1836</v>
      </c>
      <c r="D1842" s="328" t="s">
        <v>1836</v>
      </c>
      <c r="E1842" s="328" t="s">
        <v>5389</v>
      </c>
      <c r="F1842" s="372" t="s">
        <v>5709</v>
      </c>
      <c r="G1842" s="431" t="s">
        <v>1807</v>
      </c>
      <c r="H1842" s="349" t="s">
        <v>1787</v>
      </c>
      <c r="I1842" s="349"/>
      <c r="J1842" s="349" t="s">
        <v>19</v>
      </c>
      <c r="K1842" s="461"/>
      <c r="L1842" s="462"/>
      <c r="M1842" s="38" t="s">
        <v>5729</v>
      </c>
      <c r="N1842" s="96" t="s">
        <v>1907</v>
      </c>
      <c r="O1842" s="274" t="s">
        <v>2669</v>
      </c>
      <c r="P1842" s="346" t="s">
        <v>4692</v>
      </c>
      <c r="Q1842" s="347"/>
      <c r="R1842" s="53"/>
      <c r="S1842" s="348" t="str">
        <f>IF(OR(TAB_DJD2_FELIN[[#This Row],[Décision DGA]]="OK",TAB_DJD2_FELIN[[#This Row],[Décision DGA]]="AVPE"),"Réponse faite","")</f>
        <v/>
      </c>
      <c r="T1842" s="349"/>
      <c r="U1842" s="349"/>
      <c r="V1842" s="349"/>
      <c r="W1842" s="351"/>
      <c r="X1842" s="352"/>
      <c r="Y1842" s="353"/>
      <c r="AA1842" s="63"/>
      <c r="AC1842" s="274"/>
    </row>
    <row r="1843" spans="1:29" ht="30" customHeight="1" x14ac:dyDescent="0.25">
      <c r="A1843" s="325">
        <v>1840</v>
      </c>
      <c r="B1843" s="328" t="s">
        <v>1836</v>
      </c>
      <c r="C1843" s="328" t="s">
        <v>1836</v>
      </c>
      <c r="D1843" s="328" t="s">
        <v>1836</v>
      </c>
      <c r="E1843" s="328" t="s">
        <v>5389</v>
      </c>
      <c r="F1843" s="372" t="s">
        <v>5709</v>
      </c>
      <c r="G1843" s="431" t="s">
        <v>1808</v>
      </c>
      <c r="H1843" s="349">
        <v>0</v>
      </c>
      <c r="I1843" s="349"/>
      <c r="J1843" s="349" t="s">
        <v>19</v>
      </c>
      <c r="K1843" s="461"/>
      <c r="L1843" s="462"/>
      <c r="M1843" s="38" t="s">
        <v>5729</v>
      </c>
      <c r="N1843" s="96" t="s">
        <v>1907</v>
      </c>
      <c r="O1843" s="274" t="s">
        <v>2670</v>
      </c>
      <c r="P1843" s="346" t="s">
        <v>4692</v>
      </c>
      <c r="Q1843" s="347"/>
      <c r="R1843" s="53"/>
      <c r="S1843" s="348" t="str">
        <f>IF(OR(TAB_DJD2_FELIN[[#This Row],[Décision DGA]]="OK",TAB_DJD2_FELIN[[#This Row],[Décision DGA]]="AVPE"),"Réponse faite","")</f>
        <v/>
      </c>
      <c r="T1843" s="349"/>
      <c r="U1843" s="349"/>
      <c r="V1843" s="349"/>
      <c r="W1843" s="351"/>
      <c r="X1843" s="352"/>
      <c r="Y1843" s="353"/>
      <c r="AA1843" s="63"/>
      <c r="AC1843" s="274"/>
    </row>
    <row r="1844" spans="1:29" ht="30" customHeight="1" x14ac:dyDescent="0.25">
      <c r="A1844" s="325">
        <v>1841</v>
      </c>
      <c r="B1844" s="328" t="s">
        <v>1836</v>
      </c>
      <c r="C1844" s="328" t="s">
        <v>1836</v>
      </c>
      <c r="D1844" s="328" t="s">
        <v>1836</v>
      </c>
      <c r="E1844" s="328" t="s">
        <v>5389</v>
      </c>
      <c r="F1844" s="372" t="s">
        <v>5709</v>
      </c>
      <c r="G1844" s="431" t="s">
        <v>1809</v>
      </c>
      <c r="H1844" s="349">
        <v>1</v>
      </c>
      <c r="I1844" s="349"/>
      <c r="J1844" s="349" t="s">
        <v>121</v>
      </c>
      <c r="K1844" s="461"/>
      <c r="L1844" s="462"/>
      <c r="M1844" s="38" t="s">
        <v>5729</v>
      </c>
      <c r="N1844" s="96" t="s">
        <v>1902</v>
      </c>
      <c r="O1844" s="274" t="s">
        <v>2671</v>
      </c>
      <c r="P1844" s="346" t="s">
        <v>4692</v>
      </c>
      <c r="Q1844" s="347"/>
      <c r="R1844" s="53"/>
      <c r="S1844" s="348" t="str">
        <f>IF(OR(TAB_DJD2_FELIN[[#This Row],[Décision DGA]]="OK",TAB_DJD2_FELIN[[#This Row],[Décision DGA]]="AVPE"),"Réponse faite","")</f>
        <v/>
      </c>
      <c r="T1844" s="349"/>
      <c r="U1844" s="349"/>
      <c r="V1844" s="349"/>
      <c r="W1844" s="351"/>
      <c r="X1844" s="352"/>
      <c r="Y1844" s="353"/>
      <c r="AA1844" s="63"/>
      <c r="AC1844" s="274"/>
    </row>
    <row r="1845" spans="1:29" ht="36" customHeight="1" x14ac:dyDescent="0.25">
      <c r="A1845" s="325">
        <v>1842</v>
      </c>
      <c r="B1845" s="328" t="s">
        <v>1836</v>
      </c>
      <c r="C1845" s="328" t="s">
        <v>1836</v>
      </c>
      <c r="D1845" s="328" t="s">
        <v>1836</v>
      </c>
      <c r="E1845" s="328" t="s">
        <v>5389</v>
      </c>
      <c r="F1845" s="372" t="s">
        <v>5709</v>
      </c>
      <c r="G1845" s="431" t="s">
        <v>1810</v>
      </c>
      <c r="H1845" s="349">
        <v>1</v>
      </c>
      <c r="I1845" s="349"/>
      <c r="J1845" s="349" t="s">
        <v>19</v>
      </c>
      <c r="K1845" s="461"/>
      <c r="L1845" s="462"/>
      <c r="M1845" s="38" t="s">
        <v>5729</v>
      </c>
      <c r="N1845" s="96" t="s">
        <v>1907</v>
      </c>
      <c r="O1845" s="274" t="s">
        <v>2672</v>
      </c>
      <c r="P1845" s="346" t="s">
        <v>4692</v>
      </c>
      <c r="Q1845" s="347"/>
      <c r="R1845" s="53"/>
      <c r="S1845" s="348" t="str">
        <f>IF(OR(TAB_DJD2_FELIN[[#This Row],[Décision DGA]]="OK",TAB_DJD2_FELIN[[#This Row],[Décision DGA]]="AVPE"),"Réponse faite","")</f>
        <v/>
      </c>
      <c r="T1845" s="349"/>
      <c r="U1845" s="349"/>
      <c r="V1845" s="349"/>
      <c r="W1845" s="351"/>
      <c r="X1845" s="352"/>
      <c r="Y1845" s="353"/>
      <c r="AA1845" s="63"/>
      <c r="AC1845" s="274"/>
    </row>
    <row r="1846" spans="1:29" ht="36" customHeight="1" x14ac:dyDescent="0.25">
      <c r="A1846" s="325">
        <v>1843</v>
      </c>
      <c r="B1846" s="328" t="s">
        <v>1836</v>
      </c>
      <c r="C1846" s="328" t="s">
        <v>1836</v>
      </c>
      <c r="D1846" s="328" t="s">
        <v>1836</v>
      </c>
      <c r="E1846" s="328" t="s">
        <v>5389</v>
      </c>
      <c r="F1846" s="372" t="s">
        <v>5709</v>
      </c>
      <c r="G1846" s="431" t="s">
        <v>1811</v>
      </c>
      <c r="H1846" s="349">
        <v>2</v>
      </c>
      <c r="I1846" s="349"/>
      <c r="J1846" s="349" t="s">
        <v>19</v>
      </c>
      <c r="K1846" s="461"/>
      <c r="L1846" s="462"/>
      <c r="M1846" s="38" t="s">
        <v>5729</v>
      </c>
      <c r="N1846" s="96" t="s">
        <v>1907</v>
      </c>
      <c r="O1846" s="274" t="s">
        <v>2673</v>
      </c>
      <c r="P1846" s="346" t="s">
        <v>4692</v>
      </c>
      <c r="Q1846" s="347"/>
      <c r="R1846" s="53"/>
      <c r="S1846" s="348" t="str">
        <f>IF(OR(TAB_DJD2_FELIN[[#This Row],[Décision DGA]]="OK",TAB_DJD2_FELIN[[#This Row],[Décision DGA]]="AVPE"),"Réponse faite","")</f>
        <v/>
      </c>
      <c r="T1846" s="349"/>
      <c r="U1846" s="349"/>
      <c r="V1846" s="349"/>
      <c r="W1846" s="351"/>
      <c r="X1846" s="352"/>
      <c r="Y1846" s="353"/>
      <c r="AA1846" s="63"/>
      <c r="AC1846" s="274"/>
    </row>
    <row r="1847" spans="1:29" ht="36" customHeight="1" x14ac:dyDescent="0.25">
      <c r="A1847" s="325">
        <v>1844</v>
      </c>
      <c r="B1847" s="325" t="s">
        <v>1485</v>
      </c>
      <c r="E1847" s="328" t="s">
        <v>5389</v>
      </c>
      <c r="F1847" s="372" t="s">
        <v>5710</v>
      </c>
      <c r="G1847" s="633" t="s">
        <v>150</v>
      </c>
      <c r="H1847" s="634"/>
      <c r="I1847" s="634"/>
      <c r="J1847" s="634"/>
      <c r="K1847" s="635"/>
      <c r="L1847" s="636"/>
      <c r="M1847" s="38" t="s">
        <v>5729</v>
      </c>
      <c r="N1847" s="96" t="s">
        <v>1902</v>
      </c>
      <c r="O1847" s="283" t="s">
        <v>2692</v>
      </c>
      <c r="P1847" s="346" t="s">
        <v>3618</v>
      </c>
      <c r="Q1847" s="347"/>
      <c r="R1847" s="53" t="s">
        <v>4695</v>
      </c>
      <c r="S1847" s="348" t="str">
        <f>IF(OR(TAB_DJD2_FELIN[[#This Row],[Décision DGA]]="OK",TAB_DJD2_FELIN[[#This Row],[Décision DGA]]="AVPE"),"Réponse faite","")</f>
        <v/>
      </c>
      <c r="T1847" s="349"/>
      <c r="U1847" s="349"/>
      <c r="V1847" s="349"/>
      <c r="W1847" s="351"/>
      <c r="X1847" s="352"/>
      <c r="Y1847" s="353"/>
      <c r="AA1847" s="63"/>
      <c r="AC1847" s="283"/>
    </row>
    <row r="1848" spans="1:29" ht="36" customHeight="1" x14ac:dyDescent="0.25">
      <c r="A1848" s="325">
        <v>1845</v>
      </c>
      <c r="B1848" s="325" t="s">
        <v>1485</v>
      </c>
      <c r="C1848" s="325" t="s">
        <v>1836</v>
      </c>
      <c r="D1848" s="325" t="s">
        <v>1837</v>
      </c>
      <c r="E1848" s="328" t="s">
        <v>5389</v>
      </c>
      <c r="F1848" s="372" t="s">
        <v>5710</v>
      </c>
      <c r="G1848" s="633" t="s">
        <v>2691</v>
      </c>
      <c r="H1848" s="634"/>
      <c r="I1848" s="634"/>
      <c r="J1848" s="634"/>
      <c r="K1848" s="635"/>
      <c r="L1848" s="636"/>
      <c r="M1848" s="38" t="s">
        <v>5729</v>
      </c>
      <c r="N1848" s="96" t="s">
        <v>1902</v>
      </c>
      <c r="O1848" s="283" t="s">
        <v>2693</v>
      </c>
      <c r="P1848" s="346" t="s">
        <v>4455</v>
      </c>
      <c r="Q1848" s="347"/>
      <c r="R1848" s="53" t="s">
        <v>4694</v>
      </c>
      <c r="S1848" s="348" t="str">
        <f>IF(OR(TAB_DJD2_FELIN[[#This Row],[Décision DGA]]="OK",TAB_DJD2_FELIN[[#This Row],[Décision DGA]]="AVPE"),"Réponse faite","")</f>
        <v>Réponse faite</v>
      </c>
      <c r="T1848" s="349"/>
      <c r="U1848" s="349"/>
      <c r="V1848" s="349"/>
      <c r="W1848" s="351"/>
      <c r="X1848" s="352"/>
      <c r="Y1848" s="353"/>
      <c r="AA1848" s="63"/>
      <c r="AC1848" s="283"/>
    </row>
    <row r="1849" spans="1:29" ht="36" customHeight="1" x14ac:dyDescent="0.25">
      <c r="A1849" s="325">
        <v>1846</v>
      </c>
      <c r="B1849" s="325" t="s">
        <v>1485</v>
      </c>
      <c r="C1849" s="325" t="s">
        <v>1836</v>
      </c>
      <c r="D1849" s="325" t="s">
        <v>1836</v>
      </c>
      <c r="E1849" s="328" t="s">
        <v>5389</v>
      </c>
      <c r="F1849" s="372" t="s">
        <v>5710</v>
      </c>
      <c r="G1849" s="633" t="s">
        <v>154</v>
      </c>
      <c r="H1849" s="634"/>
      <c r="I1849" s="634"/>
      <c r="J1849" s="634"/>
      <c r="K1849" s="635"/>
      <c r="L1849" s="636"/>
      <c r="M1849" s="38" t="s">
        <v>5729</v>
      </c>
      <c r="N1849" s="96" t="s">
        <v>1902</v>
      </c>
      <c r="O1849" s="283" t="s">
        <v>2694</v>
      </c>
      <c r="P1849" s="346" t="s">
        <v>4455</v>
      </c>
      <c r="Q1849" s="347"/>
      <c r="R1849" s="53" t="s">
        <v>4694</v>
      </c>
      <c r="S1849" s="348" t="str">
        <f>IF(OR(TAB_DJD2_FELIN[[#This Row],[Décision DGA]]="OK",TAB_DJD2_FELIN[[#This Row],[Décision DGA]]="AVPE"),"Réponse faite","")</f>
        <v>Réponse faite</v>
      </c>
      <c r="T1849" s="349"/>
      <c r="U1849" s="349"/>
      <c r="V1849" s="349"/>
      <c r="W1849" s="351"/>
      <c r="X1849" s="352"/>
      <c r="Y1849" s="353"/>
      <c r="AA1849" s="63"/>
      <c r="AC1849" s="283"/>
    </row>
    <row r="1850" spans="1:29" ht="36" customHeight="1" x14ac:dyDescent="0.25">
      <c r="A1850" s="325">
        <v>1847</v>
      </c>
      <c r="B1850" s="325" t="s">
        <v>1485</v>
      </c>
      <c r="C1850" s="325" t="s">
        <v>1836</v>
      </c>
      <c r="D1850" s="325" t="s">
        <v>1836</v>
      </c>
      <c r="E1850" s="328" t="s">
        <v>5389</v>
      </c>
      <c r="F1850" s="372" t="s">
        <v>5710</v>
      </c>
      <c r="G1850" s="633" t="s">
        <v>155</v>
      </c>
      <c r="H1850" s="634"/>
      <c r="I1850" s="634"/>
      <c r="J1850" s="634"/>
      <c r="K1850" s="635"/>
      <c r="L1850" s="636"/>
      <c r="M1850" s="38" t="s">
        <v>5729</v>
      </c>
      <c r="N1850" s="637" t="s">
        <v>1902</v>
      </c>
      <c r="O1850" s="283" t="s">
        <v>2696</v>
      </c>
      <c r="P1850" s="346" t="s">
        <v>4455</v>
      </c>
      <c r="Q1850" s="347"/>
      <c r="R1850" s="53" t="s">
        <v>4694</v>
      </c>
      <c r="S1850" s="348" t="str">
        <f>IF(OR(TAB_DJD2_FELIN[[#This Row],[Décision DGA]]="OK",TAB_DJD2_FELIN[[#This Row],[Décision DGA]]="AVPE"),"Réponse faite","")</f>
        <v>Réponse faite</v>
      </c>
      <c r="T1850" s="349"/>
      <c r="U1850" s="349"/>
      <c r="V1850" s="349"/>
      <c r="W1850" s="351"/>
      <c r="X1850" s="352"/>
      <c r="Y1850" s="353"/>
      <c r="AA1850" s="63"/>
      <c r="AC1850" s="283"/>
    </row>
    <row r="1851" spans="1:29" ht="36" customHeight="1" x14ac:dyDescent="0.25">
      <c r="A1851" s="325">
        <v>1848</v>
      </c>
      <c r="B1851" s="325" t="s">
        <v>1485</v>
      </c>
      <c r="E1851" s="328" t="s">
        <v>5389</v>
      </c>
      <c r="F1851" s="372" t="s">
        <v>5710</v>
      </c>
      <c r="G1851" s="633" t="s">
        <v>2695</v>
      </c>
      <c r="H1851" s="634"/>
      <c r="I1851" s="634"/>
      <c r="J1851" s="634"/>
      <c r="K1851" s="635"/>
      <c r="L1851" s="636"/>
      <c r="M1851" s="38" t="s">
        <v>5729</v>
      </c>
      <c r="N1851" s="637" t="s">
        <v>1907</v>
      </c>
      <c r="O1851" s="283" t="s">
        <v>2697</v>
      </c>
      <c r="P1851" s="346" t="s">
        <v>3618</v>
      </c>
      <c r="Q1851" s="347"/>
      <c r="R1851" s="53" t="s">
        <v>4695</v>
      </c>
      <c r="S1851" s="348" t="str">
        <f>IF(OR(TAB_DJD2_FELIN[[#This Row],[Décision DGA]]="OK",TAB_DJD2_FELIN[[#This Row],[Décision DGA]]="AVPE"),"Réponse faite","")</f>
        <v/>
      </c>
      <c r="T1851" s="349"/>
      <c r="U1851" s="349"/>
      <c r="V1851" s="349"/>
      <c r="W1851" s="351"/>
      <c r="X1851" s="352"/>
      <c r="Y1851" s="353"/>
      <c r="AA1851" s="63"/>
      <c r="AC1851" s="283"/>
    </row>
    <row r="1852" spans="1:29" ht="36" customHeight="1" x14ac:dyDescent="0.25">
      <c r="A1852" s="325">
        <v>1849</v>
      </c>
      <c r="B1852" s="325" t="s">
        <v>1485</v>
      </c>
      <c r="E1852" s="328" t="s">
        <v>5389</v>
      </c>
      <c r="F1852" s="372" t="s">
        <v>5710</v>
      </c>
      <c r="G1852" s="633" t="s">
        <v>161</v>
      </c>
      <c r="H1852" s="634"/>
      <c r="I1852" s="634"/>
      <c r="J1852" s="634"/>
      <c r="K1852" s="635"/>
      <c r="L1852" s="636"/>
      <c r="M1852" s="38" t="s">
        <v>5729</v>
      </c>
      <c r="N1852" s="637" t="s">
        <v>1907</v>
      </c>
      <c r="O1852" s="283" t="s">
        <v>2698</v>
      </c>
      <c r="P1852" s="346" t="s">
        <v>3618</v>
      </c>
      <c r="Q1852" s="347"/>
      <c r="R1852" s="53" t="s">
        <v>4695</v>
      </c>
      <c r="S1852" s="348" t="str">
        <f>IF(OR(TAB_DJD2_FELIN[[#This Row],[Décision DGA]]="OK",TAB_DJD2_FELIN[[#This Row],[Décision DGA]]="AVPE"),"Réponse faite","")</f>
        <v/>
      </c>
      <c r="T1852" s="349"/>
      <c r="U1852" s="349"/>
      <c r="V1852" s="349"/>
      <c r="W1852" s="351"/>
      <c r="X1852" s="352"/>
      <c r="Y1852" s="353"/>
      <c r="AA1852" s="63"/>
      <c r="AC1852" s="283"/>
    </row>
    <row r="1853" spans="1:29" ht="36" customHeight="1" x14ac:dyDescent="0.25">
      <c r="A1853" s="325">
        <v>1850</v>
      </c>
      <c r="B1853" s="325" t="s">
        <v>1485</v>
      </c>
      <c r="C1853" s="325" t="s">
        <v>1836</v>
      </c>
      <c r="D1853" s="325" t="s">
        <v>1836</v>
      </c>
      <c r="E1853" s="328" t="s">
        <v>5389</v>
      </c>
      <c r="F1853" s="372" t="s">
        <v>5710</v>
      </c>
      <c r="G1853" s="633" t="s">
        <v>163</v>
      </c>
      <c r="H1853" s="634"/>
      <c r="I1853" s="634"/>
      <c r="J1853" s="634"/>
      <c r="K1853" s="635"/>
      <c r="L1853" s="636"/>
      <c r="M1853" s="38" t="s">
        <v>5729</v>
      </c>
      <c r="N1853" s="637" t="s">
        <v>1902</v>
      </c>
      <c r="O1853" s="283" t="s">
        <v>2701</v>
      </c>
      <c r="P1853" s="346" t="s">
        <v>4455</v>
      </c>
      <c r="Q1853" s="347"/>
      <c r="R1853" s="53" t="s">
        <v>4694</v>
      </c>
      <c r="S1853" s="348" t="str">
        <f>IF(OR(TAB_DJD2_FELIN[[#This Row],[Décision DGA]]="OK",TAB_DJD2_FELIN[[#This Row],[Décision DGA]]="AVPE"),"Réponse faite","")</f>
        <v>Réponse faite</v>
      </c>
      <c r="T1853" s="349"/>
      <c r="U1853" s="349"/>
      <c r="V1853" s="349"/>
      <c r="W1853" s="351"/>
      <c r="X1853" s="352"/>
      <c r="Y1853" s="353"/>
      <c r="AA1853" s="63"/>
      <c r="AC1853" s="283"/>
    </row>
    <row r="1854" spans="1:29" ht="36" customHeight="1" x14ac:dyDescent="0.25">
      <c r="A1854" s="325">
        <v>1851</v>
      </c>
      <c r="B1854" s="325" t="s">
        <v>1485</v>
      </c>
      <c r="E1854" s="328" t="s">
        <v>5389</v>
      </c>
      <c r="F1854" s="372" t="s">
        <v>5710</v>
      </c>
      <c r="G1854" s="633" t="s">
        <v>2699</v>
      </c>
      <c r="H1854" s="634"/>
      <c r="I1854" s="634"/>
      <c r="J1854" s="634"/>
      <c r="K1854" s="635"/>
      <c r="L1854" s="636"/>
      <c r="M1854" s="38" t="s">
        <v>5729</v>
      </c>
      <c r="N1854" s="637" t="s">
        <v>1902</v>
      </c>
      <c r="O1854" s="283" t="s">
        <v>2702</v>
      </c>
      <c r="P1854" s="346" t="s">
        <v>3618</v>
      </c>
      <c r="Q1854" s="347"/>
      <c r="R1854" s="53" t="s">
        <v>4693</v>
      </c>
      <c r="S1854" s="348" t="str">
        <f>IF(OR(TAB_DJD2_FELIN[[#This Row],[Décision DGA]]="OK",TAB_DJD2_FELIN[[#This Row],[Décision DGA]]="AVPE"),"Réponse faite","")</f>
        <v/>
      </c>
      <c r="T1854" s="349"/>
      <c r="U1854" s="349"/>
      <c r="V1854" s="349"/>
      <c r="W1854" s="351"/>
      <c r="X1854" s="352"/>
      <c r="Y1854" s="353"/>
      <c r="AA1854" s="63"/>
      <c r="AC1854" s="283"/>
    </row>
    <row r="1855" spans="1:29" ht="36" customHeight="1" x14ac:dyDescent="0.25">
      <c r="A1855" s="325">
        <v>1852</v>
      </c>
      <c r="B1855" s="325" t="s">
        <v>1485</v>
      </c>
      <c r="E1855" s="328" t="s">
        <v>5389</v>
      </c>
      <c r="F1855" s="372" t="s">
        <v>5710</v>
      </c>
      <c r="G1855" s="633" t="s">
        <v>2700</v>
      </c>
      <c r="H1855" s="634"/>
      <c r="I1855" s="634"/>
      <c r="J1855" s="634"/>
      <c r="K1855" s="635"/>
      <c r="L1855" s="636"/>
      <c r="M1855" s="38" t="s">
        <v>5729</v>
      </c>
      <c r="N1855" s="637" t="s">
        <v>1907</v>
      </c>
      <c r="O1855" s="283" t="s">
        <v>2707</v>
      </c>
      <c r="P1855" s="346" t="s">
        <v>4692</v>
      </c>
      <c r="Q1855" s="347"/>
      <c r="R1855" s="53"/>
      <c r="S1855" s="348" t="str">
        <f>IF(OR(TAB_DJD2_FELIN[[#This Row],[Décision DGA]]="OK",TAB_DJD2_FELIN[[#This Row],[Décision DGA]]="AVPE"),"Réponse faite","")</f>
        <v/>
      </c>
      <c r="T1855" s="349"/>
      <c r="U1855" s="349"/>
      <c r="V1855" s="349"/>
      <c r="W1855" s="351"/>
      <c r="X1855" s="352"/>
      <c r="Y1855" s="353"/>
      <c r="AA1855" s="63"/>
      <c r="AC1855" s="283"/>
    </row>
    <row r="1856" spans="1:29" ht="45" customHeight="1" x14ac:dyDescent="0.25">
      <c r="A1856" s="325">
        <v>1853</v>
      </c>
      <c r="B1856" s="328"/>
      <c r="C1856" s="328" t="s">
        <v>1485</v>
      </c>
      <c r="D1856" s="328"/>
      <c r="E1856" s="328" t="s">
        <v>5389</v>
      </c>
      <c r="F1856" s="372" t="s">
        <v>5711</v>
      </c>
      <c r="G1856" s="436" t="s">
        <v>1707</v>
      </c>
      <c r="H1856" s="399">
        <v>2.2000000000000002</v>
      </c>
      <c r="I1856" s="399">
        <v>6</v>
      </c>
      <c r="J1856" s="399" t="s">
        <v>121</v>
      </c>
      <c r="K1856" s="484"/>
      <c r="L1856" s="484"/>
      <c r="M1856" s="38" t="s">
        <v>5729</v>
      </c>
      <c r="N1856" s="96"/>
      <c r="O1856" s="274" t="s">
        <v>2965</v>
      </c>
      <c r="P1856" s="346" t="s">
        <v>4692</v>
      </c>
      <c r="Q1856" s="347"/>
      <c r="R1856" s="53"/>
      <c r="S1856" s="348" t="str">
        <f>IF(OR(TAB_DJD2_FELIN[[#This Row],[Décision DGA]]="OK",TAB_DJD2_FELIN[[#This Row],[Décision DGA]]="AVPE"),"Réponse faite","")</f>
        <v/>
      </c>
      <c r="T1856" s="349"/>
      <c r="U1856" s="349"/>
      <c r="V1856" s="349"/>
      <c r="W1856" s="351"/>
      <c r="X1856" s="352"/>
      <c r="Y1856" s="353"/>
      <c r="AA1856" s="63"/>
      <c r="AC1856" s="274"/>
    </row>
    <row r="1857" spans="1:29" ht="45" customHeight="1" x14ac:dyDescent="0.25">
      <c r="A1857" s="325">
        <v>1854</v>
      </c>
      <c r="B1857" s="328"/>
      <c r="C1857" s="328" t="s">
        <v>1485</v>
      </c>
      <c r="D1857" s="328"/>
      <c r="E1857" s="328" t="s">
        <v>5389</v>
      </c>
      <c r="F1857" s="372" t="s">
        <v>5711</v>
      </c>
      <c r="G1857" s="436" t="s">
        <v>1708</v>
      </c>
      <c r="H1857" s="460" t="s">
        <v>1812</v>
      </c>
      <c r="I1857" s="460">
        <v>7</v>
      </c>
      <c r="J1857" s="460" t="s">
        <v>46</v>
      </c>
      <c r="K1857" s="462"/>
      <c r="L1857" s="462"/>
      <c r="M1857" s="38" t="s">
        <v>5729</v>
      </c>
      <c r="N1857" s="96"/>
      <c r="O1857" s="274" t="s">
        <v>2965</v>
      </c>
      <c r="P1857" s="346" t="s">
        <v>4692</v>
      </c>
      <c r="Q1857" s="347"/>
      <c r="R1857" s="53"/>
      <c r="S1857" s="348" t="str">
        <f>IF(OR(TAB_DJD2_FELIN[[#This Row],[Décision DGA]]="OK",TAB_DJD2_FELIN[[#This Row],[Décision DGA]]="AVPE"),"Réponse faite","")</f>
        <v/>
      </c>
      <c r="T1857" s="349"/>
      <c r="U1857" s="349"/>
      <c r="V1857" s="349"/>
      <c r="W1857" s="351"/>
      <c r="X1857" s="352"/>
      <c r="Y1857" s="353"/>
      <c r="AA1857" s="63"/>
      <c r="AC1857" s="274"/>
    </row>
    <row r="1858" spans="1:29" ht="45" customHeight="1" x14ac:dyDescent="0.25">
      <c r="A1858" s="325">
        <v>1855</v>
      </c>
      <c r="B1858" s="328"/>
      <c r="C1858" s="328" t="s">
        <v>1485</v>
      </c>
      <c r="D1858" s="328"/>
      <c r="E1858" s="328" t="s">
        <v>5389</v>
      </c>
      <c r="F1858" s="372" t="s">
        <v>5711</v>
      </c>
      <c r="G1858" s="436" t="s">
        <v>1813</v>
      </c>
      <c r="H1858" s="349">
        <v>3.1</v>
      </c>
      <c r="I1858" s="349">
        <v>7</v>
      </c>
      <c r="J1858" s="349" t="s">
        <v>46</v>
      </c>
      <c r="K1858" s="462"/>
      <c r="L1858" s="462"/>
      <c r="M1858" s="38" t="s">
        <v>5729</v>
      </c>
      <c r="N1858" s="96"/>
      <c r="O1858" s="274" t="s">
        <v>2965</v>
      </c>
      <c r="P1858" s="346" t="s">
        <v>4692</v>
      </c>
      <c r="Q1858" s="347"/>
      <c r="R1858" s="53"/>
      <c r="S1858" s="348" t="str">
        <f>IF(OR(TAB_DJD2_FELIN[[#This Row],[Décision DGA]]="OK",TAB_DJD2_FELIN[[#This Row],[Décision DGA]]="AVPE"),"Réponse faite","")</f>
        <v/>
      </c>
      <c r="T1858" s="349"/>
      <c r="U1858" s="349"/>
      <c r="V1858" s="349"/>
      <c r="W1858" s="351"/>
      <c r="X1858" s="352"/>
      <c r="Y1858" s="353"/>
      <c r="AA1858" s="63"/>
      <c r="AC1858" s="274"/>
    </row>
    <row r="1859" spans="1:29" ht="30" customHeight="1" x14ac:dyDescent="0.25">
      <c r="A1859" s="325">
        <v>1856</v>
      </c>
      <c r="B1859" s="328"/>
      <c r="C1859" s="328" t="s">
        <v>1485</v>
      </c>
      <c r="D1859" s="328"/>
      <c r="E1859" s="328" t="s">
        <v>5389</v>
      </c>
      <c r="F1859" s="77" t="s">
        <v>5711</v>
      </c>
      <c r="G1859" s="436" t="s">
        <v>1567</v>
      </c>
      <c r="H1859" s="399" t="s">
        <v>153</v>
      </c>
      <c r="I1859" s="399">
        <v>8</v>
      </c>
      <c r="J1859" s="399" t="s">
        <v>46</v>
      </c>
      <c r="K1859" s="484"/>
      <c r="L1859" s="484"/>
      <c r="M1859" s="38" t="s">
        <v>5729</v>
      </c>
      <c r="N1859" s="362"/>
      <c r="O1859" s="274" t="s">
        <v>2965</v>
      </c>
      <c r="P1859" s="363" t="s">
        <v>4692</v>
      </c>
      <c r="Q1859" s="363"/>
      <c r="R1859" s="90"/>
      <c r="S1859" s="348" t="str">
        <f>IF(OR(TAB_DJD2_FELIN[[#This Row],[Décision DGA]]="OK",TAB_DJD2_FELIN[[#This Row],[Décision DGA]]="AVPE"),"Réponse faite","")</f>
        <v/>
      </c>
      <c r="T1859" s="359"/>
      <c r="U1859" s="359"/>
      <c r="V1859" s="359"/>
      <c r="W1859" s="364"/>
      <c r="X1859" s="365"/>
      <c r="Y1859" s="366"/>
      <c r="AA1859" s="63"/>
      <c r="AC1859" s="274"/>
    </row>
    <row r="1860" spans="1:29" ht="45" customHeight="1" x14ac:dyDescent="0.25">
      <c r="A1860" s="325">
        <v>1857</v>
      </c>
      <c r="B1860" s="328" t="s">
        <v>1485</v>
      </c>
      <c r="C1860" s="328" t="s">
        <v>1836</v>
      </c>
      <c r="D1860" s="328" t="s">
        <v>1836</v>
      </c>
      <c r="E1860" s="325" t="s">
        <v>2042</v>
      </c>
      <c r="F1860" s="372" t="s">
        <v>5712</v>
      </c>
      <c r="G1860" s="436" t="s">
        <v>1409</v>
      </c>
      <c r="H1860" s="399" t="s">
        <v>829</v>
      </c>
      <c r="I1860" s="399">
        <v>9</v>
      </c>
      <c r="J1860" s="399" t="s">
        <v>46</v>
      </c>
      <c r="K1860" s="484"/>
      <c r="L1860" s="484"/>
      <c r="M1860" s="38" t="s">
        <v>5729</v>
      </c>
      <c r="N1860" s="476" t="s">
        <v>1902</v>
      </c>
      <c r="O1860" s="109" t="s">
        <v>2966</v>
      </c>
      <c r="P1860" s="346" t="s">
        <v>1985</v>
      </c>
      <c r="Q1860" s="355">
        <v>43481</v>
      </c>
      <c r="R1860" s="53"/>
      <c r="S1860" s="348" t="str">
        <f>IF(OR(TAB_DJD2_FELIN[[#This Row],[Décision DGA]]="OK",TAB_DJD2_FELIN[[#This Row],[Décision DGA]]="AVPE"),"Réponse faite","")</f>
        <v>Réponse faite</v>
      </c>
      <c r="T1860" s="349"/>
      <c r="U1860" s="349"/>
      <c r="V1860" s="349"/>
      <c r="W1860" s="351"/>
      <c r="X1860" s="352"/>
      <c r="Y1860" s="353"/>
      <c r="AA1860" s="63"/>
      <c r="AC1860" s="109"/>
    </row>
    <row r="1861" spans="1:29" ht="57.75" customHeight="1" x14ac:dyDescent="0.25">
      <c r="A1861" s="325">
        <v>1858</v>
      </c>
      <c r="B1861" s="328" t="s">
        <v>1485</v>
      </c>
      <c r="C1861" s="328" t="s">
        <v>1836</v>
      </c>
      <c r="D1861" s="328" t="s">
        <v>1836</v>
      </c>
      <c r="E1861" s="325" t="s">
        <v>2042</v>
      </c>
      <c r="F1861" s="372" t="s">
        <v>5712</v>
      </c>
      <c r="G1861" s="431" t="s">
        <v>1436</v>
      </c>
      <c r="H1861" s="1" t="s">
        <v>1438</v>
      </c>
      <c r="I1861" s="2"/>
      <c r="J1861" s="3" t="s">
        <v>19</v>
      </c>
      <c r="K1861" s="3"/>
      <c r="L1861" s="3"/>
      <c r="M1861" s="38" t="s">
        <v>5729</v>
      </c>
      <c r="N1861" s="476" t="s">
        <v>1902</v>
      </c>
      <c r="O1861" s="109" t="s">
        <v>2967</v>
      </c>
      <c r="P1861" s="346" t="s">
        <v>4455</v>
      </c>
      <c r="Q1861" s="355">
        <v>43481</v>
      </c>
      <c r="R1861" s="355" t="s">
        <v>5565</v>
      </c>
      <c r="S1861" s="348" t="str">
        <f>IF(OR(TAB_DJD2_FELIN[[#This Row],[Décision DGA]]="OK",TAB_DJD2_FELIN[[#This Row],[Décision DGA]]="AVPE"),"Réponse faite","")</f>
        <v>Réponse faite</v>
      </c>
      <c r="T1861" s="349"/>
      <c r="U1861" s="349"/>
      <c r="V1861" s="349"/>
      <c r="W1861" s="351"/>
      <c r="X1861" s="352"/>
      <c r="Y1861" s="353"/>
      <c r="AA1861" s="63"/>
      <c r="AC1861" s="109"/>
    </row>
    <row r="1862" spans="1:29" ht="45" customHeight="1" x14ac:dyDescent="0.25">
      <c r="A1862" s="325">
        <v>1859</v>
      </c>
      <c r="B1862" s="328" t="s">
        <v>1485</v>
      </c>
      <c r="C1862" s="328" t="s">
        <v>1836</v>
      </c>
      <c r="D1862" s="328" t="s">
        <v>1836</v>
      </c>
      <c r="E1862" s="325" t="s">
        <v>2042</v>
      </c>
      <c r="F1862" s="372" t="s">
        <v>5712</v>
      </c>
      <c r="G1862" s="431" t="s">
        <v>1439</v>
      </c>
      <c r="H1862" s="1">
        <v>1</v>
      </c>
      <c r="I1862" s="2">
        <v>3</v>
      </c>
      <c r="J1862" s="3" t="s">
        <v>19</v>
      </c>
      <c r="K1862" s="3"/>
      <c r="L1862" s="3"/>
      <c r="M1862" s="38" t="s">
        <v>5729</v>
      </c>
      <c r="N1862" s="476" t="s">
        <v>1902</v>
      </c>
      <c r="O1862" s="109" t="s">
        <v>2968</v>
      </c>
      <c r="P1862" s="346" t="s">
        <v>4455</v>
      </c>
      <c r="Q1862" s="355">
        <v>43481</v>
      </c>
      <c r="R1862" s="355" t="s">
        <v>5565</v>
      </c>
      <c r="S1862" s="348" t="str">
        <f>IF(OR(TAB_DJD2_FELIN[[#This Row],[Décision DGA]]="OK",TAB_DJD2_FELIN[[#This Row],[Décision DGA]]="AVPE"),"Réponse faite","")</f>
        <v>Réponse faite</v>
      </c>
      <c r="T1862" s="349"/>
      <c r="U1862" s="349"/>
      <c r="V1862" s="349"/>
      <c r="W1862" s="351"/>
      <c r="X1862" s="352"/>
      <c r="Y1862" s="353"/>
      <c r="AA1862" s="63"/>
      <c r="AC1862" s="109"/>
    </row>
    <row r="1863" spans="1:29" ht="45" customHeight="1" x14ac:dyDescent="0.25">
      <c r="A1863" s="325">
        <v>1860</v>
      </c>
      <c r="B1863" s="328" t="s">
        <v>1485</v>
      </c>
      <c r="C1863" s="328" t="s">
        <v>1836</v>
      </c>
      <c r="D1863" s="328" t="s">
        <v>1836</v>
      </c>
      <c r="E1863" s="325" t="s">
        <v>2042</v>
      </c>
      <c r="F1863" s="372" t="s">
        <v>5712</v>
      </c>
      <c r="G1863" s="431" t="s">
        <v>1476</v>
      </c>
      <c r="H1863" s="1" t="s">
        <v>1423</v>
      </c>
      <c r="I1863" s="2">
        <v>3</v>
      </c>
      <c r="J1863" s="3" t="s">
        <v>19</v>
      </c>
      <c r="K1863" s="3"/>
      <c r="L1863" s="3"/>
      <c r="M1863" s="38" t="s">
        <v>5729</v>
      </c>
      <c r="N1863" s="476" t="s">
        <v>1902</v>
      </c>
      <c r="O1863" s="109" t="s">
        <v>2564</v>
      </c>
      <c r="P1863" s="346" t="s">
        <v>4455</v>
      </c>
      <c r="Q1863" s="355">
        <v>43481</v>
      </c>
      <c r="R1863" s="355" t="s">
        <v>5565</v>
      </c>
      <c r="S1863" s="348" t="str">
        <f>IF(OR(TAB_DJD2_FELIN[[#This Row],[Décision DGA]]="OK",TAB_DJD2_FELIN[[#This Row],[Décision DGA]]="AVPE"),"Réponse faite","")</f>
        <v>Réponse faite</v>
      </c>
      <c r="T1863" s="359"/>
      <c r="U1863" s="359"/>
      <c r="V1863" s="359"/>
      <c r="W1863" s="364"/>
      <c r="X1863" s="365"/>
      <c r="Y1863" s="366"/>
      <c r="AA1863" s="63"/>
      <c r="AC1863" s="109"/>
    </row>
    <row r="1864" spans="1:29" ht="45" customHeight="1" x14ac:dyDescent="0.25">
      <c r="A1864" s="325">
        <v>1861</v>
      </c>
      <c r="B1864" s="328" t="s">
        <v>1485</v>
      </c>
      <c r="C1864" s="328" t="s">
        <v>1836</v>
      </c>
      <c r="D1864" s="328" t="s">
        <v>1836</v>
      </c>
      <c r="E1864" s="325" t="s">
        <v>2042</v>
      </c>
      <c r="F1864" s="372" t="s">
        <v>5712</v>
      </c>
      <c r="G1864" s="431" t="s">
        <v>1477</v>
      </c>
      <c r="H1864" s="1">
        <v>2</v>
      </c>
      <c r="I1864" s="2">
        <v>4</v>
      </c>
      <c r="J1864" s="3" t="s">
        <v>121</v>
      </c>
      <c r="K1864" s="3"/>
      <c r="L1864" s="3"/>
      <c r="M1864" s="38" t="s">
        <v>5729</v>
      </c>
      <c r="N1864" s="476" t="s">
        <v>1902</v>
      </c>
      <c r="O1864" s="109" t="s">
        <v>2564</v>
      </c>
      <c r="P1864" s="346" t="s">
        <v>4455</v>
      </c>
      <c r="Q1864" s="355">
        <v>43481</v>
      </c>
      <c r="R1864" s="355" t="s">
        <v>5565</v>
      </c>
      <c r="S1864" s="348" t="str">
        <f>IF(OR(TAB_DJD2_FELIN[[#This Row],[Décision DGA]]="OK",TAB_DJD2_FELIN[[#This Row],[Décision DGA]]="AVPE"),"Réponse faite","")</f>
        <v>Réponse faite</v>
      </c>
      <c r="T1864" s="349"/>
      <c r="U1864" s="349"/>
      <c r="V1864" s="349"/>
      <c r="W1864" s="351"/>
      <c r="X1864" s="352"/>
      <c r="Y1864" s="353"/>
      <c r="AA1864" s="63"/>
      <c r="AC1864" s="109"/>
    </row>
    <row r="1865" spans="1:29" ht="45" customHeight="1" x14ac:dyDescent="0.25">
      <c r="A1865" s="325">
        <v>1862</v>
      </c>
      <c r="B1865" s="328" t="s">
        <v>1485</v>
      </c>
      <c r="C1865" s="328" t="s">
        <v>1836</v>
      </c>
      <c r="D1865" s="328" t="s">
        <v>1836</v>
      </c>
      <c r="E1865" s="325" t="s">
        <v>2042</v>
      </c>
      <c r="F1865" s="372" t="s">
        <v>5712</v>
      </c>
      <c r="G1865" s="439" t="s">
        <v>1427</v>
      </c>
      <c r="H1865" s="460" t="s">
        <v>1423</v>
      </c>
      <c r="I1865" s="460">
        <v>3</v>
      </c>
      <c r="J1865" s="460" t="s">
        <v>19</v>
      </c>
      <c r="K1865" s="461"/>
      <c r="L1865" s="462"/>
      <c r="M1865" s="38" t="s">
        <v>5729</v>
      </c>
      <c r="N1865" s="476" t="s">
        <v>1907</v>
      </c>
      <c r="O1865" s="109" t="s">
        <v>2969</v>
      </c>
      <c r="P1865" s="346" t="s">
        <v>4692</v>
      </c>
      <c r="Q1865" s="347"/>
      <c r="R1865" s="53"/>
      <c r="S1865" s="348" t="str">
        <f>IF(OR(TAB_DJD2_FELIN[[#This Row],[Décision DGA]]="OK",TAB_DJD2_FELIN[[#This Row],[Décision DGA]]="AVPE"),"Réponse faite","")</f>
        <v/>
      </c>
      <c r="T1865" s="349"/>
      <c r="U1865" s="349"/>
      <c r="V1865" s="349"/>
      <c r="W1865" s="351"/>
      <c r="X1865" s="352"/>
      <c r="Y1865" s="353"/>
      <c r="AA1865" s="63"/>
      <c r="AC1865" s="109"/>
    </row>
    <row r="1866" spans="1:29" ht="72" customHeight="1" x14ac:dyDescent="0.25">
      <c r="A1866" s="325">
        <v>1863</v>
      </c>
      <c r="B1866" s="328" t="s">
        <v>1485</v>
      </c>
      <c r="C1866" s="328" t="s">
        <v>1836</v>
      </c>
      <c r="D1866" s="328" t="s">
        <v>1836</v>
      </c>
      <c r="E1866" s="325" t="s">
        <v>2042</v>
      </c>
      <c r="F1866" s="372" t="s">
        <v>5712</v>
      </c>
      <c r="G1866" s="431" t="s">
        <v>1430</v>
      </c>
      <c r="H1866" s="349" t="s">
        <v>873</v>
      </c>
      <c r="I1866" s="349">
        <v>7</v>
      </c>
      <c r="J1866" s="349" t="s">
        <v>19</v>
      </c>
      <c r="K1866" s="461"/>
      <c r="L1866" s="462"/>
      <c r="M1866" s="38" t="s">
        <v>5729</v>
      </c>
      <c r="N1866" s="476" t="s">
        <v>31</v>
      </c>
      <c r="O1866" s="109" t="s">
        <v>2970</v>
      </c>
      <c r="P1866" s="346" t="s">
        <v>4692</v>
      </c>
      <c r="Q1866" s="347"/>
      <c r="R1866" s="53"/>
      <c r="S1866" s="348" t="str">
        <f>IF(OR(TAB_DJD2_FELIN[[#This Row],[Décision DGA]]="OK",TAB_DJD2_FELIN[[#This Row],[Décision DGA]]="AVPE"),"Réponse faite","")</f>
        <v/>
      </c>
      <c r="T1866" s="349"/>
      <c r="U1866" s="349"/>
      <c r="V1866" s="349"/>
      <c r="W1866" s="351"/>
      <c r="X1866" s="352"/>
      <c r="Y1866" s="353"/>
      <c r="AA1866" s="63"/>
      <c r="AC1866" s="109"/>
    </row>
    <row r="1867" spans="1:29" ht="45" customHeight="1" x14ac:dyDescent="0.25">
      <c r="A1867" s="325">
        <v>1864</v>
      </c>
      <c r="B1867" s="328" t="s">
        <v>1485</v>
      </c>
      <c r="C1867" s="328" t="s">
        <v>1836</v>
      </c>
      <c r="D1867" s="328" t="s">
        <v>1836</v>
      </c>
      <c r="E1867" s="325" t="s">
        <v>2042</v>
      </c>
      <c r="F1867" s="372" t="s">
        <v>5712</v>
      </c>
      <c r="G1867" s="431" t="s">
        <v>1433</v>
      </c>
      <c r="H1867" s="349">
        <v>3</v>
      </c>
      <c r="I1867" s="349">
        <v>8</v>
      </c>
      <c r="J1867" s="349" t="s">
        <v>19</v>
      </c>
      <c r="K1867" s="461"/>
      <c r="L1867" s="462"/>
      <c r="M1867" s="38" t="s">
        <v>5729</v>
      </c>
      <c r="N1867" s="476" t="s">
        <v>1902</v>
      </c>
      <c r="O1867" s="109" t="s">
        <v>2967</v>
      </c>
      <c r="P1867" s="346" t="s">
        <v>4692</v>
      </c>
      <c r="Q1867" s="347"/>
      <c r="R1867" s="53"/>
      <c r="S1867" s="348" t="str">
        <f>IF(OR(TAB_DJD2_FELIN[[#This Row],[Décision DGA]]="OK",TAB_DJD2_FELIN[[#This Row],[Décision DGA]]="AVPE"),"Réponse faite","")</f>
        <v/>
      </c>
      <c r="T1867" s="349"/>
      <c r="U1867" s="349"/>
      <c r="V1867" s="349"/>
      <c r="W1867" s="351"/>
      <c r="X1867" s="352"/>
      <c r="Y1867" s="353"/>
      <c r="AA1867" s="63"/>
      <c r="AC1867" s="109"/>
    </row>
    <row r="1868" spans="1:29" ht="45" customHeight="1" x14ac:dyDescent="0.25">
      <c r="A1868" s="325">
        <v>1865</v>
      </c>
      <c r="B1868" s="328" t="s">
        <v>1485</v>
      </c>
      <c r="C1868" s="328" t="s">
        <v>1836</v>
      </c>
      <c r="D1868" s="328" t="s">
        <v>1836</v>
      </c>
      <c r="E1868" s="325" t="s">
        <v>2042</v>
      </c>
      <c r="F1868" s="372" t="s">
        <v>5712</v>
      </c>
      <c r="G1868" s="436" t="s">
        <v>1814</v>
      </c>
      <c r="H1868" s="399">
        <v>2</v>
      </c>
      <c r="I1868" s="399">
        <v>4</v>
      </c>
      <c r="J1868" s="399" t="s">
        <v>36</v>
      </c>
      <c r="K1868" s="484"/>
      <c r="L1868" s="484"/>
      <c r="M1868" s="38" t="s">
        <v>5729</v>
      </c>
      <c r="N1868" s="476" t="s">
        <v>1902</v>
      </c>
      <c r="O1868" s="109" t="s">
        <v>2971</v>
      </c>
      <c r="P1868" s="346" t="s">
        <v>1985</v>
      </c>
      <c r="Q1868" s="355">
        <v>43481</v>
      </c>
      <c r="R1868" s="53"/>
      <c r="S1868" s="348" t="str">
        <f>IF(OR(TAB_DJD2_FELIN[[#This Row],[Décision DGA]]="OK",TAB_DJD2_FELIN[[#This Row],[Décision DGA]]="AVPE"),"Réponse faite","")</f>
        <v>Réponse faite</v>
      </c>
      <c r="T1868" s="349"/>
      <c r="U1868" s="349"/>
      <c r="V1868" s="349"/>
      <c r="W1868" s="351"/>
      <c r="X1868" s="352"/>
      <c r="Y1868" s="353"/>
      <c r="AA1868" s="63"/>
      <c r="AC1868" s="109"/>
    </row>
    <row r="1869" spans="1:29" ht="45" customHeight="1" x14ac:dyDescent="0.25">
      <c r="A1869" s="325">
        <v>1866</v>
      </c>
      <c r="B1869" s="328" t="s">
        <v>1485</v>
      </c>
      <c r="C1869" s="328" t="s">
        <v>1836</v>
      </c>
      <c r="D1869" s="328" t="s">
        <v>1836</v>
      </c>
      <c r="E1869" s="325" t="s">
        <v>2042</v>
      </c>
      <c r="F1869" s="372" t="s">
        <v>5712</v>
      </c>
      <c r="G1869" s="439" t="s">
        <v>1815</v>
      </c>
      <c r="H1869" s="460">
        <v>2.2000000000000002</v>
      </c>
      <c r="I1869" s="460">
        <v>5</v>
      </c>
      <c r="J1869" s="460" t="s">
        <v>36</v>
      </c>
      <c r="K1869" s="462"/>
      <c r="L1869" s="462"/>
      <c r="M1869" s="38" t="s">
        <v>5729</v>
      </c>
      <c r="N1869" s="476" t="s">
        <v>1902</v>
      </c>
      <c r="O1869" s="109" t="s">
        <v>2972</v>
      </c>
      <c r="P1869" s="346" t="s">
        <v>1985</v>
      </c>
      <c r="Q1869" s="355">
        <v>43481</v>
      </c>
      <c r="R1869" s="53"/>
      <c r="S1869" s="348" t="str">
        <f>IF(OR(TAB_DJD2_FELIN[[#This Row],[Décision DGA]]="OK",TAB_DJD2_FELIN[[#This Row],[Décision DGA]]="AVPE"),"Réponse faite","")</f>
        <v>Réponse faite</v>
      </c>
      <c r="T1869" s="349"/>
      <c r="U1869" s="349"/>
      <c r="V1869" s="349"/>
      <c r="W1869" s="351"/>
      <c r="X1869" s="352"/>
      <c r="Y1869" s="353"/>
      <c r="AA1869" s="63"/>
      <c r="AC1869" s="109"/>
    </row>
    <row r="1870" spans="1:29" ht="45" customHeight="1" x14ac:dyDescent="0.25">
      <c r="A1870" s="325">
        <v>1867</v>
      </c>
      <c r="B1870" s="328" t="s">
        <v>1485</v>
      </c>
      <c r="C1870" s="328" t="s">
        <v>1836</v>
      </c>
      <c r="D1870" s="328" t="s">
        <v>1836</v>
      </c>
      <c r="E1870" s="325" t="s">
        <v>2042</v>
      </c>
      <c r="F1870" s="372" t="s">
        <v>5712</v>
      </c>
      <c r="G1870" s="431" t="s">
        <v>1816</v>
      </c>
      <c r="H1870" s="349">
        <v>2.2999999999999998</v>
      </c>
      <c r="I1870" s="349">
        <v>7</v>
      </c>
      <c r="J1870" s="349" t="s">
        <v>121</v>
      </c>
      <c r="K1870" s="357"/>
      <c r="L1870" s="357"/>
      <c r="M1870" s="38" t="s">
        <v>5729</v>
      </c>
      <c r="N1870" s="476" t="s">
        <v>1902</v>
      </c>
      <c r="O1870" s="109" t="s">
        <v>2973</v>
      </c>
      <c r="P1870" s="346" t="s">
        <v>4692</v>
      </c>
      <c r="Q1870" s="347"/>
      <c r="R1870" s="53"/>
      <c r="S1870" s="348" t="str">
        <f>IF(OR(TAB_DJD2_FELIN[[#This Row],[Décision DGA]]="OK",TAB_DJD2_FELIN[[#This Row],[Décision DGA]]="AVPE"),"Réponse faite","")</f>
        <v/>
      </c>
      <c r="T1870" s="349"/>
      <c r="U1870" s="349"/>
      <c r="V1870" s="349"/>
      <c r="W1870" s="351"/>
      <c r="X1870" s="352"/>
      <c r="Y1870" s="353"/>
      <c r="AA1870" s="63"/>
      <c r="AC1870" s="109"/>
    </row>
    <row r="1871" spans="1:29" ht="45" customHeight="1" x14ac:dyDescent="0.25">
      <c r="A1871" s="325">
        <v>1868</v>
      </c>
      <c r="B1871" s="328" t="s">
        <v>1485</v>
      </c>
      <c r="C1871" s="328" t="s">
        <v>1836</v>
      </c>
      <c r="D1871" s="328" t="s">
        <v>1836</v>
      </c>
      <c r="E1871" s="325" t="s">
        <v>2042</v>
      </c>
      <c r="F1871" s="372" t="s">
        <v>5712</v>
      </c>
      <c r="G1871" s="431" t="s">
        <v>1817</v>
      </c>
      <c r="H1871" s="349">
        <v>3</v>
      </c>
      <c r="I1871" s="349">
        <v>8</v>
      </c>
      <c r="J1871" s="349" t="s">
        <v>19</v>
      </c>
      <c r="K1871" s="461"/>
      <c r="L1871" s="462"/>
      <c r="M1871" s="38" t="s">
        <v>5729</v>
      </c>
      <c r="N1871" s="476" t="s">
        <v>1902</v>
      </c>
      <c r="O1871" s="109" t="s">
        <v>2967</v>
      </c>
      <c r="P1871" s="346" t="s">
        <v>4692</v>
      </c>
      <c r="Q1871" s="347"/>
      <c r="R1871" s="53"/>
      <c r="S1871" s="348" t="str">
        <f>IF(OR(TAB_DJD2_FELIN[[#This Row],[Décision DGA]]="OK",TAB_DJD2_FELIN[[#This Row],[Décision DGA]]="AVPE"),"Réponse faite","")</f>
        <v/>
      </c>
      <c r="T1871" s="349"/>
      <c r="U1871" s="349"/>
      <c r="V1871" s="349"/>
      <c r="W1871" s="351"/>
      <c r="X1871" s="352"/>
      <c r="Y1871" s="353"/>
      <c r="AA1871" s="63"/>
      <c r="AC1871" s="109"/>
    </row>
    <row r="1872" spans="1:29" ht="45" customHeight="1" x14ac:dyDescent="0.25">
      <c r="A1872" s="325">
        <v>1869</v>
      </c>
      <c r="B1872" s="328" t="s">
        <v>1485</v>
      </c>
      <c r="C1872" s="328" t="s">
        <v>1836</v>
      </c>
      <c r="D1872" s="328" t="s">
        <v>1836</v>
      </c>
      <c r="E1872" s="325" t="s">
        <v>2042</v>
      </c>
      <c r="F1872" s="372" t="s">
        <v>5712</v>
      </c>
      <c r="G1872" s="431" t="s">
        <v>1818</v>
      </c>
      <c r="H1872" s="349">
        <v>3.2</v>
      </c>
      <c r="I1872" s="349">
        <v>9</v>
      </c>
      <c r="J1872" s="349" t="s">
        <v>121</v>
      </c>
      <c r="K1872" s="461"/>
      <c r="L1872" s="462"/>
      <c r="M1872" s="38" t="s">
        <v>5729</v>
      </c>
      <c r="N1872" s="476" t="s">
        <v>2974</v>
      </c>
      <c r="O1872" s="109" t="s">
        <v>2975</v>
      </c>
      <c r="P1872" s="346" t="s">
        <v>4692</v>
      </c>
      <c r="Q1872" s="347"/>
      <c r="R1872" s="53"/>
      <c r="S1872" s="348" t="str">
        <f>IF(OR(TAB_DJD2_FELIN[[#This Row],[Décision DGA]]="OK",TAB_DJD2_FELIN[[#This Row],[Décision DGA]]="AVPE"),"Réponse faite","")</f>
        <v/>
      </c>
      <c r="T1872" s="349"/>
      <c r="U1872" s="349"/>
      <c r="V1872" s="349"/>
      <c r="W1872" s="351"/>
      <c r="X1872" s="352"/>
      <c r="Y1872" s="353"/>
      <c r="AA1872" s="63"/>
      <c r="AC1872" s="109"/>
    </row>
    <row r="1873" spans="1:29" ht="45" customHeight="1" x14ac:dyDescent="0.25">
      <c r="A1873" s="325">
        <v>1870</v>
      </c>
      <c r="B1873" s="328" t="s">
        <v>1485</v>
      </c>
      <c r="C1873" s="328" t="s">
        <v>1836</v>
      </c>
      <c r="D1873" s="328" t="s">
        <v>1836</v>
      </c>
      <c r="E1873" s="325" t="s">
        <v>2042</v>
      </c>
      <c r="F1873" s="372" t="s">
        <v>5712</v>
      </c>
      <c r="G1873" s="431" t="s">
        <v>1819</v>
      </c>
      <c r="H1873" s="349">
        <v>1.1000000000000001</v>
      </c>
      <c r="I1873" s="349">
        <v>3</v>
      </c>
      <c r="J1873" s="349" t="s">
        <v>19</v>
      </c>
      <c r="K1873" s="461"/>
      <c r="L1873" s="462"/>
      <c r="M1873" s="38" t="s">
        <v>5729</v>
      </c>
      <c r="N1873" s="476" t="s">
        <v>1907</v>
      </c>
      <c r="O1873" s="109" t="s">
        <v>2976</v>
      </c>
      <c r="P1873" s="346" t="s">
        <v>4692</v>
      </c>
      <c r="Q1873" s="347"/>
      <c r="R1873" s="53"/>
      <c r="S1873" s="348" t="str">
        <f>IF(OR(TAB_DJD2_FELIN[[#This Row],[Décision DGA]]="OK",TAB_DJD2_FELIN[[#This Row],[Décision DGA]]="AVPE"),"Réponse faite","")</f>
        <v/>
      </c>
      <c r="T1873" s="349"/>
      <c r="U1873" s="349"/>
      <c r="V1873" s="349"/>
      <c r="W1873" s="351"/>
      <c r="X1873" s="352"/>
      <c r="Y1873" s="353"/>
      <c r="AA1873" s="63"/>
      <c r="AC1873" s="109"/>
    </row>
    <row r="1874" spans="1:29" ht="45" customHeight="1" x14ac:dyDescent="0.25">
      <c r="A1874" s="325">
        <v>1871</v>
      </c>
      <c r="B1874" s="328" t="s">
        <v>1485</v>
      </c>
      <c r="C1874" s="328" t="s">
        <v>1836</v>
      </c>
      <c r="D1874" s="328" t="s">
        <v>1836</v>
      </c>
      <c r="E1874" s="325" t="s">
        <v>2042</v>
      </c>
      <c r="F1874" s="372" t="s">
        <v>5712</v>
      </c>
      <c r="G1874" s="431" t="s">
        <v>1820</v>
      </c>
      <c r="H1874" s="349">
        <v>1.2</v>
      </c>
      <c r="I1874" s="349">
        <v>3</v>
      </c>
      <c r="J1874" s="349" t="s">
        <v>121</v>
      </c>
      <c r="K1874" s="461"/>
      <c r="L1874" s="638"/>
      <c r="M1874" s="38" t="s">
        <v>5729</v>
      </c>
      <c r="N1874" s="476" t="s">
        <v>1902</v>
      </c>
      <c r="O1874" s="109" t="s">
        <v>2972</v>
      </c>
      <c r="P1874" s="346" t="s">
        <v>4692</v>
      </c>
      <c r="Q1874" s="347"/>
      <c r="R1874" s="53"/>
      <c r="S1874" s="348" t="str">
        <f>IF(OR(TAB_DJD2_FELIN[[#This Row],[Décision DGA]]="OK",TAB_DJD2_FELIN[[#This Row],[Décision DGA]]="AVPE"),"Réponse faite","")</f>
        <v/>
      </c>
      <c r="T1874" s="349"/>
      <c r="U1874" s="349"/>
      <c r="V1874" s="349"/>
      <c r="W1874" s="351"/>
      <c r="X1874" s="352"/>
      <c r="Y1874" s="353"/>
      <c r="AA1874" s="63"/>
      <c r="AC1874" s="109"/>
    </row>
    <row r="1875" spans="1:29" ht="46.5" customHeight="1" x14ac:dyDescent="0.25">
      <c r="A1875" s="325">
        <v>1872</v>
      </c>
      <c r="B1875" s="340" t="s">
        <v>1485</v>
      </c>
      <c r="C1875" s="340" t="s">
        <v>1858</v>
      </c>
      <c r="D1875" s="340" t="s">
        <v>1858</v>
      </c>
      <c r="E1875" s="325" t="s">
        <v>1850</v>
      </c>
      <c r="F1875" s="372" t="s">
        <v>5633</v>
      </c>
      <c r="G1875" s="436" t="s">
        <v>569</v>
      </c>
      <c r="H1875" s="399" t="s">
        <v>1777</v>
      </c>
      <c r="I1875" s="399"/>
      <c r="J1875" s="399" t="s">
        <v>46</v>
      </c>
      <c r="K1875" s="396"/>
      <c r="L1875" s="396"/>
      <c r="M1875" s="38" t="s">
        <v>5729</v>
      </c>
      <c r="N1875" s="340"/>
      <c r="O1875" s="88"/>
      <c r="P1875" s="480" t="s">
        <v>1985</v>
      </c>
      <c r="R1875" s="1" t="s">
        <v>5167</v>
      </c>
      <c r="S1875" s="348" t="str">
        <f>IF(OR(TAB_DJD2_FELIN[[#This Row],[Décision DGA]]="OK",TAB_DJD2_FELIN[[#This Row],[Décision DGA]]="AVPE"),"Réponse faite","")</f>
        <v>Réponse faite</v>
      </c>
      <c r="Y1875" s="482" t="s">
        <v>1521</v>
      </c>
      <c r="AA1875" s="63"/>
      <c r="AC1875" s="133"/>
    </row>
    <row r="1876" spans="1:29" ht="38.25" customHeight="1" x14ac:dyDescent="0.25">
      <c r="A1876" s="325">
        <v>1873</v>
      </c>
      <c r="B1876" s="340" t="s">
        <v>1485</v>
      </c>
      <c r="C1876" s="340" t="s">
        <v>1858</v>
      </c>
      <c r="D1876" s="340" t="s">
        <v>1858</v>
      </c>
      <c r="E1876" s="325" t="s">
        <v>1850</v>
      </c>
      <c r="F1876" s="372" t="s">
        <v>5633</v>
      </c>
      <c r="G1876" s="439" t="s">
        <v>570</v>
      </c>
      <c r="H1876" s="349" t="s">
        <v>2043</v>
      </c>
      <c r="I1876" s="349">
        <v>41</v>
      </c>
      <c r="J1876" s="460" t="s">
        <v>19</v>
      </c>
      <c r="K1876" s="639"/>
      <c r="L1876" s="639"/>
      <c r="M1876" s="38" t="s">
        <v>5729</v>
      </c>
      <c r="N1876" s="340"/>
      <c r="O1876" s="88"/>
      <c r="P1876" s="480" t="s">
        <v>1985</v>
      </c>
      <c r="R1876" s="1" t="s">
        <v>5167</v>
      </c>
      <c r="S1876" s="348" t="str">
        <f>IF(OR(TAB_DJD2_FELIN[[#This Row],[Décision DGA]]="OK",TAB_DJD2_FELIN[[#This Row],[Décision DGA]]="AVPE"),"Réponse faite","")</f>
        <v>Réponse faite</v>
      </c>
      <c r="Y1876" s="482" t="s">
        <v>1521</v>
      </c>
      <c r="AA1876" s="63"/>
      <c r="AC1876" s="133"/>
    </row>
    <row r="1877" spans="1:29" ht="90" customHeight="1" x14ac:dyDescent="0.25">
      <c r="A1877" s="325">
        <v>1874</v>
      </c>
      <c r="B1877" s="340" t="s">
        <v>1485</v>
      </c>
      <c r="C1877" s="340" t="s">
        <v>1858</v>
      </c>
      <c r="D1877" s="340" t="s">
        <v>1858</v>
      </c>
      <c r="E1877" s="325" t="s">
        <v>1850</v>
      </c>
      <c r="F1877" s="328" t="s">
        <v>5713</v>
      </c>
      <c r="G1877" s="439" t="s">
        <v>571</v>
      </c>
      <c r="H1877" s="349"/>
      <c r="I1877" s="349"/>
      <c r="J1877" s="349" t="s">
        <v>46</v>
      </c>
      <c r="K1877" s="631"/>
      <c r="L1877" s="631"/>
      <c r="M1877" s="38" t="s">
        <v>5729</v>
      </c>
      <c r="N1877" s="474" t="s">
        <v>584</v>
      </c>
      <c r="O1877" s="106" t="s">
        <v>3298</v>
      </c>
      <c r="P1877" s="480" t="s">
        <v>1985</v>
      </c>
      <c r="R1877" s="1" t="s">
        <v>5168</v>
      </c>
      <c r="S1877" s="348" t="s">
        <v>5214</v>
      </c>
      <c r="Y1877" s="482" t="s">
        <v>1521</v>
      </c>
      <c r="Z1877" s="325" t="s">
        <v>1521</v>
      </c>
      <c r="AA1877" s="63"/>
      <c r="AC1877" s="106"/>
    </row>
    <row r="1878" spans="1:29" ht="150" customHeight="1" x14ac:dyDescent="0.25">
      <c r="A1878" s="325">
        <v>1875</v>
      </c>
      <c r="B1878" s="340" t="s">
        <v>1485</v>
      </c>
      <c r="C1878" s="340" t="s">
        <v>1858</v>
      </c>
      <c r="D1878" s="340" t="s">
        <v>1858</v>
      </c>
      <c r="E1878" s="325" t="s">
        <v>1850</v>
      </c>
      <c r="F1878" s="328" t="s">
        <v>5713</v>
      </c>
      <c r="G1878" s="439" t="s">
        <v>572</v>
      </c>
      <c r="H1878" s="349" t="s">
        <v>841</v>
      </c>
      <c r="I1878" s="349"/>
      <c r="J1878" s="349" t="s">
        <v>46</v>
      </c>
      <c r="K1878" s="631"/>
      <c r="L1878" s="631"/>
      <c r="M1878" s="38" t="s">
        <v>5729</v>
      </c>
      <c r="N1878" s="640" t="s">
        <v>584</v>
      </c>
      <c r="O1878" s="106" t="s">
        <v>3299</v>
      </c>
      <c r="P1878" s="346" t="s">
        <v>1985</v>
      </c>
      <c r="Q1878" s="347"/>
      <c r="R1878" s="475" t="s">
        <v>5169</v>
      </c>
      <c r="S1878" s="348" t="s">
        <v>5214</v>
      </c>
      <c r="T1878" s="349"/>
      <c r="U1878" s="349"/>
      <c r="V1878" s="349"/>
      <c r="W1878" s="351"/>
      <c r="X1878" s="352"/>
      <c r="Y1878" s="353" t="s">
        <v>1521</v>
      </c>
      <c r="Z1878" s="325" t="s">
        <v>1521</v>
      </c>
      <c r="AA1878" s="63"/>
      <c r="AC1878" s="106"/>
    </row>
    <row r="1879" spans="1:29" ht="135" customHeight="1" x14ac:dyDescent="0.25">
      <c r="A1879" s="325">
        <v>1876</v>
      </c>
      <c r="B1879" s="340" t="s">
        <v>1485</v>
      </c>
      <c r="C1879" s="340" t="s">
        <v>1858</v>
      </c>
      <c r="D1879" s="340" t="s">
        <v>1858</v>
      </c>
      <c r="E1879" s="325" t="s">
        <v>1850</v>
      </c>
      <c r="F1879" s="328" t="s">
        <v>5713</v>
      </c>
      <c r="G1879" s="439" t="s">
        <v>573</v>
      </c>
      <c r="H1879" s="349" t="s">
        <v>1777</v>
      </c>
      <c r="I1879" s="349"/>
      <c r="J1879" s="349" t="s">
        <v>46</v>
      </c>
      <c r="K1879" s="631"/>
      <c r="L1879" s="631"/>
      <c r="M1879" s="38" t="s">
        <v>5729</v>
      </c>
      <c r="N1879" s="474" t="s">
        <v>584</v>
      </c>
      <c r="O1879" s="106" t="s">
        <v>3300</v>
      </c>
      <c r="P1879" s="346" t="s">
        <v>1985</v>
      </c>
      <c r="Q1879" s="347"/>
      <c r="R1879" s="475" t="s">
        <v>5169</v>
      </c>
      <c r="S1879" s="348" t="s">
        <v>5214</v>
      </c>
      <c r="T1879" s="349"/>
      <c r="U1879" s="349"/>
      <c r="V1879" s="349"/>
      <c r="W1879" s="351"/>
      <c r="X1879" s="352"/>
      <c r="Y1879" s="353" t="s">
        <v>1521</v>
      </c>
      <c r="Z1879" s="325" t="s">
        <v>1521</v>
      </c>
      <c r="AA1879" s="63"/>
      <c r="AC1879" s="106"/>
    </row>
    <row r="1880" spans="1:29" ht="210" customHeight="1" x14ac:dyDescent="0.25">
      <c r="A1880" s="325">
        <v>1877</v>
      </c>
      <c r="B1880" s="340" t="s">
        <v>1485</v>
      </c>
      <c r="C1880" s="340" t="s">
        <v>1858</v>
      </c>
      <c r="D1880" s="340" t="s">
        <v>1858</v>
      </c>
      <c r="E1880" s="325" t="s">
        <v>1850</v>
      </c>
      <c r="F1880" s="328" t="s">
        <v>5713</v>
      </c>
      <c r="G1880" s="439" t="s">
        <v>574</v>
      </c>
      <c r="H1880" s="349" t="s">
        <v>2044</v>
      </c>
      <c r="I1880" s="349"/>
      <c r="J1880" s="349" t="s">
        <v>19</v>
      </c>
      <c r="K1880" s="631"/>
      <c r="L1880" s="631"/>
      <c r="M1880" s="38" t="s">
        <v>5729</v>
      </c>
      <c r="N1880" s="474" t="s">
        <v>584</v>
      </c>
      <c r="O1880" s="106" t="s">
        <v>3301</v>
      </c>
      <c r="P1880" s="346" t="s">
        <v>1985</v>
      </c>
      <c r="Q1880" s="347"/>
      <c r="R1880" s="475" t="s">
        <v>5169</v>
      </c>
      <c r="S1880" s="348" t="s">
        <v>5214</v>
      </c>
      <c r="T1880" s="349"/>
      <c r="U1880" s="349"/>
      <c r="V1880" s="349"/>
      <c r="W1880" s="351"/>
      <c r="X1880" s="352"/>
      <c r="Y1880" s="353" t="s">
        <v>1521</v>
      </c>
      <c r="Z1880" s="325" t="s">
        <v>1521</v>
      </c>
      <c r="AA1880" s="63"/>
      <c r="AC1880" s="106"/>
    </row>
    <row r="1881" spans="1:29" ht="75" customHeight="1" x14ac:dyDescent="0.25">
      <c r="A1881" s="325">
        <v>1878</v>
      </c>
      <c r="B1881" s="340" t="s">
        <v>1485</v>
      </c>
      <c r="C1881" s="340" t="s">
        <v>1858</v>
      </c>
      <c r="D1881" s="340" t="s">
        <v>1858</v>
      </c>
      <c r="E1881" s="325" t="s">
        <v>1850</v>
      </c>
      <c r="F1881" s="328" t="s">
        <v>5713</v>
      </c>
      <c r="G1881" s="439" t="s">
        <v>575</v>
      </c>
      <c r="H1881" s="349" t="s">
        <v>2044</v>
      </c>
      <c r="I1881" s="349"/>
      <c r="J1881" s="349" t="s">
        <v>19</v>
      </c>
      <c r="K1881" s="631"/>
      <c r="L1881" s="631"/>
      <c r="M1881" s="38" t="s">
        <v>5729</v>
      </c>
      <c r="N1881" s="474" t="s">
        <v>584</v>
      </c>
      <c r="O1881" s="106" t="s">
        <v>3302</v>
      </c>
      <c r="P1881" s="346" t="s">
        <v>1982</v>
      </c>
      <c r="Q1881" s="347"/>
      <c r="R1881" s="475" t="s">
        <v>5169</v>
      </c>
      <c r="S1881" s="348" t="s">
        <v>5214</v>
      </c>
      <c r="T1881" s="349"/>
      <c r="U1881" s="349"/>
      <c r="V1881" s="349"/>
      <c r="W1881" s="351"/>
      <c r="X1881" s="352"/>
      <c r="Y1881" s="353" t="s">
        <v>1521</v>
      </c>
      <c r="Z1881" s="325" t="s">
        <v>1521</v>
      </c>
      <c r="AA1881" s="63"/>
      <c r="AC1881" s="106"/>
    </row>
    <row r="1882" spans="1:29" ht="105" customHeight="1" x14ac:dyDescent="0.25">
      <c r="A1882" s="325">
        <v>1879</v>
      </c>
      <c r="B1882" s="340" t="s">
        <v>1485</v>
      </c>
      <c r="C1882" s="340" t="s">
        <v>1836</v>
      </c>
      <c r="D1882" s="340" t="s">
        <v>1836</v>
      </c>
      <c r="E1882" s="325" t="s">
        <v>1850</v>
      </c>
      <c r="F1882" s="328" t="s">
        <v>5713</v>
      </c>
      <c r="G1882" s="439" t="s">
        <v>2045</v>
      </c>
      <c r="H1882" s="399" t="s">
        <v>1777</v>
      </c>
      <c r="I1882" s="399"/>
      <c r="J1882" s="399" t="s">
        <v>46</v>
      </c>
      <c r="K1882" s="641"/>
      <c r="L1882" s="641"/>
      <c r="M1882" s="38" t="s">
        <v>5729</v>
      </c>
      <c r="N1882" s="642" t="s">
        <v>584</v>
      </c>
      <c r="O1882" s="106" t="s">
        <v>3303</v>
      </c>
      <c r="P1882" s="480" t="s">
        <v>1985</v>
      </c>
      <c r="R1882" s="1" t="s">
        <v>5170</v>
      </c>
      <c r="S1882" s="348" t="s">
        <v>5214</v>
      </c>
      <c r="Y1882" s="482" t="s">
        <v>1521</v>
      </c>
      <c r="Z1882" s="325" t="s">
        <v>1521</v>
      </c>
      <c r="AA1882" s="63"/>
      <c r="AC1882" s="106"/>
    </row>
    <row r="1883" spans="1:29" ht="60" customHeight="1" x14ac:dyDescent="0.25">
      <c r="A1883" s="325">
        <v>1880</v>
      </c>
      <c r="B1883" s="340" t="s">
        <v>1485</v>
      </c>
      <c r="C1883" s="340" t="s">
        <v>1836</v>
      </c>
      <c r="D1883" s="340" t="s">
        <v>1836</v>
      </c>
      <c r="E1883" s="325" t="s">
        <v>1850</v>
      </c>
      <c r="F1883" s="328" t="s">
        <v>5713</v>
      </c>
      <c r="G1883" s="439" t="s">
        <v>2046</v>
      </c>
      <c r="H1883" s="460" t="s">
        <v>1777</v>
      </c>
      <c r="I1883" s="460"/>
      <c r="J1883" s="460" t="s">
        <v>19</v>
      </c>
      <c r="K1883" s="631"/>
      <c r="L1883" s="631"/>
      <c r="M1883" s="38" t="s">
        <v>5729</v>
      </c>
      <c r="N1883" s="642" t="s">
        <v>584</v>
      </c>
      <c r="O1883" s="106" t="s">
        <v>3304</v>
      </c>
      <c r="P1883" s="346" t="s">
        <v>4455</v>
      </c>
      <c r="Q1883" s="347"/>
      <c r="R1883" s="475" t="s">
        <v>5037</v>
      </c>
      <c r="S1883" s="348" t="s">
        <v>5214</v>
      </c>
      <c r="T1883" s="349"/>
      <c r="U1883" s="349"/>
      <c r="V1883" s="349"/>
      <c r="W1883" s="351"/>
      <c r="X1883" s="352"/>
      <c r="Y1883" s="353"/>
      <c r="Z1883" s="325" t="s">
        <v>1521</v>
      </c>
      <c r="AA1883" s="63"/>
      <c r="AC1883" s="106"/>
    </row>
    <row r="1884" spans="1:29" ht="102" customHeight="1" x14ac:dyDescent="0.25">
      <c r="A1884" s="325">
        <v>1881</v>
      </c>
      <c r="B1884" s="340" t="s">
        <v>1485</v>
      </c>
      <c r="C1884" s="340" t="s">
        <v>1836</v>
      </c>
      <c r="D1884" s="340" t="s">
        <v>1836</v>
      </c>
      <c r="E1884" s="325" t="s">
        <v>1850</v>
      </c>
      <c r="F1884" s="328" t="s">
        <v>5713</v>
      </c>
      <c r="G1884" s="439" t="s">
        <v>2047</v>
      </c>
      <c r="H1884" s="460" t="s">
        <v>1777</v>
      </c>
      <c r="I1884" s="460"/>
      <c r="J1884" s="460" t="s">
        <v>19</v>
      </c>
      <c r="K1884" s="641"/>
      <c r="L1884" s="641"/>
      <c r="M1884" s="38" t="s">
        <v>5729</v>
      </c>
      <c r="N1884" s="642" t="s">
        <v>584</v>
      </c>
      <c r="O1884" s="106" t="s">
        <v>3305</v>
      </c>
      <c r="P1884" s="346" t="s">
        <v>1985</v>
      </c>
      <c r="Q1884" s="347"/>
      <c r="R1884" s="475" t="s">
        <v>5171</v>
      </c>
      <c r="S1884" s="348" t="s">
        <v>5214</v>
      </c>
      <c r="T1884" s="349"/>
      <c r="U1884" s="349"/>
      <c r="V1884" s="349"/>
      <c r="W1884" s="351"/>
      <c r="X1884" s="352"/>
      <c r="Y1884" s="353" t="s">
        <v>1521</v>
      </c>
      <c r="Z1884" s="325" t="s">
        <v>1521</v>
      </c>
      <c r="AA1884" s="63"/>
      <c r="AC1884" s="106"/>
    </row>
    <row r="1885" spans="1:29" ht="150" customHeight="1" x14ac:dyDescent="0.25">
      <c r="A1885" s="325">
        <v>1882</v>
      </c>
      <c r="B1885" s="340" t="s">
        <v>1485</v>
      </c>
      <c r="C1885" s="340" t="s">
        <v>1836</v>
      </c>
      <c r="D1885" s="340" t="s">
        <v>1836</v>
      </c>
      <c r="E1885" s="325" t="s">
        <v>1850</v>
      </c>
      <c r="F1885" s="328" t="s">
        <v>5713</v>
      </c>
      <c r="G1885" s="439" t="s">
        <v>2048</v>
      </c>
      <c r="H1885" s="460" t="s">
        <v>1777</v>
      </c>
      <c r="I1885" s="349"/>
      <c r="J1885" s="349" t="s">
        <v>19</v>
      </c>
      <c r="K1885" s="631"/>
      <c r="L1885" s="631"/>
      <c r="M1885" s="38" t="s">
        <v>5729</v>
      </c>
      <c r="N1885" s="642" t="s">
        <v>1979</v>
      </c>
      <c r="O1885" s="106" t="s">
        <v>3306</v>
      </c>
      <c r="P1885" s="480" t="s">
        <v>3618</v>
      </c>
      <c r="R1885" s="1" t="s">
        <v>5041</v>
      </c>
      <c r="S1885" s="348" t="s">
        <v>5214</v>
      </c>
      <c r="Z1885" s="325" t="s">
        <v>1521</v>
      </c>
      <c r="AA1885" s="63"/>
      <c r="AC1885" s="106"/>
    </row>
    <row r="1886" spans="1:29" ht="135" customHeight="1" x14ac:dyDescent="0.25">
      <c r="A1886" s="325">
        <v>1883</v>
      </c>
      <c r="B1886" s="340" t="s">
        <v>1485</v>
      </c>
      <c r="C1886" s="340" t="s">
        <v>1836</v>
      </c>
      <c r="D1886" s="340" t="s">
        <v>1836</v>
      </c>
      <c r="E1886" s="325" t="s">
        <v>1850</v>
      </c>
      <c r="F1886" s="328" t="s">
        <v>5713</v>
      </c>
      <c r="G1886" s="439" t="s">
        <v>2049</v>
      </c>
      <c r="H1886" s="349" t="s">
        <v>1387</v>
      </c>
      <c r="I1886" s="349">
        <v>21</v>
      </c>
      <c r="J1886" s="349" t="s">
        <v>121</v>
      </c>
      <c r="K1886" s="631"/>
      <c r="L1886" s="631"/>
      <c r="M1886" s="38" t="s">
        <v>5729</v>
      </c>
      <c r="N1886" s="642" t="s">
        <v>584</v>
      </c>
      <c r="O1886" s="106" t="s">
        <v>3307</v>
      </c>
      <c r="P1886" s="480" t="s">
        <v>1985</v>
      </c>
      <c r="R1886" s="1" t="s">
        <v>5172</v>
      </c>
      <c r="S1886" s="348" t="s">
        <v>5214</v>
      </c>
      <c r="Y1886" s="482" t="s">
        <v>1521</v>
      </c>
      <c r="Z1886" s="325" t="s">
        <v>1521</v>
      </c>
      <c r="AA1886" s="63"/>
      <c r="AC1886" s="106"/>
    </row>
    <row r="1887" spans="1:29" ht="75" customHeight="1" x14ac:dyDescent="0.25">
      <c r="A1887" s="325">
        <v>1884</v>
      </c>
      <c r="B1887" s="340" t="s">
        <v>1485</v>
      </c>
      <c r="C1887" s="340" t="s">
        <v>1836</v>
      </c>
      <c r="D1887" s="340" t="s">
        <v>1836</v>
      </c>
      <c r="E1887" s="325" t="s">
        <v>1850</v>
      </c>
      <c r="F1887" s="328" t="s">
        <v>5713</v>
      </c>
      <c r="G1887" s="439" t="s">
        <v>2050</v>
      </c>
      <c r="H1887" s="349" t="s">
        <v>2051</v>
      </c>
      <c r="I1887" s="349">
        <v>22</v>
      </c>
      <c r="J1887" s="349" t="s">
        <v>121</v>
      </c>
      <c r="K1887" s="631"/>
      <c r="L1887" s="631"/>
      <c r="M1887" s="38" t="s">
        <v>5729</v>
      </c>
      <c r="N1887" s="642" t="s">
        <v>584</v>
      </c>
      <c r="O1887" s="106" t="s">
        <v>3308</v>
      </c>
      <c r="P1887" s="480" t="s">
        <v>3618</v>
      </c>
      <c r="R1887" s="1" t="s">
        <v>5041</v>
      </c>
      <c r="S1887" s="348" t="s">
        <v>5214</v>
      </c>
      <c r="Z1887" s="325" t="s">
        <v>1521</v>
      </c>
      <c r="AA1887" s="63"/>
      <c r="AC1887" s="106"/>
    </row>
    <row r="1888" spans="1:29" ht="63.75" customHeight="1" x14ac:dyDescent="0.25">
      <c r="A1888" s="325">
        <v>1885</v>
      </c>
      <c r="B1888" s="340" t="s">
        <v>1485</v>
      </c>
      <c r="C1888" s="340" t="s">
        <v>1836</v>
      </c>
      <c r="D1888" s="340" t="s">
        <v>1836</v>
      </c>
      <c r="E1888" s="325" t="s">
        <v>1850</v>
      </c>
      <c r="F1888" s="328" t="s">
        <v>5713</v>
      </c>
      <c r="G1888" s="439" t="s">
        <v>2052</v>
      </c>
      <c r="H1888" s="349" t="s">
        <v>1366</v>
      </c>
      <c r="I1888" s="349">
        <v>23</v>
      </c>
      <c r="J1888" s="349" t="s">
        <v>19</v>
      </c>
      <c r="K1888" s="631"/>
      <c r="L1888" s="631"/>
      <c r="M1888" s="38" t="s">
        <v>5729</v>
      </c>
      <c r="N1888" s="642" t="s">
        <v>584</v>
      </c>
      <c r="O1888" s="106" t="s">
        <v>3309</v>
      </c>
      <c r="P1888" s="480" t="s">
        <v>3618</v>
      </c>
      <c r="R1888" s="1" t="s">
        <v>5041</v>
      </c>
      <c r="S1888" s="348" t="s">
        <v>5214</v>
      </c>
      <c r="Z1888" s="325" t="s">
        <v>1521</v>
      </c>
      <c r="AA1888" s="63"/>
      <c r="AC1888" s="106"/>
    </row>
    <row r="1889" spans="1:29" ht="60" customHeight="1" x14ac:dyDescent="0.25">
      <c r="A1889" s="325">
        <v>1886</v>
      </c>
      <c r="B1889" s="340" t="s">
        <v>1485</v>
      </c>
      <c r="C1889" s="340" t="s">
        <v>1836</v>
      </c>
      <c r="D1889" s="340" t="s">
        <v>1836</v>
      </c>
      <c r="E1889" s="325" t="s">
        <v>1850</v>
      </c>
      <c r="F1889" s="328" t="s">
        <v>5713</v>
      </c>
      <c r="G1889" s="439" t="s">
        <v>2053</v>
      </c>
      <c r="H1889" s="349" t="s">
        <v>2054</v>
      </c>
      <c r="I1889" s="349">
        <v>24</v>
      </c>
      <c r="J1889" s="349" t="s">
        <v>19</v>
      </c>
      <c r="K1889" s="631"/>
      <c r="L1889" s="631"/>
      <c r="M1889" s="38" t="s">
        <v>5729</v>
      </c>
      <c r="N1889" s="642" t="s">
        <v>584</v>
      </c>
      <c r="O1889" s="106" t="s">
        <v>3310</v>
      </c>
      <c r="P1889" s="480" t="s">
        <v>3618</v>
      </c>
      <c r="R1889" s="1" t="s">
        <v>5041</v>
      </c>
      <c r="S1889" s="348" t="s">
        <v>5214</v>
      </c>
      <c r="Z1889" s="325" t="s">
        <v>1521</v>
      </c>
      <c r="AA1889" s="63"/>
      <c r="AC1889" s="106"/>
    </row>
    <row r="1890" spans="1:29" ht="76.5" customHeight="1" x14ac:dyDescent="0.25">
      <c r="A1890" s="325">
        <v>1887</v>
      </c>
      <c r="B1890" s="340" t="s">
        <v>1485</v>
      </c>
      <c r="C1890" s="340" t="s">
        <v>1836</v>
      </c>
      <c r="D1890" s="340" t="s">
        <v>1836</v>
      </c>
      <c r="E1890" s="325" t="s">
        <v>1850</v>
      </c>
      <c r="F1890" s="328" t="s">
        <v>5713</v>
      </c>
      <c r="G1890" s="439" t="s">
        <v>2055</v>
      </c>
      <c r="H1890" s="349" t="s">
        <v>2056</v>
      </c>
      <c r="I1890" s="349">
        <v>34</v>
      </c>
      <c r="J1890" s="349" t="s">
        <v>19</v>
      </c>
      <c r="K1890" s="631"/>
      <c r="L1890" s="631"/>
      <c r="M1890" s="38" t="s">
        <v>5729</v>
      </c>
      <c r="N1890" s="642" t="s">
        <v>584</v>
      </c>
      <c r="O1890" s="106" t="s">
        <v>3311</v>
      </c>
      <c r="P1890" s="480" t="s">
        <v>3618</v>
      </c>
      <c r="R1890" s="1" t="s">
        <v>5173</v>
      </c>
      <c r="S1890" s="348" t="s">
        <v>5214</v>
      </c>
      <c r="Y1890" s="482" t="s">
        <v>1521</v>
      </c>
      <c r="Z1890" s="325" t="s">
        <v>1521</v>
      </c>
      <c r="AA1890" s="63"/>
      <c r="AC1890" s="106"/>
    </row>
    <row r="1891" spans="1:29" ht="75" customHeight="1" x14ac:dyDescent="0.25">
      <c r="A1891" s="325">
        <v>1888</v>
      </c>
      <c r="B1891" s="340" t="s">
        <v>1485</v>
      </c>
      <c r="C1891" s="340" t="s">
        <v>1836</v>
      </c>
      <c r="D1891" s="340" t="s">
        <v>1836</v>
      </c>
      <c r="E1891" s="325" t="s">
        <v>1850</v>
      </c>
      <c r="F1891" s="328" t="s">
        <v>5713</v>
      </c>
      <c r="G1891" s="439" t="s">
        <v>2057</v>
      </c>
      <c r="H1891" s="349" t="s">
        <v>2058</v>
      </c>
      <c r="I1891" s="349">
        <v>34</v>
      </c>
      <c r="J1891" s="349" t="s">
        <v>46</v>
      </c>
      <c r="K1891" s="631"/>
      <c r="L1891" s="631"/>
      <c r="M1891" s="38" t="s">
        <v>5729</v>
      </c>
      <c r="N1891" s="642" t="s">
        <v>584</v>
      </c>
      <c r="O1891" s="106" t="s">
        <v>3312</v>
      </c>
      <c r="P1891" s="346" t="s">
        <v>4455</v>
      </c>
      <c r="Q1891" s="347"/>
      <c r="R1891" s="475" t="s">
        <v>5037</v>
      </c>
      <c r="S1891" s="348" t="s">
        <v>5214</v>
      </c>
      <c r="T1891" s="349"/>
      <c r="U1891" s="349"/>
      <c r="V1891" s="349"/>
      <c r="W1891" s="351"/>
      <c r="X1891" s="352"/>
      <c r="Y1891" s="353"/>
      <c r="Z1891" s="325" t="s">
        <v>1521</v>
      </c>
      <c r="AA1891" s="63"/>
      <c r="AC1891" s="106"/>
    </row>
    <row r="1892" spans="1:29" ht="30" customHeight="1" x14ac:dyDescent="0.25">
      <c r="A1892" s="325">
        <v>1889</v>
      </c>
      <c r="B1892" s="340" t="s">
        <v>1485</v>
      </c>
      <c r="C1892" s="340" t="s">
        <v>1836</v>
      </c>
      <c r="D1892" s="340" t="s">
        <v>1836</v>
      </c>
      <c r="E1892" s="325" t="s">
        <v>1850</v>
      </c>
      <c r="F1892" s="328" t="s">
        <v>5713</v>
      </c>
      <c r="G1892" s="439" t="s">
        <v>2059</v>
      </c>
      <c r="H1892" s="550" t="s">
        <v>2043</v>
      </c>
      <c r="I1892" s="349">
        <v>38</v>
      </c>
      <c r="J1892" s="349" t="s">
        <v>46</v>
      </c>
      <c r="K1892" s="631"/>
      <c r="L1892" s="631"/>
      <c r="M1892" s="38" t="s">
        <v>5729</v>
      </c>
      <c r="N1892" s="642" t="s">
        <v>584</v>
      </c>
      <c r="O1892" s="106" t="s">
        <v>3313</v>
      </c>
      <c r="P1892" s="346" t="s">
        <v>4455</v>
      </c>
      <c r="Q1892" s="347"/>
      <c r="R1892" s="475" t="s">
        <v>5037</v>
      </c>
      <c r="S1892" s="348" t="s">
        <v>5214</v>
      </c>
      <c r="T1892" s="349"/>
      <c r="U1892" s="349"/>
      <c r="V1892" s="349"/>
      <c r="W1892" s="351"/>
      <c r="X1892" s="352"/>
      <c r="Y1892" s="353"/>
      <c r="Z1892" s="325" t="s">
        <v>1521</v>
      </c>
      <c r="AA1892" s="63"/>
      <c r="AC1892" s="106"/>
    </row>
    <row r="1893" spans="1:29" ht="38.25" customHeight="1" x14ac:dyDescent="0.25">
      <c r="A1893" s="325">
        <v>1890</v>
      </c>
      <c r="B1893" s="340" t="s">
        <v>1485</v>
      </c>
      <c r="C1893" s="340" t="s">
        <v>1836</v>
      </c>
      <c r="D1893" s="340" t="s">
        <v>1836</v>
      </c>
      <c r="E1893" s="325" t="s">
        <v>1850</v>
      </c>
      <c r="F1893" s="328" t="s">
        <v>5713</v>
      </c>
      <c r="G1893" s="439" t="s">
        <v>2060</v>
      </c>
      <c r="H1893" s="349" t="s">
        <v>2061</v>
      </c>
      <c r="I1893" s="349"/>
      <c r="J1893" s="349" t="s">
        <v>46</v>
      </c>
      <c r="K1893" s="631"/>
      <c r="L1893" s="631"/>
      <c r="M1893" s="38" t="s">
        <v>5729</v>
      </c>
      <c r="N1893" s="642" t="s">
        <v>584</v>
      </c>
      <c r="O1893" s="106" t="s">
        <v>3314</v>
      </c>
      <c r="P1893" s="480" t="s">
        <v>3618</v>
      </c>
      <c r="R1893" s="1" t="s">
        <v>5041</v>
      </c>
      <c r="S1893" s="348" t="s">
        <v>5214</v>
      </c>
      <c r="Z1893" s="325" t="s">
        <v>1521</v>
      </c>
      <c r="AA1893" s="63"/>
      <c r="AC1893" s="106"/>
    </row>
    <row r="1894" spans="1:29" ht="60" customHeight="1" x14ac:dyDescent="0.25">
      <c r="A1894" s="325">
        <v>1891</v>
      </c>
      <c r="B1894" s="340" t="s">
        <v>1485</v>
      </c>
      <c r="C1894" s="340" t="s">
        <v>1836</v>
      </c>
      <c r="D1894" s="340" t="s">
        <v>1836</v>
      </c>
      <c r="E1894" s="325" t="s">
        <v>1850</v>
      </c>
      <c r="F1894" s="328" t="s">
        <v>5713</v>
      </c>
      <c r="G1894" s="439" t="s">
        <v>2062</v>
      </c>
      <c r="H1894" s="349" t="s">
        <v>2061</v>
      </c>
      <c r="I1894" s="349"/>
      <c r="J1894" s="349" t="s">
        <v>46</v>
      </c>
      <c r="K1894" s="631"/>
      <c r="L1894" s="631"/>
      <c r="M1894" s="38" t="s">
        <v>5729</v>
      </c>
      <c r="N1894" s="642" t="s">
        <v>584</v>
      </c>
      <c r="O1894" s="106" t="s">
        <v>3315</v>
      </c>
      <c r="P1894" s="346" t="s">
        <v>4455</v>
      </c>
      <c r="Q1894" s="347"/>
      <c r="R1894" s="475" t="s">
        <v>5037</v>
      </c>
      <c r="S1894" s="348" t="s">
        <v>5214</v>
      </c>
      <c r="T1894" s="349"/>
      <c r="U1894" s="349"/>
      <c r="V1894" s="349"/>
      <c r="W1894" s="351"/>
      <c r="X1894" s="352"/>
      <c r="Y1894" s="353"/>
      <c r="Z1894" s="325" t="s">
        <v>1521</v>
      </c>
      <c r="AA1894" s="63"/>
      <c r="AC1894" s="106"/>
    </row>
    <row r="1895" spans="1:29" ht="90" customHeight="1" x14ac:dyDescent="0.25">
      <c r="A1895" s="325">
        <v>1892</v>
      </c>
      <c r="B1895" s="340" t="s">
        <v>1485</v>
      </c>
      <c r="C1895" s="340" t="s">
        <v>1836</v>
      </c>
      <c r="D1895" s="340" t="s">
        <v>1836</v>
      </c>
      <c r="E1895" s="325" t="s">
        <v>1850</v>
      </c>
      <c r="F1895" s="328" t="s">
        <v>5713</v>
      </c>
      <c r="G1895" s="439" t="s">
        <v>2063</v>
      </c>
      <c r="H1895" s="349" t="s">
        <v>2061</v>
      </c>
      <c r="I1895" s="349"/>
      <c r="J1895" s="349" t="s">
        <v>121</v>
      </c>
      <c r="K1895" s="631"/>
      <c r="L1895" s="631"/>
      <c r="M1895" s="38" t="s">
        <v>5729</v>
      </c>
      <c r="N1895" s="642" t="s">
        <v>584</v>
      </c>
      <c r="O1895" s="106" t="s">
        <v>3316</v>
      </c>
      <c r="P1895" s="480" t="s">
        <v>3618</v>
      </c>
      <c r="R1895" s="1" t="s">
        <v>5041</v>
      </c>
      <c r="S1895" s="348" t="s">
        <v>5214</v>
      </c>
      <c r="Z1895" s="325" t="s">
        <v>1521</v>
      </c>
      <c r="AA1895" s="63"/>
      <c r="AC1895" s="106"/>
    </row>
    <row r="1896" spans="1:29" ht="165" customHeight="1" x14ac:dyDescent="0.25">
      <c r="A1896" s="325">
        <v>1893</v>
      </c>
      <c r="B1896" s="340" t="s">
        <v>1485</v>
      </c>
      <c r="C1896" s="340" t="s">
        <v>1836</v>
      </c>
      <c r="D1896" s="340" t="s">
        <v>1836</v>
      </c>
      <c r="E1896" s="325" t="s">
        <v>1850</v>
      </c>
      <c r="F1896" s="328" t="s">
        <v>5713</v>
      </c>
      <c r="G1896" s="439" t="s">
        <v>2064</v>
      </c>
      <c r="H1896" s="349" t="s">
        <v>2061</v>
      </c>
      <c r="I1896" s="349"/>
      <c r="J1896" s="349" t="s">
        <v>19</v>
      </c>
      <c r="K1896" s="631"/>
      <c r="L1896" s="631"/>
      <c r="M1896" s="38" t="s">
        <v>5729</v>
      </c>
      <c r="N1896" s="642" t="s">
        <v>584</v>
      </c>
      <c r="O1896" s="106" t="s">
        <v>3317</v>
      </c>
      <c r="P1896" s="480" t="s">
        <v>1985</v>
      </c>
      <c r="R1896" s="1" t="s">
        <v>5174</v>
      </c>
      <c r="S1896" s="348" t="s">
        <v>5214</v>
      </c>
      <c r="Y1896" s="482" t="s">
        <v>1521</v>
      </c>
      <c r="Z1896" s="325" t="s">
        <v>1521</v>
      </c>
      <c r="AA1896" s="63"/>
      <c r="AC1896" s="106"/>
    </row>
    <row r="1897" spans="1:29" ht="38.25" customHeight="1" x14ac:dyDescent="0.25">
      <c r="A1897" s="325">
        <v>1894</v>
      </c>
      <c r="B1897" s="340" t="s">
        <v>1485</v>
      </c>
      <c r="C1897" s="340" t="s">
        <v>1836</v>
      </c>
      <c r="D1897" s="340" t="s">
        <v>1836</v>
      </c>
      <c r="E1897" s="325" t="s">
        <v>1850</v>
      </c>
      <c r="F1897" s="328" t="s">
        <v>5713</v>
      </c>
      <c r="G1897" s="439" t="s">
        <v>2065</v>
      </c>
      <c r="H1897" s="349" t="s">
        <v>2061</v>
      </c>
      <c r="I1897" s="349"/>
      <c r="J1897" s="349" t="s">
        <v>46</v>
      </c>
      <c r="K1897" s="631"/>
      <c r="L1897" s="631"/>
      <c r="M1897" s="38" t="s">
        <v>5729</v>
      </c>
      <c r="N1897" s="642" t="s">
        <v>584</v>
      </c>
      <c r="O1897" s="106" t="s">
        <v>3318</v>
      </c>
      <c r="P1897" s="346" t="s">
        <v>1985</v>
      </c>
      <c r="Q1897" s="347"/>
      <c r="R1897" s="475" t="s">
        <v>5175</v>
      </c>
      <c r="S1897" s="348" t="s">
        <v>5214</v>
      </c>
      <c r="T1897" s="349"/>
      <c r="U1897" s="349"/>
      <c r="V1897" s="349"/>
      <c r="W1897" s="351"/>
      <c r="X1897" s="352"/>
      <c r="Y1897" s="353" t="s">
        <v>1521</v>
      </c>
      <c r="Z1897" s="325" t="s">
        <v>1521</v>
      </c>
      <c r="AA1897" s="63"/>
      <c r="AC1897" s="106"/>
    </row>
    <row r="1898" spans="1:29" ht="38.25" customHeight="1" x14ac:dyDescent="0.25">
      <c r="A1898" s="325">
        <v>1895</v>
      </c>
      <c r="B1898" s="340" t="s">
        <v>1485</v>
      </c>
      <c r="C1898" s="340" t="s">
        <v>1836</v>
      </c>
      <c r="D1898" s="340" t="s">
        <v>1836</v>
      </c>
      <c r="E1898" s="325" t="s">
        <v>1850</v>
      </c>
      <c r="F1898" s="328" t="s">
        <v>5713</v>
      </c>
      <c r="G1898" s="439" t="s">
        <v>2066</v>
      </c>
      <c r="H1898" s="349" t="s">
        <v>2061</v>
      </c>
      <c r="I1898" s="349"/>
      <c r="J1898" s="349" t="s">
        <v>121</v>
      </c>
      <c r="K1898" s="631"/>
      <c r="L1898" s="631"/>
      <c r="M1898" s="38" t="s">
        <v>5729</v>
      </c>
      <c r="N1898" s="642" t="s">
        <v>584</v>
      </c>
      <c r="O1898" s="106" t="s">
        <v>3319</v>
      </c>
      <c r="P1898" s="480" t="s">
        <v>3618</v>
      </c>
      <c r="R1898" s="1" t="s">
        <v>5041</v>
      </c>
      <c r="S1898" s="348" t="s">
        <v>5214</v>
      </c>
      <c r="Z1898" s="325" t="s">
        <v>1521</v>
      </c>
      <c r="AA1898" s="63"/>
      <c r="AC1898" s="106"/>
    </row>
    <row r="1899" spans="1:29" ht="30" customHeight="1" x14ac:dyDescent="0.25">
      <c r="A1899" s="325">
        <v>1896</v>
      </c>
      <c r="B1899" s="340" t="s">
        <v>1485</v>
      </c>
      <c r="C1899" s="340" t="s">
        <v>1836</v>
      </c>
      <c r="D1899" s="340" t="s">
        <v>1836</v>
      </c>
      <c r="E1899" s="325" t="s">
        <v>1850</v>
      </c>
      <c r="F1899" s="328" t="s">
        <v>5713</v>
      </c>
      <c r="G1899" s="439" t="s">
        <v>2067</v>
      </c>
      <c r="H1899" s="349" t="s">
        <v>2068</v>
      </c>
      <c r="I1899" s="349"/>
      <c r="J1899" s="349" t="s">
        <v>19</v>
      </c>
      <c r="K1899" s="631"/>
      <c r="L1899" s="631"/>
      <c r="M1899" s="38" t="s">
        <v>5729</v>
      </c>
      <c r="N1899" s="642" t="s">
        <v>584</v>
      </c>
      <c r="O1899" s="106" t="s">
        <v>3320</v>
      </c>
      <c r="P1899" s="346" t="s">
        <v>1985</v>
      </c>
      <c r="Q1899" s="347"/>
      <c r="R1899" s="475" t="s">
        <v>5175</v>
      </c>
      <c r="S1899" s="348" t="s">
        <v>5214</v>
      </c>
      <c r="T1899" s="349"/>
      <c r="U1899" s="349"/>
      <c r="V1899" s="349"/>
      <c r="W1899" s="351"/>
      <c r="X1899" s="352"/>
      <c r="Y1899" s="353" t="s">
        <v>1521</v>
      </c>
      <c r="Z1899" s="325" t="s">
        <v>1521</v>
      </c>
      <c r="AA1899" s="63"/>
      <c r="AC1899" s="106"/>
    </row>
    <row r="1900" spans="1:29" ht="75" customHeight="1" x14ac:dyDescent="0.25">
      <c r="A1900" s="325">
        <v>1897</v>
      </c>
      <c r="B1900" s="340" t="s">
        <v>1485</v>
      </c>
      <c r="C1900" s="340" t="s">
        <v>1836</v>
      </c>
      <c r="D1900" s="340" t="s">
        <v>1836</v>
      </c>
      <c r="E1900" s="325" t="s">
        <v>1850</v>
      </c>
      <c r="F1900" s="328" t="s">
        <v>5713</v>
      </c>
      <c r="G1900" s="439" t="s">
        <v>2069</v>
      </c>
      <c r="H1900" s="349" t="s">
        <v>2070</v>
      </c>
      <c r="I1900" s="349"/>
      <c r="J1900" s="349" t="s">
        <v>19</v>
      </c>
      <c r="K1900" s="631"/>
      <c r="L1900" s="631"/>
      <c r="M1900" s="38" t="s">
        <v>5729</v>
      </c>
      <c r="N1900" s="642" t="s">
        <v>1985</v>
      </c>
      <c r="O1900" s="106" t="s">
        <v>3321</v>
      </c>
      <c r="P1900" s="346" t="s">
        <v>1985</v>
      </c>
      <c r="Q1900" s="347"/>
      <c r="R1900" s="475" t="s">
        <v>5175</v>
      </c>
      <c r="S1900" s="348" t="s">
        <v>5214</v>
      </c>
      <c r="T1900" s="349"/>
      <c r="U1900" s="349"/>
      <c r="V1900" s="349"/>
      <c r="W1900" s="351"/>
      <c r="X1900" s="352"/>
      <c r="Y1900" s="353" t="s">
        <v>1521</v>
      </c>
      <c r="Z1900" s="325" t="s">
        <v>1521</v>
      </c>
      <c r="AA1900" s="63"/>
      <c r="AC1900" s="106"/>
    </row>
    <row r="1901" spans="1:29" ht="90" customHeight="1" x14ac:dyDescent="0.25">
      <c r="A1901" s="325">
        <v>1898</v>
      </c>
      <c r="B1901" s="340" t="s">
        <v>1485</v>
      </c>
      <c r="C1901" s="340" t="s">
        <v>1836</v>
      </c>
      <c r="D1901" s="340" t="s">
        <v>1836</v>
      </c>
      <c r="E1901" s="325" t="s">
        <v>1850</v>
      </c>
      <c r="F1901" s="328" t="s">
        <v>5713</v>
      </c>
      <c r="G1901" s="439" t="s">
        <v>2071</v>
      </c>
      <c r="H1901" s="349" t="s">
        <v>2070</v>
      </c>
      <c r="I1901" s="349"/>
      <c r="J1901" s="349" t="s">
        <v>19</v>
      </c>
      <c r="K1901" s="631"/>
      <c r="L1901" s="631"/>
      <c r="M1901" s="38" t="s">
        <v>5729</v>
      </c>
      <c r="N1901" s="642" t="s">
        <v>1985</v>
      </c>
      <c r="O1901" s="106" t="s">
        <v>3322</v>
      </c>
      <c r="P1901" s="346" t="s">
        <v>1985</v>
      </c>
      <c r="Q1901" s="347"/>
      <c r="R1901" s="475" t="s">
        <v>5175</v>
      </c>
      <c r="S1901" s="348" t="s">
        <v>5214</v>
      </c>
      <c r="T1901" s="349"/>
      <c r="U1901" s="349"/>
      <c r="V1901" s="349"/>
      <c r="W1901" s="351"/>
      <c r="X1901" s="352"/>
      <c r="Y1901" s="353" t="s">
        <v>1521</v>
      </c>
      <c r="Z1901" s="325" t="s">
        <v>1521</v>
      </c>
      <c r="AA1901" s="63"/>
      <c r="AC1901" s="106"/>
    </row>
    <row r="1902" spans="1:29" ht="25.5" customHeight="1" x14ac:dyDescent="0.25">
      <c r="A1902" s="325">
        <v>1899</v>
      </c>
      <c r="B1902" s="340" t="s">
        <v>1485</v>
      </c>
      <c r="C1902" s="340" t="s">
        <v>1836</v>
      </c>
      <c r="D1902" s="340" t="s">
        <v>1836</v>
      </c>
      <c r="E1902" s="325" t="s">
        <v>1850</v>
      </c>
      <c r="F1902" s="328" t="s">
        <v>5713</v>
      </c>
      <c r="G1902" s="439" t="s">
        <v>2072</v>
      </c>
      <c r="H1902" s="349" t="s">
        <v>2073</v>
      </c>
      <c r="I1902" s="349"/>
      <c r="J1902" s="349" t="s">
        <v>19</v>
      </c>
      <c r="K1902" s="631"/>
      <c r="L1902" s="631"/>
      <c r="M1902" s="38" t="s">
        <v>5729</v>
      </c>
      <c r="N1902" s="642" t="s">
        <v>1985</v>
      </c>
      <c r="O1902" s="106" t="s">
        <v>3323</v>
      </c>
      <c r="P1902" s="346" t="s">
        <v>4455</v>
      </c>
      <c r="Q1902" s="347"/>
      <c r="R1902" s="475" t="s">
        <v>5037</v>
      </c>
      <c r="S1902" s="348" t="s">
        <v>5214</v>
      </c>
      <c r="T1902" s="349"/>
      <c r="U1902" s="349"/>
      <c r="V1902" s="349"/>
      <c r="W1902" s="351"/>
      <c r="X1902" s="352"/>
      <c r="Y1902" s="353"/>
      <c r="Z1902" s="325" t="s">
        <v>1521</v>
      </c>
      <c r="AA1902" s="63"/>
      <c r="AC1902" s="106"/>
    </row>
    <row r="1903" spans="1:29" ht="60" customHeight="1" x14ac:dyDescent="0.25">
      <c r="A1903" s="325">
        <v>1900</v>
      </c>
      <c r="B1903" s="340" t="s">
        <v>1485</v>
      </c>
      <c r="C1903" s="340" t="s">
        <v>1836</v>
      </c>
      <c r="D1903" s="340" t="s">
        <v>1836</v>
      </c>
      <c r="E1903" s="325" t="s">
        <v>1850</v>
      </c>
      <c r="F1903" s="328" t="s">
        <v>5713</v>
      </c>
      <c r="G1903" s="439" t="s">
        <v>2074</v>
      </c>
      <c r="H1903" s="349" t="s">
        <v>2070</v>
      </c>
      <c r="I1903" s="349"/>
      <c r="J1903" s="349" t="s">
        <v>19</v>
      </c>
      <c r="K1903" s="631"/>
      <c r="L1903" s="631"/>
      <c r="M1903" s="38" t="s">
        <v>5729</v>
      </c>
      <c r="N1903" s="642" t="s">
        <v>584</v>
      </c>
      <c r="O1903" s="106" t="s">
        <v>3324</v>
      </c>
      <c r="P1903" s="480" t="s">
        <v>3618</v>
      </c>
      <c r="R1903" s="1" t="s">
        <v>5041</v>
      </c>
      <c r="S1903" s="348" t="s">
        <v>5214</v>
      </c>
      <c r="Z1903" s="325" t="s">
        <v>1521</v>
      </c>
      <c r="AA1903" s="63"/>
      <c r="AC1903" s="106"/>
    </row>
    <row r="1904" spans="1:29" ht="24" customHeight="1" x14ac:dyDescent="0.25">
      <c r="A1904" s="325">
        <v>1901</v>
      </c>
      <c r="B1904" s="340" t="s">
        <v>1485</v>
      </c>
      <c r="C1904" s="340" t="s">
        <v>1836</v>
      </c>
      <c r="D1904" s="340" t="s">
        <v>1836</v>
      </c>
      <c r="E1904" s="325" t="s">
        <v>1850</v>
      </c>
      <c r="F1904" s="328" t="s">
        <v>5713</v>
      </c>
      <c r="G1904" s="439" t="s">
        <v>2075</v>
      </c>
      <c r="H1904" s="349" t="s">
        <v>2073</v>
      </c>
      <c r="I1904" s="349"/>
      <c r="J1904" s="349" t="s">
        <v>121</v>
      </c>
      <c r="K1904" s="631"/>
      <c r="L1904" s="631"/>
      <c r="M1904" s="38" t="s">
        <v>5729</v>
      </c>
      <c r="N1904" s="642" t="s">
        <v>1985</v>
      </c>
      <c r="O1904" s="106" t="s">
        <v>3323</v>
      </c>
      <c r="P1904" s="346" t="s">
        <v>1985</v>
      </c>
      <c r="Q1904" s="347"/>
      <c r="R1904" s="475" t="s">
        <v>5175</v>
      </c>
      <c r="S1904" s="348" t="s">
        <v>5214</v>
      </c>
      <c r="T1904" s="349"/>
      <c r="U1904" s="349"/>
      <c r="V1904" s="349"/>
      <c r="W1904" s="351"/>
      <c r="X1904" s="352"/>
      <c r="Y1904" s="353" t="s">
        <v>1521</v>
      </c>
      <c r="Z1904" s="325" t="s">
        <v>1521</v>
      </c>
      <c r="AA1904" s="63"/>
      <c r="AC1904" s="106"/>
    </row>
    <row r="1905" spans="1:29" ht="24" customHeight="1" x14ac:dyDescent="0.25">
      <c r="A1905" s="325">
        <v>1902</v>
      </c>
      <c r="B1905" s="340" t="s">
        <v>1485</v>
      </c>
      <c r="C1905" s="340" t="s">
        <v>1836</v>
      </c>
      <c r="D1905" s="340" t="s">
        <v>1836</v>
      </c>
      <c r="E1905" s="325" t="s">
        <v>1850</v>
      </c>
      <c r="F1905" s="328" t="s">
        <v>5713</v>
      </c>
      <c r="G1905" s="439" t="s">
        <v>2076</v>
      </c>
      <c r="H1905" s="349" t="s">
        <v>2073</v>
      </c>
      <c r="I1905" s="349"/>
      <c r="J1905" s="349" t="s">
        <v>121</v>
      </c>
      <c r="K1905" s="631"/>
      <c r="L1905" s="631"/>
      <c r="M1905" s="38" t="s">
        <v>5729</v>
      </c>
      <c r="N1905" s="642" t="s">
        <v>1985</v>
      </c>
      <c r="O1905" s="106" t="s">
        <v>3323</v>
      </c>
      <c r="P1905" s="346" t="s">
        <v>1985</v>
      </c>
      <c r="Q1905" s="347"/>
      <c r="R1905" s="475" t="s">
        <v>5175</v>
      </c>
      <c r="S1905" s="348" t="s">
        <v>5214</v>
      </c>
      <c r="T1905" s="349"/>
      <c r="U1905" s="349"/>
      <c r="V1905" s="349"/>
      <c r="W1905" s="351"/>
      <c r="X1905" s="352"/>
      <c r="Y1905" s="353" t="s">
        <v>1521</v>
      </c>
      <c r="Z1905" s="325" t="s">
        <v>1521</v>
      </c>
      <c r="AA1905" s="63"/>
      <c r="AC1905" s="106"/>
    </row>
    <row r="1906" spans="1:29" ht="63.75" customHeight="1" x14ac:dyDescent="0.25">
      <c r="A1906" s="325">
        <v>1903</v>
      </c>
      <c r="B1906" s="340" t="s">
        <v>1485</v>
      </c>
      <c r="C1906" s="340" t="s">
        <v>1836</v>
      </c>
      <c r="D1906" s="340" t="s">
        <v>1836</v>
      </c>
      <c r="E1906" s="325" t="s">
        <v>1850</v>
      </c>
      <c r="F1906" s="328" t="s">
        <v>5713</v>
      </c>
      <c r="G1906" s="439" t="s">
        <v>2077</v>
      </c>
      <c r="H1906" s="349" t="s">
        <v>2073</v>
      </c>
      <c r="I1906" s="349"/>
      <c r="J1906" s="349" t="s">
        <v>46</v>
      </c>
      <c r="K1906" s="631"/>
      <c r="L1906" s="631"/>
      <c r="M1906" s="38" t="s">
        <v>5729</v>
      </c>
      <c r="N1906" s="642" t="s">
        <v>1985</v>
      </c>
      <c r="O1906" s="106" t="s">
        <v>3323</v>
      </c>
      <c r="P1906" s="346" t="s">
        <v>4455</v>
      </c>
      <c r="Q1906" s="347"/>
      <c r="R1906" s="475" t="s">
        <v>5037</v>
      </c>
      <c r="S1906" s="348" t="s">
        <v>5214</v>
      </c>
      <c r="T1906" s="349"/>
      <c r="U1906" s="349"/>
      <c r="V1906" s="349"/>
      <c r="W1906" s="351"/>
      <c r="X1906" s="352"/>
      <c r="Y1906" s="353"/>
      <c r="Z1906" s="325" t="s">
        <v>1521</v>
      </c>
      <c r="AA1906" s="63"/>
      <c r="AC1906" s="106"/>
    </row>
    <row r="1907" spans="1:29" ht="165" customHeight="1" x14ac:dyDescent="0.25">
      <c r="A1907" s="325">
        <v>1904</v>
      </c>
      <c r="B1907" s="340" t="s">
        <v>1485</v>
      </c>
      <c r="C1907" s="340" t="s">
        <v>1836</v>
      </c>
      <c r="D1907" s="340" t="s">
        <v>1836</v>
      </c>
      <c r="E1907" s="325" t="s">
        <v>1850</v>
      </c>
      <c r="F1907" s="328" t="s">
        <v>5713</v>
      </c>
      <c r="G1907" s="439" t="s">
        <v>2078</v>
      </c>
      <c r="H1907" s="349" t="s">
        <v>2073</v>
      </c>
      <c r="I1907" s="349"/>
      <c r="J1907" s="349" t="s">
        <v>46</v>
      </c>
      <c r="K1907" s="631"/>
      <c r="L1907" s="631"/>
      <c r="M1907" s="38" t="s">
        <v>5729</v>
      </c>
      <c r="N1907" s="642" t="s">
        <v>584</v>
      </c>
      <c r="O1907" s="106" t="s">
        <v>3293</v>
      </c>
      <c r="P1907" s="346" t="s">
        <v>1985</v>
      </c>
      <c r="Q1907" s="347"/>
      <c r="R1907" s="475" t="s">
        <v>5175</v>
      </c>
      <c r="S1907" s="348" t="s">
        <v>5214</v>
      </c>
      <c r="T1907" s="349"/>
      <c r="U1907" s="349"/>
      <c r="V1907" s="349"/>
      <c r="W1907" s="351"/>
      <c r="X1907" s="352"/>
      <c r="Y1907" s="353" t="s">
        <v>1521</v>
      </c>
      <c r="Z1907" s="325" t="s">
        <v>1521</v>
      </c>
      <c r="AA1907" s="63"/>
      <c r="AC1907" s="106"/>
    </row>
    <row r="1908" spans="1:29" ht="225" customHeight="1" x14ac:dyDescent="0.25">
      <c r="A1908" s="325">
        <v>1905</v>
      </c>
      <c r="B1908" s="340" t="s">
        <v>1485</v>
      </c>
      <c r="C1908" s="340" t="s">
        <v>1836</v>
      </c>
      <c r="D1908" s="340" t="s">
        <v>1836</v>
      </c>
      <c r="E1908" s="325" t="s">
        <v>1850</v>
      </c>
      <c r="F1908" s="328" t="s">
        <v>5713</v>
      </c>
      <c r="G1908" s="439" t="s">
        <v>2079</v>
      </c>
      <c r="H1908" s="349" t="s">
        <v>2080</v>
      </c>
      <c r="I1908" s="349"/>
      <c r="J1908" s="349" t="s">
        <v>19</v>
      </c>
      <c r="K1908" s="631"/>
      <c r="L1908" s="631"/>
      <c r="M1908" s="38" t="s">
        <v>5729</v>
      </c>
      <c r="N1908" s="642" t="s">
        <v>584</v>
      </c>
      <c r="O1908" s="106" t="s">
        <v>3325</v>
      </c>
      <c r="P1908" s="480" t="s">
        <v>3618</v>
      </c>
      <c r="R1908" s="1" t="s">
        <v>5041</v>
      </c>
      <c r="S1908" s="348" t="s">
        <v>5214</v>
      </c>
      <c r="Z1908" s="325" t="s">
        <v>1521</v>
      </c>
      <c r="AA1908" s="63"/>
      <c r="AC1908" s="106"/>
    </row>
    <row r="1909" spans="1:29" ht="255" customHeight="1" x14ac:dyDescent="0.25">
      <c r="A1909" s="325">
        <v>1906</v>
      </c>
      <c r="B1909" s="340" t="s">
        <v>1485</v>
      </c>
      <c r="C1909" s="340" t="s">
        <v>1836</v>
      </c>
      <c r="D1909" s="340" t="s">
        <v>1836</v>
      </c>
      <c r="E1909" s="325" t="s">
        <v>1850</v>
      </c>
      <c r="F1909" s="328" t="s">
        <v>5713</v>
      </c>
      <c r="G1909" s="439" t="s">
        <v>2081</v>
      </c>
      <c r="H1909" s="349" t="s">
        <v>2080</v>
      </c>
      <c r="I1909" s="349"/>
      <c r="J1909" s="349" t="s">
        <v>19</v>
      </c>
      <c r="K1909" s="631"/>
      <c r="L1909" s="631"/>
      <c r="M1909" s="38" t="s">
        <v>5729</v>
      </c>
      <c r="N1909" s="642" t="s">
        <v>584</v>
      </c>
      <c r="O1909" s="106" t="s">
        <v>3326</v>
      </c>
      <c r="P1909" s="480" t="s">
        <v>3618</v>
      </c>
      <c r="R1909" s="1" t="s">
        <v>5041</v>
      </c>
      <c r="S1909" s="348" t="str">
        <f>IF(OR(TAB_DJD2_FELIN[[#This Row],[Décision DGA]]="OK",TAB_DJD2_FELIN[[#This Row],[Décision DGA]]="AVPE"),"Réponse faite","")</f>
        <v/>
      </c>
      <c r="Z1909" s="325" t="s">
        <v>1521</v>
      </c>
      <c r="AA1909" s="63"/>
      <c r="AC1909" s="106"/>
    </row>
    <row r="1910" spans="1:29" ht="38.25" customHeight="1" x14ac:dyDescent="0.25">
      <c r="A1910" s="325">
        <v>1907</v>
      </c>
      <c r="B1910" s="340" t="s">
        <v>1485</v>
      </c>
      <c r="C1910" s="340" t="s">
        <v>1836</v>
      </c>
      <c r="D1910" s="340" t="s">
        <v>1836</v>
      </c>
      <c r="E1910" s="325" t="s">
        <v>1850</v>
      </c>
      <c r="F1910" s="328" t="s">
        <v>5713</v>
      </c>
      <c r="G1910" s="439" t="s">
        <v>2082</v>
      </c>
      <c r="H1910" s="349" t="s">
        <v>2070</v>
      </c>
      <c r="I1910" s="349"/>
      <c r="J1910" s="349" t="s">
        <v>19</v>
      </c>
      <c r="K1910" s="631"/>
      <c r="L1910" s="631"/>
      <c r="M1910" s="38" t="s">
        <v>5729</v>
      </c>
      <c r="N1910" s="643" t="s">
        <v>1902</v>
      </c>
      <c r="O1910" s="106" t="s">
        <v>3327</v>
      </c>
      <c r="P1910" s="346" t="s">
        <v>4455</v>
      </c>
      <c r="Q1910" s="347"/>
      <c r="R1910" s="475" t="s">
        <v>5037</v>
      </c>
      <c r="S1910" s="348" t="s">
        <v>5214</v>
      </c>
      <c r="T1910" s="349"/>
      <c r="U1910" s="349"/>
      <c r="V1910" s="349"/>
      <c r="W1910" s="351"/>
      <c r="X1910" s="352"/>
      <c r="Y1910" s="353"/>
      <c r="Z1910" s="325" t="s">
        <v>1521</v>
      </c>
      <c r="AA1910" s="63"/>
      <c r="AC1910" s="106"/>
    </row>
    <row r="1911" spans="1:29" ht="150" customHeight="1" x14ac:dyDescent="0.25">
      <c r="A1911" s="325">
        <v>1908</v>
      </c>
      <c r="B1911" s="340" t="s">
        <v>1485</v>
      </c>
      <c r="C1911" s="340" t="s">
        <v>1836</v>
      </c>
      <c r="D1911" s="340" t="s">
        <v>1836</v>
      </c>
      <c r="E1911" s="325" t="s">
        <v>1850</v>
      </c>
      <c r="F1911" s="328" t="s">
        <v>5714</v>
      </c>
      <c r="G1911" s="361" t="s">
        <v>569</v>
      </c>
      <c r="H1911" s="354"/>
      <c r="I1911" s="354"/>
      <c r="J1911" s="478" t="s">
        <v>19</v>
      </c>
      <c r="K1911" s="479"/>
      <c r="L1911" s="479"/>
      <c r="M1911" s="38" t="s">
        <v>5729</v>
      </c>
      <c r="N1911" s="340" t="s">
        <v>1907</v>
      </c>
      <c r="O1911" s="266" t="s">
        <v>3294</v>
      </c>
      <c r="P1911" s="480" t="s">
        <v>1985</v>
      </c>
      <c r="R1911" s="1" t="s">
        <v>5168</v>
      </c>
      <c r="S1911" s="348" t="s">
        <v>5214</v>
      </c>
      <c r="Y1911" s="482" t="s">
        <v>1521</v>
      </c>
      <c r="Z1911" s="325" t="s">
        <v>1521</v>
      </c>
      <c r="AA1911" s="63"/>
      <c r="AC1911" s="266"/>
    </row>
    <row r="1912" spans="1:29" ht="75" customHeight="1" x14ac:dyDescent="0.25">
      <c r="A1912" s="325">
        <v>1909</v>
      </c>
      <c r="B1912" s="340" t="s">
        <v>1485</v>
      </c>
      <c r="C1912" s="340" t="s">
        <v>1836</v>
      </c>
      <c r="D1912" s="340" t="s">
        <v>1836</v>
      </c>
      <c r="E1912" s="325" t="s">
        <v>1850</v>
      </c>
      <c r="F1912" s="328" t="s">
        <v>5714</v>
      </c>
      <c r="G1912" s="361" t="s">
        <v>570</v>
      </c>
      <c r="H1912" s="354"/>
      <c r="I1912" s="354"/>
      <c r="J1912" s="354" t="s">
        <v>19</v>
      </c>
      <c r="K1912" s="483"/>
      <c r="L1912" s="483"/>
      <c r="M1912" s="38" t="s">
        <v>5729</v>
      </c>
      <c r="N1912" s="96" t="s">
        <v>1902</v>
      </c>
      <c r="O1912" s="106" t="s">
        <v>3295</v>
      </c>
      <c r="P1912" s="480" t="s">
        <v>1985</v>
      </c>
      <c r="R1912" s="1" t="s">
        <v>5168</v>
      </c>
      <c r="S1912" s="348" t="s">
        <v>5214</v>
      </c>
      <c r="Y1912" s="482" t="s">
        <v>1521</v>
      </c>
      <c r="Z1912" s="325" t="s">
        <v>1521</v>
      </c>
      <c r="AA1912" s="63"/>
      <c r="AC1912" s="106"/>
    </row>
    <row r="1913" spans="1:29" ht="255" customHeight="1" x14ac:dyDescent="0.25">
      <c r="A1913" s="325">
        <v>1910</v>
      </c>
      <c r="B1913" s="340" t="s">
        <v>1485</v>
      </c>
      <c r="C1913" s="340" t="s">
        <v>1836</v>
      </c>
      <c r="D1913" s="340" t="s">
        <v>1836</v>
      </c>
      <c r="E1913" s="325" t="s">
        <v>1850</v>
      </c>
      <c r="F1913" s="328" t="s">
        <v>5714</v>
      </c>
      <c r="G1913" s="361" t="s">
        <v>571</v>
      </c>
      <c r="H1913" s="354"/>
      <c r="I1913" s="354"/>
      <c r="J1913" s="354" t="s">
        <v>19</v>
      </c>
      <c r="K1913" s="343"/>
      <c r="L1913" s="343"/>
      <c r="M1913" s="38" t="s">
        <v>5729</v>
      </c>
      <c r="N1913" s="340" t="s">
        <v>1907</v>
      </c>
      <c r="O1913" s="106" t="s">
        <v>3296</v>
      </c>
      <c r="P1913" s="480" t="s">
        <v>1985</v>
      </c>
      <c r="R1913" s="1" t="s">
        <v>5168</v>
      </c>
      <c r="S1913" s="348" t="s">
        <v>5214</v>
      </c>
      <c r="Y1913" s="482" t="s">
        <v>1521</v>
      </c>
      <c r="Z1913" s="325" t="s">
        <v>1521</v>
      </c>
      <c r="AA1913" s="63"/>
      <c r="AC1913" s="106"/>
    </row>
    <row r="1914" spans="1:29" ht="63.75" customHeight="1" x14ac:dyDescent="0.25">
      <c r="A1914" s="325">
        <v>1911</v>
      </c>
      <c r="B1914" s="340" t="s">
        <v>1485</v>
      </c>
      <c r="C1914" s="340" t="s">
        <v>1836</v>
      </c>
      <c r="D1914" s="340" t="s">
        <v>1836</v>
      </c>
      <c r="E1914" s="325" t="s">
        <v>1850</v>
      </c>
      <c r="F1914" s="328" t="s">
        <v>5714</v>
      </c>
      <c r="G1914" s="361" t="s">
        <v>572</v>
      </c>
      <c r="H1914" s="354"/>
      <c r="I1914" s="354"/>
      <c r="J1914" s="354" t="s">
        <v>19</v>
      </c>
      <c r="K1914" s="343"/>
      <c r="L1914" s="343"/>
      <c r="M1914" s="38" t="s">
        <v>5729</v>
      </c>
      <c r="N1914" s="96" t="s">
        <v>1902</v>
      </c>
      <c r="O1914" s="106" t="s">
        <v>3297</v>
      </c>
      <c r="P1914" s="346" t="s">
        <v>1985</v>
      </c>
      <c r="Q1914" s="347"/>
      <c r="R1914" s="475" t="s">
        <v>5169</v>
      </c>
      <c r="S1914" s="348" t="s">
        <v>5214</v>
      </c>
      <c r="T1914" s="349"/>
      <c r="U1914" s="349"/>
      <c r="V1914" s="349"/>
      <c r="W1914" s="351"/>
      <c r="X1914" s="352"/>
      <c r="Y1914" s="353" t="s">
        <v>1521</v>
      </c>
      <c r="Z1914" s="325" t="s">
        <v>1521</v>
      </c>
      <c r="AA1914" s="63"/>
      <c r="AC1914" s="106"/>
    </row>
    <row r="1915" spans="1:29" ht="60" customHeight="1" x14ac:dyDescent="0.25">
      <c r="A1915" s="325">
        <v>1912</v>
      </c>
      <c r="B1915" s="340" t="s">
        <v>1485</v>
      </c>
      <c r="C1915" s="340" t="s">
        <v>1836</v>
      </c>
      <c r="D1915" s="340" t="s">
        <v>1836</v>
      </c>
      <c r="E1915" s="325" t="s">
        <v>1850</v>
      </c>
      <c r="F1915" s="328" t="s">
        <v>5714</v>
      </c>
      <c r="G1915" s="361" t="s">
        <v>573</v>
      </c>
      <c r="H1915" s="349" t="s">
        <v>579</v>
      </c>
      <c r="I1915" s="349">
        <v>19</v>
      </c>
      <c r="J1915" s="354" t="s">
        <v>46</v>
      </c>
      <c r="K1915" s="440"/>
      <c r="L1915" s="440"/>
      <c r="M1915" s="38" t="s">
        <v>5729</v>
      </c>
      <c r="N1915" s="340" t="s">
        <v>1902</v>
      </c>
      <c r="O1915" s="106" t="s">
        <v>3328</v>
      </c>
      <c r="P1915" s="346" t="s">
        <v>4455</v>
      </c>
      <c r="Q1915" s="347"/>
      <c r="R1915" s="475" t="s">
        <v>5037</v>
      </c>
      <c r="S1915" s="348" t="s">
        <v>5214</v>
      </c>
      <c r="T1915" s="349"/>
      <c r="U1915" s="349"/>
      <c r="V1915" s="349"/>
      <c r="W1915" s="351"/>
      <c r="X1915" s="352"/>
      <c r="Y1915" s="353"/>
      <c r="Z1915" s="325" t="s">
        <v>1521</v>
      </c>
      <c r="AA1915" s="63"/>
      <c r="AC1915" s="106"/>
    </row>
    <row r="1916" spans="1:29" ht="30" customHeight="1" x14ac:dyDescent="0.25">
      <c r="A1916" s="325">
        <v>1913</v>
      </c>
      <c r="B1916" s="340" t="s">
        <v>1485</v>
      </c>
      <c r="C1916" s="340" t="s">
        <v>1836</v>
      </c>
      <c r="D1916" s="340" t="s">
        <v>1836</v>
      </c>
      <c r="E1916" s="325" t="s">
        <v>1850</v>
      </c>
      <c r="F1916" s="328" t="s">
        <v>5714</v>
      </c>
      <c r="G1916" s="361" t="s">
        <v>574</v>
      </c>
      <c r="H1916" s="349" t="s">
        <v>2061</v>
      </c>
      <c r="I1916" s="349"/>
      <c r="J1916" s="354"/>
      <c r="K1916" s="440"/>
      <c r="L1916" s="440"/>
      <c r="M1916" s="38" t="s">
        <v>5729</v>
      </c>
      <c r="N1916" s="643" t="s">
        <v>584</v>
      </c>
      <c r="O1916" s="106" t="s">
        <v>3329</v>
      </c>
      <c r="P1916" s="346" t="s">
        <v>1985</v>
      </c>
      <c r="Q1916" s="347"/>
      <c r="R1916" s="475" t="s">
        <v>5176</v>
      </c>
      <c r="S1916" s="348" t="s">
        <v>5214</v>
      </c>
      <c r="T1916" s="349"/>
      <c r="U1916" s="349"/>
      <c r="V1916" s="349"/>
      <c r="W1916" s="351"/>
      <c r="X1916" s="352"/>
      <c r="Y1916" s="353" t="s">
        <v>1521</v>
      </c>
      <c r="Z1916" s="325" t="s">
        <v>1521</v>
      </c>
      <c r="AA1916" s="63"/>
      <c r="AC1916" s="106"/>
    </row>
    <row r="1917" spans="1:29" ht="45" customHeight="1" x14ac:dyDescent="0.25">
      <c r="A1917" s="325">
        <v>1914</v>
      </c>
      <c r="B1917" s="340" t="s">
        <v>1485</v>
      </c>
      <c r="C1917" s="340" t="s">
        <v>1836</v>
      </c>
      <c r="D1917" s="340" t="s">
        <v>1836</v>
      </c>
      <c r="E1917" s="325" t="s">
        <v>1850</v>
      </c>
      <c r="F1917" s="328" t="s">
        <v>5714</v>
      </c>
      <c r="G1917" s="361" t="s">
        <v>575</v>
      </c>
      <c r="H1917" s="349" t="s">
        <v>2061</v>
      </c>
      <c r="I1917" s="349">
        <v>40</v>
      </c>
      <c r="J1917" s="354" t="s">
        <v>19</v>
      </c>
      <c r="K1917" s="440"/>
      <c r="L1917" s="440"/>
      <c r="M1917" s="38" t="s">
        <v>5729</v>
      </c>
      <c r="N1917" s="643" t="s">
        <v>584</v>
      </c>
      <c r="O1917" s="106" t="s">
        <v>3330</v>
      </c>
      <c r="P1917" s="480" t="s">
        <v>3618</v>
      </c>
      <c r="R1917" s="1" t="s">
        <v>5041</v>
      </c>
      <c r="S1917" s="348" t="s">
        <v>5214</v>
      </c>
      <c r="Z1917" s="325" t="s">
        <v>1521</v>
      </c>
      <c r="AA1917" s="63"/>
      <c r="AC1917" s="106"/>
    </row>
    <row r="1918" spans="1:29" ht="45" customHeight="1" x14ac:dyDescent="0.25">
      <c r="A1918" s="325">
        <v>1915</v>
      </c>
      <c r="B1918" s="340" t="s">
        <v>1485</v>
      </c>
      <c r="C1918" s="340" t="s">
        <v>1836</v>
      </c>
      <c r="D1918" s="340" t="s">
        <v>1836</v>
      </c>
      <c r="E1918" s="325" t="s">
        <v>1850</v>
      </c>
      <c r="F1918" s="328" t="s">
        <v>5715</v>
      </c>
      <c r="G1918" s="436" t="s">
        <v>569</v>
      </c>
      <c r="H1918" s="399" t="s">
        <v>1777</v>
      </c>
      <c r="I1918" s="399"/>
      <c r="J1918" s="399" t="s">
        <v>19</v>
      </c>
      <c r="K1918" s="484"/>
      <c r="L1918" s="484"/>
      <c r="M1918" s="38" t="s">
        <v>5729</v>
      </c>
      <c r="N1918" s="476" t="s">
        <v>1902</v>
      </c>
      <c r="O1918" s="106" t="s">
        <v>3331</v>
      </c>
      <c r="P1918" s="480" t="s">
        <v>1985</v>
      </c>
      <c r="R1918" s="1" t="s">
        <v>4674</v>
      </c>
      <c r="S1918" s="348" t="s">
        <v>5214</v>
      </c>
      <c r="AA1918" s="63"/>
      <c r="AC1918" s="106"/>
    </row>
    <row r="1919" spans="1:29" ht="48.75" customHeight="1" x14ac:dyDescent="0.25">
      <c r="A1919" s="325">
        <v>1916</v>
      </c>
      <c r="B1919" s="340" t="s">
        <v>1485</v>
      </c>
      <c r="C1919" s="340" t="s">
        <v>1836</v>
      </c>
      <c r="D1919" s="340" t="s">
        <v>1836</v>
      </c>
      <c r="E1919" s="325" t="s">
        <v>1850</v>
      </c>
      <c r="F1919" s="328" t="s">
        <v>5715</v>
      </c>
      <c r="G1919" s="439" t="s">
        <v>570</v>
      </c>
      <c r="H1919" s="349" t="s">
        <v>1777</v>
      </c>
      <c r="I1919" s="349"/>
      <c r="J1919" s="460" t="s">
        <v>19</v>
      </c>
      <c r="K1919" s="461"/>
      <c r="L1919" s="461"/>
      <c r="M1919" s="38" t="s">
        <v>5729</v>
      </c>
      <c r="N1919" s="476" t="s">
        <v>1902</v>
      </c>
      <c r="O1919" s="106" t="s">
        <v>4675</v>
      </c>
      <c r="P1919" s="480" t="s">
        <v>1985</v>
      </c>
      <c r="R1919" s="1" t="s">
        <v>5177</v>
      </c>
      <c r="S1919" s="348" t="s">
        <v>5214</v>
      </c>
      <c r="Y1919" s="482" t="s">
        <v>1521</v>
      </c>
      <c r="AA1919" s="63"/>
      <c r="AC1919" s="106"/>
    </row>
    <row r="1920" spans="1:29" ht="30" customHeight="1" x14ac:dyDescent="0.25">
      <c r="A1920" s="325">
        <v>1917</v>
      </c>
      <c r="B1920" s="340" t="s">
        <v>1485</v>
      </c>
      <c r="C1920" s="340" t="s">
        <v>1836</v>
      </c>
      <c r="D1920" s="340" t="s">
        <v>1836</v>
      </c>
      <c r="E1920" s="325" t="s">
        <v>1850</v>
      </c>
      <c r="F1920" s="328" t="s">
        <v>5715</v>
      </c>
      <c r="G1920" s="439" t="s">
        <v>571</v>
      </c>
      <c r="H1920" s="349" t="s">
        <v>1777</v>
      </c>
      <c r="I1920" s="349"/>
      <c r="J1920" s="349" t="s">
        <v>19</v>
      </c>
      <c r="K1920" s="469"/>
      <c r="L1920" s="469"/>
      <c r="M1920" s="38" t="s">
        <v>5729</v>
      </c>
      <c r="N1920" s="476" t="s">
        <v>584</v>
      </c>
      <c r="O1920" s="106" t="s">
        <v>3332</v>
      </c>
      <c r="P1920" s="480" t="s">
        <v>1985</v>
      </c>
      <c r="R1920" s="1" t="s">
        <v>4677</v>
      </c>
      <c r="S1920" s="348" t="s">
        <v>5214</v>
      </c>
      <c r="AA1920" s="63"/>
      <c r="AC1920" s="106"/>
    </row>
    <row r="1921" spans="1:29" ht="135" customHeight="1" x14ac:dyDescent="0.25">
      <c r="A1921" s="325">
        <v>1918</v>
      </c>
      <c r="B1921" s="340" t="s">
        <v>1485</v>
      </c>
      <c r="C1921" s="340" t="s">
        <v>1836</v>
      </c>
      <c r="D1921" s="340" t="s">
        <v>1836</v>
      </c>
      <c r="E1921" s="325" t="s">
        <v>1850</v>
      </c>
      <c r="F1921" s="328" t="s">
        <v>5715</v>
      </c>
      <c r="G1921" s="439" t="s">
        <v>572</v>
      </c>
      <c r="H1921" s="349" t="s">
        <v>456</v>
      </c>
      <c r="I1921" s="349"/>
      <c r="J1921" s="349" t="s">
        <v>121</v>
      </c>
      <c r="K1921" s="469"/>
      <c r="L1921" s="469"/>
      <c r="M1921" s="38" t="s">
        <v>5729</v>
      </c>
      <c r="N1921" s="644" t="s">
        <v>1907</v>
      </c>
      <c r="O1921" s="106" t="s">
        <v>3333</v>
      </c>
      <c r="P1921" s="480" t="s">
        <v>1985</v>
      </c>
      <c r="R1921" s="1" t="s">
        <v>4678</v>
      </c>
      <c r="S1921" s="348" t="s">
        <v>5214</v>
      </c>
      <c r="AA1921" s="63"/>
      <c r="AC1921" s="106"/>
    </row>
    <row r="1922" spans="1:29" ht="60" customHeight="1" x14ac:dyDescent="0.25">
      <c r="A1922" s="325">
        <v>1919</v>
      </c>
      <c r="B1922" s="340" t="s">
        <v>1485</v>
      </c>
      <c r="C1922" s="340" t="s">
        <v>1836</v>
      </c>
      <c r="D1922" s="340" t="s">
        <v>1836</v>
      </c>
      <c r="E1922" s="325" t="s">
        <v>1850</v>
      </c>
      <c r="F1922" s="328" t="s">
        <v>5715</v>
      </c>
      <c r="G1922" s="439" t="s">
        <v>573</v>
      </c>
      <c r="H1922" s="349" t="s">
        <v>1777</v>
      </c>
      <c r="I1922" s="349"/>
      <c r="J1922" s="349" t="s">
        <v>19</v>
      </c>
      <c r="K1922" s="469"/>
      <c r="L1922" s="469"/>
      <c r="M1922" s="38" t="s">
        <v>5729</v>
      </c>
      <c r="N1922" s="476" t="s">
        <v>1902</v>
      </c>
      <c r="O1922" s="106" t="s">
        <v>3334</v>
      </c>
      <c r="P1922" s="480" t="s">
        <v>4455</v>
      </c>
      <c r="R1922" s="1" t="s">
        <v>4676</v>
      </c>
      <c r="S1922" s="348" t="s">
        <v>5214</v>
      </c>
      <c r="AA1922" s="63"/>
      <c r="AC1922" s="106"/>
    </row>
    <row r="1923" spans="1:29" ht="165" customHeight="1" x14ac:dyDescent="0.25">
      <c r="A1923" s="325">
        <v>1920</v>
      </c>
      <c r="B1923" s="340" t="s">
        <v>1485</v>
      </c>
      <c r="C1923" s="340" t="s">
        <v>1836</v>
      </c>
      <c r="D1923" s="340" t="s">
        <v>1836</v>
      </c>
      <c r="E1923" s="325" t="s">
        <v>1850</v>
      </c>
      <c r="F1923" s="328" t="s">
        <v>5715</v>
      </c>
      <c r="G1923" s="439" t="s">
        <v>574</v>
      </c>
      <c r="H1923" s="349"/>
      <c r="I1923" s="349"/>
      <c r="J1923" s="349">
        <v>30</v>
      </c>
      <c r="K1923" s="469"/>
      <c r="L1923" s="469"/>
      <c r="M1923" s="38" t="s">
        <v>5729</v>
      </c>
      <c r="N1923" s="476" t="s">
        <v>584</v>
      </c>
      <c r="O1923" s="106" t="s">
        <v>3335</v>
      </c>
      <c r="P1923" s="480" t="s">
        <v>1985</v>
      </c>
      <c r="R1923" s="1" t="s">
        <v>4678</v>
      </c>
      <c r="S1923" s="348" t="s">
        <v>5214</v>
      </c>
      <c r="AA1923" s="63"/>
      <c r="AC1923" s="106"/>
    </row>
    <row r="1924" spans="1:29" ht="135" customHeight="1" x14ac:dyDescent="0.25">
      <c r="A1924" s="325">
        <v>1921</v>
      </c>
      <c r="B1924" s="340" t="s">
        <v>1485</v>
      </c>
      <c r="C1924" s="340" t="s">
        <v>1836</v>
      </c>
      <c r="D1924" s="340" t="s">
        <v>1836</v>
      </c>
      <c r="E1924" s="325" t="s">
        <v>1850</v>
      </c>
      <c r="F1924" s="328" t="s">
        <v>5715</v>
      </c>
      <c r="G1924" s="439" t="s">
        <v>575</v>
      </c>
      <c r="H1924" s="349"/>
      <c r="I1924" s="349"/>
      <c r="J1924" s="349">
        <v>32</v>
      </c>
      <c r="K1924" s="469"/>
      <c r="L1924" s="469"/>
      <c r="M1924" s="38" t="s">
        <v>5729</v>
      </c>
      <c r="N1924" s="476" t="s">
        <v>584</v>
      </c>
      <c r="O1924" s="106" t="s">
        <v>3336</v>
      </c>
      <c r="P1924" s="480" t="s">
        <v>4455</v>
      </c>
      <c r="R1924" s="1" t="s">
        <v>4679</v>
      </c>
      <c r="S1924" s="348" t="s">
        <v>5214</v>
      </c>
      <c r="AA1924" s="63"/>
      <c r="AC1924" s="106"/>
    </row>
    <row r="1925" spans="1:29" ht="75" customHeight="1" x14ac:dyDescent="0.25">
      <c r="A1925" s="325">
        <v>1922</v>
      </c>
      <c r="B1925" s="340" t="s">
        <v>1485</v>
      </c>
      <c r="C1925" s="340" t="s">
        <v>1836</v>
      </c>
      <c r="D1925" s="340" t="s">
        <v>1836</v>
      </c>
      <c r="E1925" s="325" t="s">
        <v>1850</v>
      </c>
      <c r="F1925" s="328" t="s">
        <v>5715</v>
      </c>
      <c r="G1925" s="439" t="s">
        <v>2045</v>
      </c>
      <c r="H1925" s="399"/>
      <c r="I1925" s="399"/>
      <c r="J1925" s="399">
        <v>32</v>
      </c>
      <c r="K1925" s="484"/>
      <c r="L1925" s="484"/>
      <c r="M1925" s="38" t="s">
        <v>5729</v>
      </c>
      <c r="N1925" s="476" t="s">
        <v>584</v>
      </c>
      <c r="O1925" s="284" t="s">
        <v>3337</v>
      </c>
      <c r="P1925" s="480" t="s">
        <v>4455</v>
      </c>
      <c r="R1925" s="1" t="s">
        <v>4680</v>
      </c>
      <c r="S1925" s="348" t="s">
        <v>5214</v>
      </c>
      <c r="AA1925" s="63"/>
      <c r="AC1925" s="284"/>
    </row>
    <row r="1926" spans="1:29" ht="210" customHeight="1" x14ac:dyDescent="0.25">
      <c r="A1926" s="325">
        <v>1923</v>
      </c>
      <c r="B1926" s="340" t="s">
        <v>1485</v>
      </c>
      <c r="C1926" s="340" t="s">
        <v>1836</v>
      </c>
      <c r="D1926" s="340" t="s">
        <v>1836</v>
      </c>
      <c r="E1926" s="325" t="s">
        <v>1850</v>
      </c>
      <c r="F1926" s="328" t="s">
        <v>5715</v>
      </c>
      <c r="G1926" s="439" t="s">
        <v>2046</v>
      </c>
      <c r="H1926" s="460"/>
      <c r="I1926" s="460"/>
      <c r="J1926" s="460">
        <v>43</v>
      </c>
      <c r="K1926" s="461"/>
      <c r="L1926" s="461"/>
      <c r="M1926" s="38" t="s">
        <v>5729</v>
      </c>
      <c r="N1926" s="476" t="s">
        <v>584</v>
      </c>
      <c r="O1926" s="106" t="s">
        <v>5406</v>
      </c>
      <c r="P1926" s="480" t="s">
        <v>1979</v>
      </c>
      <c r="R1926" s="1" t="s">
        <v>5178</v>
      </c>
      <c r="S1926" s="2" t="s">
        <v>5214</v>
      </c>
      <c r="Y1926" s="482" t="s">
        <v>1521</v>
      </c>
      <c r="AA1926" s="63"/>
      <c r="AC1926" s="106"/>
    </row>
    <row r="1927" spans="1:29" ht="75" customHeight="1" x14ac:dyDescent="0.25">
      <c r="A1927" s="325">
        <v>1924</v>
      </c>
      <c r="B1927" s="340" t="s">
        <v>1485</v>
      </c>
      <c r="C1927" s="340" t="s">
        <v>1836</v>
      </c>
      <c r="D1927" s="340" t="s">
        <v>1836</v>
      </c>
      <c r="E1927" s="325" t="s">
        <v>1850</v>
      </c>
      <c r="F1927" s="328" t="s">
        <v>5715</v>
      </c>
      <c r="G1927" s="439" t="s">
        <v>2047</v>
      </c>
      <c r="H1927" s="460"/>
      <c r="I1927" s="460"/>
      <c r="J1927" s="460">
        <v>44</v>
      </c>
      <c r="K1927" s="462"/>
      <c r="L1927" s="462"/>
      <c r="M1927" s="38" t="s">
        <v>5729</v>
      </c>
      <c r="N1927" s="476" t="s">
        <v>584</v>
      </c>
      <c r="O1927" s="284" t="s">
        <v>3338</v>
      </c>
      <c r="P1927" s="480" t="s">
        <v>1985</v>
      </c>
      <c r="R1927" s="1" t="s">
        <v>4678</v>
      </c>
      <c r="S1927" s="348" t="s">
        <v>5214</v>
      </c>
      <c r="AA1927" s="63"/>
      <c r="AC1927" s="284"/>
    </row>
    <row r="1928" spans="1:29" ht="105" customHeight="1" x14ac:dyDescent="0.25">
      <c r="A1928" s="325">
        <v>1925</v>
      </c>
      <c r="B1928" s="340" t="s">
        <v>1485</v>
      </c>
      <c r="C1928" s="340" t="s">
        <v>1836</v>
      </c>
      <c r="D1928" s="340" t="s">
        <v>1836</v>
      </c>
      <c r="E1928" s="325" t="s">
        <v>1850</v>
      </c>
      <c r="F1928" s="328" t="s">
        <v>5715</v>
      </c>
      <c r="G1928" s="439" t="s">
        <v>2048</v>
      </c>
      <c r="H1928" s="460"/>
      <c r="I1928" s="349"/>
      <c r="J1928" s="349">
        <v>50</v>
      </c>
      <c r="K1928" s="469"/>
      <c r="L1928" s="469"/>
      <c r="M1928" s="38" t="s">
        <v>5729</v>
      </c>
      <c r="N1928" s="476" t="s">
        <v>584</v>
      </c>
      <c r="O1928" s="106" t="s">
        <v>3339</v>
      </c>
      <c r="P1928" s="480" t="s">
        <v>1985</v>
      </c>
      <c r="R1928" s="1" t="s">
        <v>4678</v>
      </c>
      <c r="S1928" s="348" t="s">
        <v>5214</v>
      </c>
      <c r="AA1928" s="63"/>
      <c r="AC1928" s="106"/>
    </row>
    <row r="1929" spans="1:29" ht="76.5" customHeight="1" x14ac:dyDescent="0.25">
      <c r="A1929" s="325">
        <v>1926</v>
      </c>
      <c r="B1929" s="340" t="s">
        <v>1485</v>
      </c>
      <c r="C1929" s="340" t="s">
        <v>1836</v>
      </c>
      <c r="D1929" s="340" t="s">
        <v>1836</v>
      </c>
      <c r="E1929" s="325" t="s">
        <v>1850</v>
      </c>
      <c r="F1929" s="328" t="s">
        <v>5715</v>
      </c>
      <c r="G1929" s="439" t="s">
        <v>2049</v>
      </c>
      <c r="H1929" s="349"/>
      <c r="I1929" s="349"/>
      <c r="J1929" s="349">
        <v>51</v>
      </c>
      <c r="K1929" s="469"/>
      <c r="L1929" s="469"/>
      <c r="M1929" s="38" t="s">
        <v>5729</v>
      </c>
      <c r="N1929" s="476" t="s">
        <v>584</v>
      </c>
      <c r="O1929" s="106" t="s">
        <v>3340</v>
      </c>
      <c r="P1929" s="480" t="s">
        <v>1985</v>
      </c>
      <c r="R1929" s="1" t="s">
        <v>4678</v>
      </c>
      <c r="S1929" s="348" t="s">
        <v>5214</v>
      </c>
      <c r="AA1929" s="63"/>
      <c r="AC1929" s="106"/>
    </row>
    <row r="1930" spans="1:29" ht="60" customHeight="1" x14ac:dyDescent="0.25">
      <c r="A1930" s="325">
        <v>1927</v>
      </c>
      <c r="B1930" s="340" t="s">
        <v>1485</v>
      </c>
      <c r="C1930" s="340" t="s">
        <v>1836</v>
      </c>
      <c r="D1930" s="340" t="s">
        <v>1836</v>
      </c>
      <c r="E1930" s="325" t="s">
        <v>1850</v>
      </c>
      <c r="F1930" s="328" t="s">
        <v>5715</v>
      </c>
      <c r="G1930" s="439" t="s">
        <v>2050</v>
      </c>
      <c r="H1930" s="349"/>
      <c r="I1930" s="349"/>
      <c r="J1930" s="349">
        <v>54</v>
      </c>
      <c r="K1930" s="469"/>
      <c r="L1930" s="469"/>
      <c r="M1930" s="38" t="s">
        <v>5729</v>
      </c>
      <c r="N1930" s="476" t="s">
        <v>584</v>
      </c>
      <c r="O1930" s="106" t="s">
        <v>3341</v>
      </c>
      <c r="P1930" s="480" t="s">
        <v>1985</v>
      </c>
      <c r="R1930" s="1" t="s">
        <v>4678</v>
      </c>
      <c r="S1930" s="348" t="s">
        <v>5214</v>
      </c>
      <c r="AA1930" s="63"/>
      <c r="AC1930" s="106"/>
    </row>
    <row r="1931" spans="1:29" ht="30" customHeight="1" x14ac:dyDescent="0.25">
      <c r="A1931" s="325">
        <v>1928</v>
      </c>
      <c r="B1931" s="340" t="s">
        <v>1485</v>
      </c>
      <c r="C1931" s="340" t="s">
        <v>1836</v>
      </c>
      <c r="D1931" s="340" t="s">
        <v>1836</v>
      </c>
      <c r="E1931" s="325" t="s">
        <v>1850</v>
      </c>
      <c r="F1931" s="328" t="s">
        <v>5715</v>
      </c>
      <c r="G1931" s="439" t="s">
        <v>2052</v>
      </c>
      <c r="H1931" s="349"/>
      <c r="I1931" s="349"/>
      <c r="J1931" s="349">
        <v>56</v>
      </c>
      <c r="K1931" s="469"/>
      <c r="L1931" s="469"/>
      <c r="M1931" s="38" t="s">
        <v>5729</v>
      </c>
      <c r="N1931" s="476" t="s">
        <v>584</v>
      </c>
      <c r="O1931" s="106" t="s">
        <v>3342</v>
      </c>
      <c r="P1931" s="480" t="s">
        <v>1985</v>
      </c>
      <c r="R1931" s="1" t="s">
        <v>4678</v>
      </c>
      <c r="S1931" s="348" t="s">
        <v>5214</v>
      </c>
      <c r="AA1931" s="63"/>
      <c r="AC1931" s="106"/>
    </row>
    <row r="1932" spans="1:29" ht="60" customHeight="1" x14ac:dyDescent="0.25">
      <c r="A1932" s="325">
        <v>1929</v>
      </c>
      <c r="B1932" s="340" t="s">
        <v>1485</v>
      </c>
      <c r="C1932" s="340" t="s">
        <v>1836</v>
      </c>
      <c r="D1932" s="340" t="s">
        <v>1836</v>
      </c>
      <c r="E1932" s="325" t="s">
        <v>1850</v>
      </c>
      <c r="F1932" s="328" t="s">
        <v>5715</v>
      </c>
      <c r="G1932" s="439" t="s">
        <v>2053</v>
      </c>
      <c r="H1932" s="349"/>
      <c r="I1932" s="349"/>
      <c r="J1932" s="349">
        <v>57</v>
      </c>
      <c r="K1932" s="469"/>
      <c r="L1932" s="469"/>
      <c r="M1932" s="38" t="s">
        <v>5729</v>
      </c>
      <c r="N1932" s="476" t="s">
        <v>584</v>
      </c>
      <c r="O1932" s="106" t="s">
        <v>3343</v>
      </c>
      <c r="P1932" s="480" t="s">
        <v>1985</v>
      </c>
      <c r="R1932" s="1" t="s">
        <v>4681</v>
      </c>
      <c r="S1932" s="348" t="s">
        <v>5214</v>
      </c>
      <c r="AA1932" s="63"/>
      <c r="AC1932" s="106"/>
    </row>
    <row r="1933" spans="1:29" ht="51" customHeight="1" x14ac:dyDescent="0.25">
      <c r="A1933" s="325">
        <v>1930</v>
      </c>
      <c r="B1933" s="340" t="s">
        <v>1485</v>
      </c>
      <c r="C1933" s="340" t="s">
        <v>1836</v>
      </c>
      <c r="D1933" s="340" t="s">
        <v>1836</v>
      </c>
      <c r="E1933" s="325" t="s">
        <v>1850</v>
      </c>
      <c r="F1933" s="328" t="s">
        <v>5715</v>
      </c>
      <c r="G1933" s="439" t="s">
        <v>2055</v>
      </c>
      <c r="H1933" s="349"/>
      <c r="I1933" s="349"/>
      <c r="J1933" s="349">
        <v>57</v>
      </c>
      <c r="K1933" s="469"/>
      <c r="L1933" s="469"/>
      <c r="M1933" s="38" t="s">
        <v>5729</v>
      </c>
      <c r="N1933" s="476" t="s">
        <v>584</v>
      </c>
      <c r="O1933" s="106" t="s">
        <v>4682</v>
      </c>
      <c r="P1933" s="480" t="s">
        <v>1985</v>
      </c>
      <c r="R1933" s="1" t="s">
        <v>4794</v>
      </c>
      <c r="S1933" s="348" t="s">
        <v>5214</v>
      </c>
      <c r="AA1933" s="63"/>
      <c r="AC1933" s="106"/>
    </row>
    <row r="1934" spans="1:29" ht="60" customHeight="1" x14ac:dyDescent="0.25">
      <c r="A1934" s="325">
        <v>1931</v>
      </c>
      <c r="B1934" s="340" t="s">
        <v>1485</v>
      </c>
      <c r="C1934" s="340" t="s">
        <v>1836</v>
      </c>
      <c r="D1934" s="340" t="s">
        <v>1836</v>
      </c>
      <c r="E1934" s="325" t="s">
        <v>1850</v>
      </c>
      <c r="F1934" s="328" t="s">
        <v>5715</v>
      </c>
      <c r="G1934" s="439" t="s">
        <v>2057</v>
      </c>
      <c r="H1934" s="349"/>
      <c r="I1934" s="349"/>
      <c r="J1934" s="349">
        <v>67</v>
      </c>
      <c r="K1934" s="469"/>
      <c r="L1934" s="469"/>
      <c r="M1934" s="38" t="s">
        <v>5729</v>
      </c>
      <c r="N1934" s="476" t="s">
        <v>584</v>
      </c>
      <c r="O1934" s="106" t="s">
        <v>3344</v>
      </c>
      <c r="P1934" s="480" t="s">
        <v>1985</v>
      </c>
      <c r="R1934" s="1" t="s">
        <v>4678</v>
      </c>
      <c r="S1934" s="348" t="s">
        <v>5214</v>
      </c>
      <c r="AA1934" s="63"/>
      <c r="AC1934" s="106"/>
    </row>
    <row r="1935" spans="1:29" ht="38.25" customHeight="1" x14ac:dyDescent="0.25">
      <c r="A1935" s="325">
        <v>1932</v>
      </c>
      <c r="B1935" s="340" t="s">
        <v>1485</v>
      </c>
      <c r="C1935" s="340" t="s">
        <v>1836</v>
      </c>
      <c r="D1935" s="340" t="s">
        <v>1836</v>
      </c>
      <c r="E1935" s="325" t="s">
        <v>1850</v>
      </c>
      <c r="F1935" s="328" t="s">
        <v>5715</v>
      </c>
      <c r="G1935" s="439" t="s">
        <v>2059</v>
      </c>
      <c r="H1935" s="550"/>
      <c r="I1935" s="349"/>
      <c r="J1935" s="349">
        <v>68</v>
      </c>
      <c r="K1935" s="469"/>
      <c r="L1935" s="469"/>
      <c r="M1935" s="38" t="s">
        <v>5729</v>
      </c>
      <c r="N1935" s="476" t="s">
        <v>584</v>
      </c>
      <c r="O1935" s="284" t="s">
        <v>3345</v>
      </c>
      <c r="P1935" s="480" t="s">
        <v>1985</v>
      </c>
      <c r="R1935" s="1" t="s">
        <v>4678</v>
      </c>
      <c r="S1935" s="348" t="s">
        <v>5214</v>
      </c>
      <c r="AA1935" s="107"/>
      <c r="AC1935" s="284"/>
    </row>
    <row r="1936" spans="1:29" ht="15" customHeight="1" x14ac:dyDescent="0.25">
      <c r="A1936" s="325">
        <v>1933</v>
      </c>
      <c r="B1936" s="340" t="s">
        <v>1485</v>
      </c>
      <c r="C1936" s="340" t="s">
        <v>1836</v>
      </c>
      <c r="D1936" s="340" t="s">
        <v>1836</v>
      </c>
      <c r="E1936" s="325" t="s">
        <v>1850</v>
      </c>
      <c r="F1936" s="328" t="s">
        <v>5715</v>
      </c>
      <c r="G1936" s="439" t="s">
        <v>2060</v>
      </c>
      <c r="H1936" s="349"/>
      <c r="I1936" s="349"/>
      <c r="J1936" s="349">
        <v>73</v>
      </c>
      <c r="K1936" s="469"/>
      <c r="L1936" s="469"/>
      <c r="M1936" s="38" t="s">
        <v>5729</v>
      </c>
      <c r="N1936" s="476" t="s">
        <v>1902</v>
      </c>
      <c r="O1936" s="284" t="s">
        <v>3345</v>
      </c>
      <c r="P1936" s="480" t="s">
        <v>4455</v>
      </c>
      <c r="R1936" s="1" t="s">
        <v>4676</v>
      </c>
      <c r="S1936" s="348" t="s">
        <v>5214</v>
      </c>
      <c r="AA1936" s="107"/>
      <c r="AC1936" s="284"/>
    </row>
    <row r="1937" spans="1:29" ht="25.5" customHeight="1" x14ac:dyDescent="0.25">
      <c r="A1937" s="325">
        <v>1934</v>
      </c>
      <c r="B1937" s="340" t="s">
        <v>1485</v>
      </c>
      <c r="C1937" s="340" t="s">
        <v>1836</v>
      </c>
      <c r="D1937" s="340" t="s">
        <v>1836</v>
      </c>
      <c r="E1937" s="325" t="s">
        <v>1850</v>
      </c>
      <c r="F1937" s="328" t="s">
        <v>5715</v>
      </c>
      <c r="G1937" s="439" t="s">
        <v>2062</v>
      </c>
      <c r="H1937" s="349"/>
      <c r="I1937" s="349"/>
      <c r="J1937" s="349">
        <v>76</v>
      </c>
      <c r="K1937" s="469"/>
      <c r="L1937" s="469"/>
      <c r="M1937" s="38" t="s">
        <v>5729</v>
      </c>
      <c r="N1937" s="476" t="s">
        <v>1902</v>
      </c>
      <c r="O1937" s="284" t="s">
        <v>3345</v>
      </c>
      <c r="P1937" s="346" t="s">
        <v>4455</v>
      </c>
      <c r="Q1937" s="347"/>
      <c r="R1937" s="475" t="s">
        <v>5037</v>
      </c>
      <c r="S1937" s="348" t="s">
        <v>5214</v>
      </c>
      <c r="T1937" s="349"/>
      <c r="U1937" s="349"/>
      <c r="V1937" s="349"/>
      <c r="W1937" s="351"/>
      <c r="X1937" s="352"/>
      <c r="Y1937" s="353"/>
      <c r="Z1937" s="325" t="s">
        <v>1521</v>
      </c>
      <c r="AA1937" s="107"/>
      <c r="AC1937" s="284"/>
    </row>
    <row r="1938" spans="1:29" ht="15" customHeight="1" x14ac:dyDescent="0.25">
      <c r="A1938" s="325">
        <v>1935</v>
      </c>
      <c r="B1938" s="340" t="s">
        <v>1485</v>
      </c>
      <c r="C1938" s="340" t="s">
        <v>1836</v>
      </c>
      <c r="D1938" s="340" t="s">
        <v>1836</v>
      </c>
      <c r="E1938" s="325" t="s">
        <v>1850</v>
      </c>
      <c r="F1938" s="328" t="s">
        <v>5715</v>
      </c>
      <c r="G1938" s="439" t="s">
        <v>2063</v>
      </c>
      <c r="H1938" s="349"/>
      <c r="I1938" s="349"/>
      <c r="J1938" s="349">
        <v>79</v>
      </c>
      <c r="K1938" s="469"/>
      <c r="L1938" s="469"/>
      <c r="M1938" s="38" t="s">
        <v>5729</v>
      </c>
      <c r="N1938" s="476" t="s">
        <v>1902</v>
      </c>
      <c r="O1938" s="284" t="s">
        <v>3345</v>
      </c>
      <c r="P1938" s="346" t="s">
        <v>4455</v>
      </c>
      <c r="Q1938" s="347"/>
      <c r="R1938" s="475" t="s">
        <v>5037</v>
      </c>
      <c r="S1938" s="348" t="s">
        <v>5214</v>
      </c>
      <c r="T1938" s="349"/>
      <c r="U1938" s="349"/>
      <c r="V1938" s="349"/>
      <c r="W1938" s="351"/>
      <c r="X1938" s="352"/>
      <c r="Y1938" s="353"/>
      <c r="Z1938" s="325" t="s">
        <v>1521</v>
      </c>
      <c r="AA1938" s="107"/>
      <c r="AC1938" s="284"/>
    </row>
    <row r="1939" spans="1:29" ht="15" customHeight="1" x14ac:dyDescent="0.25">
      <c r="A1939" s="325">
        <v>1936</v>
      </c>
      <c r="B1939" s="340" t="s">
        <v>1485</v>
      </c>
      <c r="C1939" s="340" t="s">
        <v>1836</v>
      </c>
      <c r="D1939" s="340" t="s">
        <v>1836</v>
      </c>
      <c r="E1939" s="325" t="s">
        <v>1850</v>
      </c>
      <c r="F1939" s="328" t="s">
        <v>5715</v>
      </c>
      <c r="G1939" s="439" t="s">
        <v>2064</v>
      </c>
      <c r="H1939" s="349"/>
      <c r="I1939" s="349"/>
      <c r="J1939" s="349">
        <v>81</v>
      </c>
      <c r="K1939" s="469"/>
      <c r="L1939" s="469"/>
      <c r="M1939" s="38" t="s">
        <v>5729</v>
      </c>
      <c r="N1939" s="476" t="s">
        <v>584</v>
      </c>
      <c r="O1939" s="106" t="s">
        <v>3346</v>
      </c>
      <c r="P1939" s="480" t="s">
        <v>4455</v>
      </c>
      <c r="R1939" s="1" t="s">
        <v>4676</v>
      </c>
      <c r="S1939" s="348" t="s">
        <v>5214</v>
      </c>
      <c r="AA1939" s="63"/>
      <c r="AC1939" s="106"/>
    </row>
    <row r="1940" spans="1:29" ht="30" customHeight="1" x14ac:dyDescent="0.25">
      <c r="A1940" s="325">
        <v>1937</v>
      </c>
      <c r="B1940" s="340" t="s">
        <v>1485</v>
      </c>
      <c r="C1940" s="340" t="s">
        <v>1836</v>
      </c>
      <c r="D1940" s="340" t="s">
        <v>1836</v>
      </c>
      <c r="E1940" s="325" t="s">
        <v>1850</v>
      </c>
      <c r="F1940" s="328" t="s">
        <v>5715</v>
      </c>
      <c r="G1940" s="439" t="s">
        <v>2065</v>
      </c>
      <c r="H1940" s="349"/>
      <c r="I1940" s="349"/>
      <c r="J1940" s="349">
        <v>84</v>
      </c>
      <c r="K1940" s="469"/>
      <c r="L1940" s="469"/>
      <c r="M1940" s="38" t="s">
        <v>5729</v>
      </c>
      <c r="N1940" s="476" t="s">
        <v>584</v>
      </c>
      <c r="O1940" s="106" t="s">
        <v>3347</v>
      </c>
      <c r="P1940" s="480" t="s">
        <v>1985</v>
      </c>
      <c r="R1940" s="1" t="s">
        <v>4683</v>
      </c>
      <c r="S1940" s="348" t="s">
        <v>5214</v>
      </c>
      <c r="AA1940" s="63"/>
      <c r="AC1940" s="106"/>
    </row>
    <row r="1941" spans="1:29" ht="60" customHeight="1" x14ac:dyDescent="0.25">
      <c r="A1941" s="325">
        <v>1938</v>
      </c>
      <c r="B1941" s="340" t="s">
        <v>1485</v>
      </c>
      <c r="C1941" s="340" t="s">
        <v>1836</v>
      </c>
      <c r="D1941" s="340" t="s">
        <v>1836</v>
      </c>
      <c r="E1941" s="325" t="s">
        <v>1850</v>
      </c>
      <c r="F1941" s="328" t="s">
        <v>5716</v>
      </c>
      <c r="G1941" s="436" t="s">
        <v>569</v>
      </c>
      <c r="H1941" s="399" t="s">
        <v>1777</v>
      </c>
      <c r="I1941" s="399"/>
      <c r="J1941" s="399" t="s">
        <v>19</v>
      </c>
      <c r="K1941" s="484"/>
      <c r="L1941" s="484"/>
      <c r="M1941" s="38" t="s">
        <v>5729</v>
      </c>
      <c r="N1941" s="340" t="s">
        <v>1902</v>
      </c>
      <c r="O1941" s="88" t="s">
        <v>4673</v>
      </c>
      <c r="P1941" s="480" t="s">
        <v>4455</v>
      </c>
      <c r="R1941" s="1" t="s">
        <v>5505</v>
      </c>
      <c r="S1941" s="2" t="s">
        <v>5214</v>
      </c>
      <c r="AA1941" s="64"/>
      <c r="AC1941" s="133"/>
    </row>
    <row r="1942" spans="1:29" ht="60" customHeight="1" x14ac:dyDescent="0.25">
      <c r="A1942" s="325">
        <v>1939</v>
      </c>
      <c r="B1942" s="340" t="s">
        <v>1485</v>
      </c>
      <c r="C1942" s="340" t="s">
        <v>1836</v>
      </c>
      <c r="D1942" s="340" t="s">
        <v>1836</v>
      </c>
      <c r="E1942" s="325" t="s">
        <v>1850</v>
      </c>
      <c r="F1942" s="328" t="s">
        <v>5716</v>
      </c>
      <c r="G1942" s="439" t="s">
        <v>570</v>
      </c>
      <c r="H1942" s="349" t="s">
        <v>539</v>
      </c>
      <c r="I1942" s="349">
        <v>27</v>
      </c>
      <c r="J1942" s="460" t="s">
        <v>19</v>
      </c>
      <c r="K1942" s="461"/>
      <c r="L1942" s="461"/>
      <c r="M1942" s="38" t="s">
        <v>5729</v>
      </c>
      <c r="N1942" s="340" t="s">
        <v>1902</v>
      </c>
      <c r="O1942" s="88" t="s">
        <v>4673</v>
      </c>
      <c r="P1942" s="480" t="s">
        <v>4455</v>
      </c>
      <c r="R1942" s="1" t="s">
        <v>5505</v>
      </c>
      <c r="S1942" s="2" t="s">
        <v>5214</v>
      </c>
      <c r="AA1942" s="51"/>
      <c r="AC1942" s="133"/>
    </row>
    <row r="1943" spans="1:29" ht="30" customHeight="1" x14ac:dyDescent="0.25">
      <c r="A1943" s="325">
        <v>1940</v>
      </c>
      <c r="B1943" s="340" t="s">
        <v>1485</v>
      </c>
      <c r="C1943" s="340" t="s">
        <v>1836</v>
      </c>
      <c r="D1943" s="340" t="s">
        <v>1836</v>
      </c>
      <c r="E1943" s="325" t="s">
        <v>1850</v>
      </c>
      <c r="F1943" s="328" t="s">
        <v>5717</v>
      </c>
      <c r="G1943" s="436" t="s">
        <v>569</v>
      </c>
      <c r="H1943" s="399" t="s">
        <v>1777</v>
      </c>
      <c r="I1943" s="399"/>
      <c r="J1943" s="399" t="s">
        <v>19</v>
      </c>
      <c r="K1943" s="484"/>
      <c r="L1943" s="484"/>
      <c r="M1943" s="38" t="s">
        <v>5729</v>
      </c>
      <c r="N1943" s="476" t="s">
        <v>1902</v>
      </c>
      <c r="O1943" s="106" t="s">
        <v>3348</v>
      </c>
      <c r="P1943" s="480" t="s">
        <v>1985</v>
      </c>
      <c r="R1943" s="1" t="s">
        <v>5177</v>
      </c>
      <c r="S1943" s="348" t="s">
        <v>5214</v>
      </c>
      <c r="Y1943" s="482" t="s">
        <v>1521</v>
      </c>
      <c r="AA1943" s="63"/>
      <c r="AC1943" s="106"/>
    </row>
    <row r="1944" spans="1:29" ht="51" customHeight="1" x14ac:dyDescent="0.25">
      <c r="A1944" s="325">
        <v>1941</v>
      </c>
      <c r="B1944" s="340" t="s">
        <v>1485</v>
      </c>
      <c r="C1944" s="340" t="s">
        <v>1836</v>
      </c>
      <c r="D1944" s="340" t="s">
        <v>1836</v>
      </c>
      <c r="E1944" s="325" t="s">
        <v>1850</v>
      </c>
      <c r="F1944" s="328" t="s">
        <v>5717</v>
      </c>
      <c r="G1944" s="439" t="s">
        <v>570</v>
      </c>
      <c r="H1944" s="460" t="s">
        <v>1777</v>
      </c>
      <c r="I1944" s="460"/>
      <c r="J1944" s="460" t="s">
        <v>19</v>
      </c>
      <c r="K1944" s="461"/>
      <c r="L1944" s="461"/>
      <c r="M1944" s="38" t="s">
        <v>5729</v>
      </c>
      <c r="N1944" s="476" t="s">
        <v>584</v>
      </c>
      <c r="O1944" s="106" t="s">
        <v>3332</v>
      </c>
      <c r="P1944" s="480" t="s">
        <v>4455</v>
      </c>
      <c r="R1944" s="1" t="s">
        <v>4676</v>
      </c>
      <c r="S1944" s="348" t="s">
        <v>5214</v>
      </c>
      <c r="AA1944" s="63"/>
      <c r="AC1944" s="106"/>
    </row>
    <row r="1945" spans="1:29" ht="25.5" customHeight="1" x14ac:dyDescent="0.25">
      <c r="A1945" s="325">
        <v>1942</v>
      </c>
      <c r="B1945" s="340" t="s">
        <v>1485</v>
      </c>
      <c r="C1945" s="340" t="s">
        <v>1836</v>
      </c>
      <c r="D1945" s="340" t="s">
        <v>1836</v>
      </c>
      <c r="E1945" s="325" t="s">
        <v>1850</v>
      </c>
      <c r="F1945" s="328" t="s">
        <v>5717</v>
      </c>
      <c r="G1945" s="439" t="s">
        <v>571</v>
      </c>
      <c r="H1945" s="460" t="s">
        <v>1777</v>
      </c>
      <c r="I1945" s="460"/>
      <c r="J1945" s="460" t="s">
        <v>19</v>
      </c>
      <c r="K1945" s="462"/>
      <c r="L1945" s="462"/>
      <c r="M1945" s="38" t="s">
        <v>5729</v>
      </c>
      <c r="N1945" s="476" t="s">
        <v>584</v>
      </c>
      <c r="O1945" s="106" t="s">
        <v>3349</v>
      </c>
      <c r="P1945" s="480" t="s">
        <v>1985</v>
      </c>
      <c r="R1945" s="1" t="s">
        <v>5179</v>
      </c>
      <c r="S1945" s="348" t="s">
        <v>5214</v>
      </c>
      <c r="Y1945" s="482" t="s">
        <v>1521</v>
      </c>
      <c r="AA1945" s="63"/>
      <c r="AC1945" s="106"/>
    </row>
    <row r="1946" spans="1:29" ht="30" customHeight="1" x14ac:dyDescent="0.25">
      <c r="A1946" s="325">
        <v>1943</v>
      </c>
      <c r="B1946" s="340" t="s">
        <v>1485</v>
      </c>
      <c r="C1946" s="340" t="s">
        <v>1836</v>
      </c>
      <c r="D1946" s="340" t="s">
        <v>1836</v>
      </c>
      <c r="E1946" s="325" t="s">
        <v>1850</v>
      </c>
      <c r="F1946" s="328" t="s">
        <v>5717</v>
      </c>
      <c r="G1946" s="439" t="s">
        <v>572</v>
      </c>
      <c r="H1946" s="460" t="s">
        <v>1777</v>
      </c>
      <c r="I1946" s="460"/>
      <c r="J1946" s="460" t="s">
        <v>19</v>
      </c>
      <c r="K1946" s="461"/>
      <c r="L1946" s="461"/>
      <c r="M1946" s="38" t="s">
        <v>5729</v>
      </c>
      <c r="N1946" s="476" t="s">
        <v>1902</v>
      </c>
      <c r="O1946" s="106" t="s">
        <v>5403</v>
      </c>
      <c r="P1946" s="480" t="s">
        <v>1979</v>
      </c>
      <c r="R1946" s="1" t="s">
        <v>4684</v>
      </c>
      <c r="S1946" s="2" t="s">
        <v>5214</v>
      </c>
      <c r="AA1946" s="63"/>
      <c r="AC1946" s="106"/>
    </row>
    <row r="1947" spans="1:29" ht="150" customHeight="1" x14ac:dyDescent="0.25">
      <c r="A1947" s="325">
        <v>1944</v>
      </c>
      <c r="B1947" s="340" t="s">
        <v>1485</v>
      </c>
      <c r="C1947" s="340" t="s">
        <v>1836</v>
      </c>
      <c r="D1947" s="340" t="s">
        <v>1836</v>
      </c>
      <c r="E1947" s="325" t="s">
        <v>1850</v>
      </c>
      <c r="F1947" s="328" t="s">
        <v>5717</v>
      </c>
      <c r="G1947" s="439" t="s">
        <v>573</v>
      </c>
      <c r="H1947" s="349" t="s">
        <v>1777</v>
      </c>
      <c r="I1947" s="349"/>
      <c r="J1947" s="349" t="s">
        <v>19</v>
      </c>
      <c r="K1947" s="469"/>
      <c r="L1947" s="469"/>
      <c r="M1947" s="38" t="s">
        <v>5729</v>
      </c>
      <c r="N1947" s="476" t="s">
        <v>1907</v>
      </c>
      <c r="O1947" s="106" t="s">
        <v>3350</v>
      </c>
      <c r="P1947" s="480" t="s">
        <v>1985</v>
      </c>
      <c r="R1947" s="1" t="s">
        <v>4685</v>
      </c>
      <c r="S1947" s="348" t="s">
        <v>5214</v>
      </c>
      <c r="AA1947" s="63"/>
      <c r="AC1947" s="106"/>
    </row>
    <row r="1948" spans="1:29" ht="75" customHeight="1" x14ac:dyDescent="0.25">
      <c r="A1948" s="325">
        <v>1945</v>
      </c>
      <c r="B1948" s="340" t="s">
        <v>1485</v>
      </c>
      <c r="C1948" s="340" t="s">
        <v>1836</v>
      </c>
      <c r="D1948" s="340" t="s">
        <v>1836</v>
      </c>
      <c r="E1948" s="325" t="s">
        <v>1850</v>
      </c>
      <c r="F1948" s="328" t="s">
        <v>5717</v>
      </c>
      <c r="G1948" s="439" t="s">
        <v>574</v>
      </c>
      <c r="H1948" s="349" t="s">
        <v>1777</v>
      </c>
      <c r="I1948" s="349"/>
      <c r="J1948" s="349" t="s">
        <v>19</v>
      </c>
      <c r="K1948" s="469"/>
      <c r="L1948" s="469"/>
      <c r="M1948" s="38" t="s">
        <v>5729</v>
      </c>
      <c r="N1948" s="644" t="s">
        <v>3351</v>
      </c>
      <c r="O1948" s="106" t="s">
        <v>3352</v>
      </c>
      <c r="P1948" s="480" t="s">
        <v>1985</v>
      </c>
      <c r="R1948" s="1" t="s">
        <v>4681</v>
      </c>
      <c r="S1948" s="348" t="s">
        <v>5214</v>
      </c>
      <c r="AA1948" s="63"/>
      <c r="AC1948" s="106"/>
    </row>
    <row r="1949" spans="1:29" ht="30" customHeight="1" x14ac:dyDescent="0.25">
      <c r="A1949" s="325">
        <v>1946</v>
      </c>
      <c r="B1949" s="340" t="s">
        <v>1485</v>
      </c>
      <c r="C1949" s="340" t="s">
        <v>1836</v>
      </c>
      <c r="D1949" s="340" t="s">
        <v>1836</v>
      </c>
      <c r="E1949" s="325" t="s">
        <v>1850</v>
      </c>
      <c r="F1949" s="328" t="s">
        <v>5717</v>
      </c>
      <c r="G1949" s="439" t="s">
        <v>575</v>
      </c>
      <c r="H1949" s="349" t="s">
        <v>1777</v>
      </c>
      <c r="I1949" s="349"/>
      <c r="J1949" s="349" t="s">
        <v>19</v>
      </c>
      <c r="K1949" s="469"/>
      <c r="L1949" s="469"/>
      <c r="M1949" s="38" t="s">
        <v>5729</v>
      </c>
      <c r="N1949" s="476" t="s">
        <v>584</v>
      </c>
      <c r="O1949" s="106" t="s">
        <v>3353</v>
      </c>
      <c r="P1949" s="480" t="s">
        <v>1985</v>
      </c>
      <c r="R1949" s="1" t="s">
        <v>4683</v>
      </c>
      <c r="S1949" s="348" t="s">
        <v>5214</v>
      </c>
      <c r="AA1949" s="63"/>
      <c r="AC1949" s="106"/>
    </row>
    <row r="1950" spans="1:29" ht="51" customHeight="1" x14ac:dyDescent="0.25">
      <c r="A1950" s="325">
        <v>1947</v>
      </c>
      <c r="B1950" s="340" t="s">
        <v>1485</v>
      </c>
      <c r="C1950" s="340" t="s">
        <v>1836</v>
      </c>
      <c r="D1950" s="340" t="s">
        <v>1836</v>
      </c>
      <c r="E1950" s="325" t="s">
        <v>1850</v>
      </c>
      <c r="F1950" s="328" t="s">
        <v>5717</v>
      </c>
      <c r="G1950" s="439" t="s">
        <v>2045</v>
      </c>
      <c r="H1950" s="349" t="s">
        <v>1777</v>
      </c>
      <c r="I1950" s="349"/>
      <c r="J1950" s="349" t="s">
        <v>19</v>
      </c>
      <c r="K1950" s="469"/>
      <c r="L1950" s="469"/>
      <c r="M1950" s="38" t="s">
        <v>5729</v>
      </c>
      <c r="N1950" s="476" t="s">
        <v>1902</v>
      </c>
      <c r="O1950" s="106" t="s">
        <v>3354</v>
      </c>
      <c r="P1950" s="480" t="s">
        <v>4455</v>
      </c>
      <c r="R1950" s="1" t="s">
        <v>4676</v>
      </c>
      <c r="S1950" s="348" t="s">
        <v>5214</v>
      </c>
      <c r="AA1950" s="63"/>
      <c r="AC1950" s="106"/>
    </row>
    <row r="1951" spans="1:29" ht="38.25" customHeight="1" x14ac:dyDescent="0.25">
      <c r="A1951" s="325">
        <v>1948</v>
      </c>
      <c r="B1951" s="340" t="s">
        <v>1485</v>
      </c>
      <c r="C1951" s="340" t="s">
        <v>1836</v>
      </c>
      <c r="D1951" s="340" t="s">
        <v>1836</v>
      </c>
      <c r="E1951" s="325" t="s">
        <v>1850</v>
      </c>
      <c r="F1951" s="328" t="s">
        <v>5717</v>
      </c>
      <c r="G1951" s="439" t="s">
        <v>2046</v>
      </c>
      <c r="H1951" s="349" t="s">
        <v>1777</v>
      </c>
      <c r="I1951" s="349"/>
      <c r="J1951" s="349" t="s">
        <v>19</v>
      </c>
      <c r="K1951" s="469"/>
      <c r="L1951" s="469"/>
      <c r="M1951" s="38" t="s">
        <v>5729</v>
      </c>
      <c r="N1951" s="476" t="s">
        <v>584</v>
      </c>
      <c r="O1951" s="106" t="s">
        <v>3355</v>
      </c>
      <c r="P1951" s="346" t="s">
        <v>4455</v>
      </c>
      <c r="Q1951" s="347"/>
      <c r="R1951" s="475" t="s">
        <v>5037</v>
      </c>
      <c r="S1951" s="348" t="s">
        <v>5214</v>
      </c>
      <c r="T1951" s="349"/>
      <c r="U1951" s="349"/>
      <c r="V1951" s="349"/>
      <c r="W1951" s="351"/>
      <c r="X1951" s="352"/>
      <c r="Y1951" s="353"/>
      <c r="Z1951" s="325" t="s">
        <v>1521</v>
      </c>
      <c r="AA1951" s="63"/>
      <c r="AC1951" s="106"/>
    </row>
    <row r="1952" spans="1:29" ht="37.5" customHeight="1" x14ac:dyDescent="0.25">
      <c r="A1952" s="325">
        <v>1949</v>
      </c>
      <c r="B1952" s="340" t="s">
        <v>1485</v>
      </c>
      <c r="C1952" s="340" t="s">
        <v>1836</v>
      </c>
      <c r="D1952" s="340" t="s">
        <v>1836</v>
      </c>
      <c r="E1952" s="325" t="s">
        <v>1850</v>
      </c>
      <c r="F1952" s="328" t="s">
        <v>5717</v>
      </c>
      <c r="G1952" s="439" t="s">
        <v>2047</v>
      </c>
      <c r="H1952" s="349" t="s">
        <v>1777</v>
      </c>
      <c r="I1952" s="349"/>
      <c r="J1952" s="349" t="s">
        <v>19</v>
      </c>
      <c r="K1952" s="469"/>
      <c r="L1952" s="469"/>
      <c r="M1952" s="38" t="s">
        <v>5729</v>
      </c>
      <c r="N1952" s="476" t="s">
        <v>1902</v>
      </c>
      <c r="O1952" s="106" t="s">
        <v>3356</v>
      </c>
      <c r="P1952" s="480" t="s">
        <v>4455</v>
      </c>
      <c r="R1952" s="1" t="s">
        <v>4686</v>
      </c>
      <c r="S1952" s="348" t="s">
        <v>5214</v>
      </c>
      <c r="AA1952" s="63"/>
      <c r="AC1952" s="106"/>
    </row>
    <row r="1953" spans="1:29" ht="105" customHeight="1" x14ac:dyDescent="0.25">
      <c r="A1953" s="325">
        <v>1950</v>
      </c>
      <c r="B1953" s="340" t="s">
        <v>1485</v>
      </c>
      <c r="C1953" s="340" t="s">
        <v>1836</v>
      </c>
      <c r="D1953" s="340" t="s">
        <v>1836</v>
      </c>
      <c r="E1953" s="325" t="s">
        <v>1850</v>
      </c>
      <c r="F1953" s="328" t="s">
        <v>5717</v>
      </c>
      <c r="G1953" s="439" t="s">
        <v>2048</v>
      </c>
      <c r="H1953" s="349" t="s">
        <v>1777</v>
      </c>
      <c r="I1953" s="349"/>
      <c r="J1953" s="349" t="s">
        <v>19</v>
      </c>
      <c r="K1953" s="469"/>
      <c r="L1953" s="469"/>
      <c r="M1953" s="38" t="s">
        <v>5729</v>
      </c>
      <c r="N1953" s="476" t="s">
        <v>584</v>
      </c>
      <c r="O1953" s="106" t="s">
        <v>3357</v>
      </c>
      <c r="P1953" s="480" t="s">
        <v>4455</v>
      </c>
      <c r="R1953" s="1" t="s">
        <v>4687</v>
      </c>
      <c r="S1953" s="348" t="s">
        <v>5214</v>
      </c>
      <c r="AA1953" s="63"/>
      <c r="AC1953" s="106"/>
    </row>
    <row r="1954" spans="1:29" ht="30" customHeight="1" x14ac:dyDescent="0.25">
      <c r="A1954" s="325">
        <v>1951</v>
      </c>
      <c r="B1954" s="340" t="s">
        <v>1485</v>
      </c>
      <c r="C1954" s="340" t="s">
        <v>1836</v>
      </c>
      <c r="D1954" s="340" t="s">
        <v>1836</v>
      </c>
      <c r="E1954" s="325" t="s">
        <v>1850</v>
      </c>
      <c r="F1954" s="328" t="s">
        <v>5717</v>
      </c>
      <c r="G1954" s="439" t="s">
        <v>2049</v>
      </c>
      <c r="H1954" s="349" t="s">
        <v>1777</v>
      </c>
      <c r="I1954" s="349"/>
      <c r="J1954" s="349" t="s">
        <v>19</v>
      </c>
      <c r="K1954" s="469"/>
      <c r="L1954" s="469"/>
      <c r="M1954" s="38" t="s">
        <v>5729</v>
      </c>
      <c r="N1954" s="476" t="s">
        <v>584</v>
      </c>
      <c r="O1954" s="106" t="s">
        <v>5404</v>
      </c>
      <c r="P1954" s="480" t="s">
        <v>1979</v>
      </c>
      <c r="R1954" s="1" t="s">
        <v>4688</v>
      </c>
      <c r="S1954" s="2" t="s">
        <v>5214</v>
      </c>
      <c r="AA1954" s="63"/>
      <c r="AC1954" s="106"/>
    </row>
    <row r="1955" spans="1:29" ht="38.25" customHeight="1" x14ac:dyDescent="0.25">
      <c r="A1955" s="325">
        <v>1952</v>
      </c>
      <c r="B1955" s="340" t="s">
        <v>1485</v>
      </c>
      <c r="C1955" s="340" t="s">
        <v>1836</v>
      </c>
      <c r="D1955" s="340" t="s">
        <v>1836</v>
      </c>
      <c r="E1955" s="325" t="s">
        <v>1850</v>
      </c>
      <c r="F1955" s="328" t="s">
        <v>5717</v>
      </c>
      <c r="G1955" s="439" t="s">
        <v>2050</v>
      </c>
      <c r="H1955" s="349" t="s">
        <v>1777</v>
      </c>
      <c r="I1955" s="349"/>
      <c r="J1955" s="349" t="s">
        <v>19</v>
      </c>
      <c r="K1955" s="469"/>
      <c r="L1955" s="469"/>
      <c r="M1955" s="38" t="s">
        <v>5729</v>
      </c>
      <c r="N1955" s="476" t="s">
        <v>584</v>
      </c>
      <c r="O1955" s="106" t="s">
        <v>3359</v>
      </c>
      <c r="P1955" s="480" t="s">
        <v>1985</v>
      </c>
      <c r="R1955" s="1" t="s">
        <v>4683</v>
      </c>
      <c r="S1955" s="348" t="s">
        <v>5214</v>
      </c>
      <c r="AA1955" s="63"/>
      <c r="AC1955" s="106"/>
    </row>
    <row r="1956" spans="1:29" ht="180" customHeight="1" x14ac:dyDescent="0.25">
      <c r="A1956" s="325">
        <v>1953</v>
      </c>
      <c r="B1956" s="340" t="s">
        <v>1485</v>
      </c>
      <c r="C1956" s="340" t="s">
        <v>1836</v>
      </c>
      <c r="D1956" s="340" t="s">
        <v>1836</v>
      </c>
      <c r="E1956" s="325" t="s">
        <v>1850</v>
      </c>
      <c r="F1956" s="328" t="s">
        <v>5717</v>
      </c>
      <c r="G1956" s="439" t="s">
        <v>2052</v>
      </c>
      <c r="H1956" s="349" t="s">
        <v>1777</v>
      </c>
      <c r="I1956" s="349"/>
      <c r="J1956" s="349" t="s">
        <v>19</v>
      </c>
      <c r="K1956" s="469"/>
      <c r="L1956" s="469"/>
      <c r="M1956" s="38" t="s">
        <v>5729</v>
      </c>
      <c r="N1956" s="476" t="s">
        <v>584</v>
      </c>
      <c r="O1956" s="106" t="s">
        <v>3360</v>
      </c>
      <c r="P1956" s="480" t="s">
        <v>1985</v>
      </c>
      <c r="R1956" s="1" t="s">
        <v>4678</v>
      </c>
      <c r="S1956" s="348" t="s">
        <v>5214</v>
      </c>
      <c r="AA1956" s="63"/>
      <c r="AC1956" s="106"/>
    </row>
    <row r="1957" spans="1:29" ht="38.25" customHeight="1" x14ac:dyDescent="0.25">
      <c r="A1957" s="325">
        <v>1954</v>
      </c>
      <c r="B1957" s="340" t="s">
        <v>1485</v>
      </c>
      <c r="C1957" s="340" t="s">
        <v>1836</v>
      </c>
      <c r="D1957" s="340" t="s">
        <v>1836</v>
      </c>
      <c r="E1957" s="325" t="s">
        <v>1850</v>
      </c>
      <c r="F1957" s="328" t="s">
        <v>5717</v>
      </c>
      <c r="G1957" s="439" t="s">
        <v>2053</v>
      </c>
      <c r="H1957" s="349" t="s">
        <v>1777</v>
      </c>
      <c r="I1957" s="349"/>
      <c r="J1957" s="349" t="s">
        <v>19</v>
      </c>
      <c r="K1957" s="469"/>
      <c r="L1957" s="469"/>
      <c r="M1957" s="38" t="s">
        <v>5729</v>
      </c>
      <c r="N1957" s="476" t="s">
        <v>584</v>
      </c>
      <c r="O1957" s="106" t="s">
        <v>3361</v>
      </c>
      <c r="P1957" s="480" t="s">
        <v>1985</v>
      </c>
      <c r="R1957" s="1" t="s">
        <v>4683</v>
      </c>
      <c r="S1957" s="348" t="s">
        <v>5214</v>
      </c>
      <c r="AA1957" s="63"/>
      <c r="AC1957" s="106"/>
    </row>
    <row r="1958" spans="1:29" ht="76.5" customHeight="1" x14ac:dyDescent="0.25">
      <c r="A1958" s="325">
        <v>1955</v>
      </c>
      <c r="B1958" s="340" t="s">
        <v>1485</v>
      </c>
      <c r="C1958" s="340" t="s">
        <v>1836</v>
      </c>
      <c r="D1958" s="340" t="s">
        <v>1836</v>
      </c>
      <c r="E1958" s="325" t="s">
        <v>1850</v>
      </c>
      <c r="F1958" s="328" t="s">
        <v>5717</v>
      </c>
      <c r="G1958" s="439" t="s">
        <v>2055</v>
      </c>
      <c r="H1958" s="349" t="s">
        <v>1777</v>
      </c>
      <c r="I1958" s="349"/>
      <c r="J1958" s="349" t="s">
        <v>19</v>
      </c>
      <c r="K1958" s="469"/>
      <c r="L1958" s="469"/>
      <c r="M1958" s="38" t="s">
        <v>5729</v>
      </c>
      <c r="N1958" s="476" t="s">
        <v>1902</v>
      </c>
      <c r="O1958" s="106" t="s">
        <v>3362</v>
      </c>
      <c r="P1958" s="480" t="s">
        <v>4455</v>
      </c>
      <c r="R1958" s="1" t="s">
        <v>4676</v>
      </c>
      <c r="S1958" s="348" t="s">
        <v>5214</v>
      </c>
      <c r="AA1958" s="63"/>
      <c r="AC1958" s="106"/>
    </row>
    <row r="1959" spans="1:29" ht="38.25" customHeight="1" x14ac:dyDescent="0.25">
      <c r="A1959" s="325">
        <v>1956</v>
      </c>
      <c r="B1959" s="340" t="s">
        <v>1485</v>
      </c>
      <c r="C1959" s="340" t="s">
        <v>1836</v>
      </c>
      <c r="D1959" s="340" t="s">
        <v>1836</v>
      </c>
      <c r="E1959" s="325" t="s">
        <v>1850</v>
      </c>
      <c r="F1959" s="328" t="s">
        <v>5717</v>
      </c>
      <c r="G1959" s="439" t="s">
        <v>2057</v>
      </c>
      <c r="H1959" s="349" t="s">
        <v>1777</v>
      </c>
      <c r="I1959" s="349"/>
      <c r="J1959" s="349" t="s">
        <v>19</v>
      </c>
      <c r="K1959" s="469"/>
      <c r="L1959" s="469"/>
      <c r="M1959" s="38" t="s">
        <v>5729</v>
      </c>
      <c r="N1959" s="476" t="s">
        <v>1902</v>
      </c>
      <c r="O1959" s="106" t="s">
        <v>3363</v>
      </c>
      <c r="P1959" s="480" t="s">
        <v>1985</v>
      </c>
      <c r="R1959" s="1" t="s">
        <v>4683</v>
      </c>
      <c r="S1959" s="348" t="s">
        <v>5214</v>
      </c>
      <c r="AA1959" s="63"/>
      <c r="AC1959" s="106"/>
    </row>
    <row r="1960" spans="1:29" ht="38.25" customHeight="1" x14ac:dyDescent="0.25">
      <c r="A1960" s="325">
        <v>1957</v>
      </c>
      <c r="B1960" s="340" t="s">
        <v>1485</v>
      </c>
      <c r="C1960" s="340" t="s">
        <v>1836</v>
      </c>
      <c r="D1960" s="340" t="s">
        <v>1836</v>
      </c>
      <c r="E1960" s="325" t="s">
        <v>1850</v>
      </c>
      <c r="F1960" s="328" t="s">
        <v>5717</v>
      </c>
      <c r="G1960" s="439" t="s">
        <v>2059</v>
      </c>
      <c r="H1960" s="349" t="s">
        <v>1777</v>
      </c>
      <c r="I1960" s="349"/>
      <c r="J1960" s="349" t="s">
        <v>19</v>
      </c>
      <c r="K1960" s="469"/>
      <c r="L1960" s="469"/>
      <c r="M1960" s="38" t="s">
        <v>5729</v>
      </c>
      <c r="N1960" s="476" t="s">
        <v>584</v>
      </c>
      <c r="O1960" s="106" t="s">
        <v>3361</v>
      </c>
      <c r="P1960" s="480" t="s">
        <v>4455</v>
      </c>
      <c r="R1960" s="1" t="s">
        <v>4676</v>
      </c>
      <c r="S1960" s="348" t="s">
        <v>5214</v>
      </c>
      <c r="AA1960" s="63"/>
      <c r="AC1960" s="106"/>
    </row>
    <row r="1961" spans="1:29" ht="51" customHeight="1" x14ac:dyDescent="0.25">
      <c r="A1961" s="325">
        <v>1958</v>
      </c>
      <c r="B1961" s="340" t="s">
        <v>1485</v>
      </c>
      <c r="C1961" s="340" t="s">
        <v>1836</v>
      </c>
      <c r="D1961" s="340" t="s">
        <v>1836</v>
      </c>
      <c r="E1961" s="325" t="s">
        <v>1850</v>
      </c>
      <c r="F1961" s="328" t="s">
        <v>5717</v>
      </c>
      <c r="G1961" s="439" t="s">
        <v>2060</v>
      </c>
      <c r="H1961" s="349" t="s">
        <v>1777</v>
      </c>
      <c r="I1961" s="349"/>
      <c r="J1961" s="349" t="s">
        <v>19</v>
      </c>
      <c r="K1961" s="469"/>
      <c r="L1961" s="469"/>
      <c r="M1961" s="38" t="s">
        <v>5729</v>
      </c>
      <c r="N1961" s="476" t="s">
        <v>584</v>
      </c>
      <c r="O1961" s="106" t="s">
        <v>4689</v>
      </c>
      <c r="P1961" s="480" t="s">
        <v>1985</v>
      </c>
      <c r="R1961" s="1" t="s">
        <v>4678</v>
      </c>
      <c r="S1961" s="348" t="s">
        <v>5214</v>
      </c>
      <c r="AA1961" s="63"/>
      <c r="AC1961" s="106"/>
    </row>
    <row r="1962" spans="1:29" ht="30" customHeight="1" x14ac:dyDescent="0.25">
      <c r="A1962" s="325">
        <v>1959</v>
      </c>
      <c r="B1962" s="340" t="s">
        <v>1485</v>
      </c>
      <c r="C1962" s="340" t="s">
        <v>1836</v>
      </c>
      <c r="D1962" s="340" t="s">
        <v>1836</v>
      </c>
      <c r="E1962" s="325" t="s">
        <v>1850</v>
      </c>
      <c r="F1962" s="328" t="s">
        <v>5717</v>
      </c>
      <c r="G1962" s="439" t="s">
        <v>2062</v>
      </c>
      <c r="H1962" s="349" t="s">
        <v>1777</v>
      </c>
      <c r="I1962" s="349"/>
      <c r="J1962" s="349" t="s">
        <v>19</v>
      </c>
      <c r="K1962" s="469"/>
      <c r="L1962" s="469"/>
      <c r="M1962" s="38" t="s">
        <v>5729</v>
      </c>
      <c r="N1962" s="476" t="s">
        <v>584</v>
      </c>
      <c r="O1962" s="106" t="s">
        <v>3364</v>
      </c>
      <c r="P1962" s="480" t="s">
        <v>3618</v>
      </c>
      <c r="R1962" s="1" t="s">
        <v>5041</v>
      </c>
      <c r="S1962" s="348" t="s">
        <v>5214</v>
      </c>
      <c r="Z1962" s="325" t="s">
        <v>1521</v>
      </c>
      <c r="AA1962" s="63"/>
      <c r="AC1962" s="106"/>
    </row>
    <row r="1963" spans="1:29" ht="89.25" customHeight="1" x14ac:dyDescent="0.25">
      <c r="A1963" s="325">
        <v>1960</v>
      </c>
      <c r="B1963" s="340" t="s">
        <v>1485</v>
      </c>
      <c r="C1963" s="340" t="s">
        <v>1836</v>
      </c>
      <c r="D1963" s="340" t="s">
        <v>1836</v>
      </c>
      <c r="E1963" s="325" t="s">
        <v>1850</v>
      </c>
      <c r="F1963" s="328" t="s">
        <v>5717</v>
      </c>
      <c r="G1963" s="439" t="s">
        <v>2063</v>
      </c>
      <c r="H1963" s="349" t="s">
        <v>2083</v>
      </c>
      <c r="I1963" s="349">
        <v>32</v>
      </c>
      <c r="J1963" s="349" t="s">
        <v>19</v>
      </c>
      <c r="K1963" s="469"/>
      <c r="L1963" s="469"/>
      <c r="M1963" s="38" t="s">
        <v>5729</v>
      </c>
      <c r="N1963" s="476" t="s">
        <v>584</v>
      </c>
      <c r="O1963" s="106" t="s">
        <v>3365</v>
      </c>
      <c r="P1963" s="480" t="s">
        <v>4455</v>
      </c>
      <c r="R1963" s="1" t="s">
        <v>4676</v>
      </c>
      <c r="S1963" s="348" t="s">
        <v>5214</v>
      </c>
      <c r="AA1963" s="63"/>
      <c r="AC1963" s="106"/>
    </row>
    <row r="1964" spans="1:29" ht="47.25" customHeight="1" x14ac:dyDescent="0.25">
      <c r="A1964" s="325">
        <v>1961</v>
      </c>
      <c r="B1964" s="340" t="s">
        <v>1485</v>
      </c>
      <c r="C1964" s="340" t="s">
        <v>1836</v>
      </c>
      <c r="D1964" s="340" t="s">
        <v>1836</v>
      </c>
      <c r="E1964" s="325" t="s">
        <v>1850</v>
      </c>
      <c r="F1964" s="328" t="s">
        <v>5717</v>
      </c>
      <c r="G1964" s="439" t="s">
        <v>2064</v>
      </c>
      <c r="H1964" s="349" t="s">
        <v>2083</v>
      </c>
      <c r="I1964" s="349">
        <v>33</v>
      </c>
      <c r="J1964" s="349" t="s">
        <v>19</v>
      </c>
      <c r="K1964" s="469"/>
      <c r="L1964" s="469"/>
      <c r="M1964" s="38" t="s">
        <v>5729</v>
      </c>
      <c r="N1964" s="476" t="s">
        <v>584</v>
      </c>
      <c r="O1964" s="106" t="s">
        <v>3366</v>
      </c>
      <c r="P1964" s="346" t="s">
        <v>4455</v>
      </c>
      <c r="Q1964" s="347"/>
      <c r="R1964" s="475" t="s">
        <v>5037</v>
      </c>
      <c r="S1964" s="348" t="s">
        <v>5214</v>
      </c>
      <c r="T1964" s="349"/>
      <c r="U1964" s="349"/>
      <c r="V1964" s="349"/>
      <c r="W1964" s="351"/>
      <c r="X1964" s="352"/>
      <c r="Y1964" s="353"/>
      <c r="Z1964" s="325" t="s">
        <v>1521</v>
      </c>
      <c r="AA1964" s="63"/>
      <c r="AC1964" s="106"/>
    </row>
    <row r="1965" spans="1:29" ht="30" customHeight="1" x14ac:dyDescent="0.25">
      <c r="A1965" s="325">
        <v>1962</v>
      </c>
      <c r="B1965" s="340" t="s">
        <v>1485</v>
      </c>
      <c r="C1965" s="340" t="s">
        <v>1836</v>
      </c>
      <c r="D1965" s="340" t="s">
        <v>1836</v>
      </c>
      <c r="E1965" s="325" t="s">
        <v>1850</v>
      </c>
      <c r="F1965" s="328" t="s">
        <v>5717</v>
      </c>
      <c r="G1965" s="439" t="s">
        <v>2065</v>
      </c>
      <c r="H1965" s="550" t="s">
        <v>2084</v>
      </c>
      <c r="I1965" s="349">
        <v>35</v>
      </c>
      <c r="J1965" s="349" t="s">
        <v>121</v>
      </c>
      <c r="K1965" s="469"/>
      <c r="L1965" s="469"/>
      <c r="M1965" s="38" t="s">
        <v>5729</v>
      </c>
      <c r="N1965" s="476" t="s">
        <v>584</v>
      </c>
      <c r="O1965" s="106" t="s">
        <v>3367</v>
      </c>
      <c r="P1965" s="346" t="s">
        <v>1985</v>
      </c>
      <c r="Q1965" s="347"/>
      <c r="R1965" s="475" t="s">
        <v>5180</v>
      </c>
      <c r="S1965" s="348" t="s">
        <v>5214</v>
      </c>
      <c r="T1965" s="349"/>
      <c r="U1965" s="349"/>
      <c r="V1965" s="349"/>
      <c r="W1965" s="351"/>
      <c r="X1965" s="352"/>
      <c r="Y1965" s="353" t="s">
        <v>1521</v>
      </c>
      <c r="Z1965" s="325" t="s">
        <v>1521</v>
      </c>
      <c r="AA1965" s="63"/>
      <c r="AC1965" s="106"/>
    </row>
    <row r="1966" spans="1:29" ht="30" customHeight="1" x14ac:dyDescent="0.25">
      <c r="A1966" s="325">
        <v>1963</v>
      </c>
      <c r="B1966" s="340" t="s">
        <v>1485</v>
      </c>
      <c r="C1966" s="340" t="s">
        <v>1836</v>
      </c>
      <c r="D1966" s="340" t="s">
        <v>1836</v>
      </c>
      <c r="E1966" s="325" t="s">
        <v>1850</v>
      </c>
      <c r="F1966" s="328" t="s">
        <v>5717</v>
      </c>
      <c r="G1966" s="439" t="s">
        <v>2066</v>
      </c>
      <c r="H1966" s="349" t="s">
        <v>2085</v>
      </c>
      <c r="I1966" s="349">
        <v>42</v>
      </c>
      <c r="J1966" s="349" t="s">
        <v>46</v>
      </c>
      <c r="K1966" s="469"/>
      <c r="L1966" s="469"/>
      <c r="M1966" s="38" t="s">
        <v>5729</v>
      </c>
      <c r="N1966" s="476" t="s">
        <v>584</v>
      </c>
      <c r="O1966" s="106" t="s">
        <v>3368</v>
      </c>
      <c r="P1966" s="480" t="s">
        <v>3618</v>
      </c>
      <c r="R1966" s="1" t="s">
        <v>5041</v>
      </c>
      <c r="S1966" s="348" t="s">
        <v>5214</v>
      </c>
      <c r="Z1966" s="325" t="s">
        <v>1521</v>
      </c>
      <c r="AA1966" s="63"/>
      <c r="AC1966" s="106"/>
    </row>
    <row r="1967" spans="1:29" ht="30" customHeight="1" x14ac:dyDescent="0.25">
      <c r="A1967" s="325">
        <v>1964</v>
      </c>
      <c r="B1967" s="340" t="s">
        <v>1485</v>
      </c>
      <c r="C1967" s="340" t="s">
        <v>1836</v>
      </c>
      <c r="D1967" s="340" t="s">
        <v>1836</v>
      </c>
      <c r="E1967" s="325" t="s">
        <v>1850</v>
      </c>
      <c r="F1967" s="328" t="s">
        <v>5717</v>
      </c>
      <c r="G1967" s="439" t="s">
        <v>2067</v>
      </c>
      <c r="H1967" s="550" t="s">
        <v>2086</v>
      </c>
      <c r="I1967" s="349">
        <v>50</v>
      </c>
      <c r="J1967" s="349" t="s">
        <v>19</v>
      </c>
      <c r="K1967" s="469"/>
      <c r="L1967" s="469"/>
      <c r="M1967" s="38" t="s">
        <v>5729</v>
      </c>
      <c r="N1967" s="476" t="s">
        <v>1902</v>
      </c>
      <c r="O1967" s="106" t="s">
        <v>3369</v>
      </c>
      <c r="P1967" s="346" t="s">
        <v>1985</v>
      </c>
      <c r="Q1967" s="347"/>
      <c r="R1967" s="475" t="s">
        <v>5180</v>
      </c>
      <c r="S1967" s="348" t="s">
        <v>5214</v>
      </c>
      <c r="T1967" s="349"/>
      <c r="U1967" s="349"/>
      <c r="V1967" s="349"/>
      <c r="W1967" s="351"/>
      <c r="X1967" s="352"/>
      <c r="Y1967" s="353" t="s">
        <v>1521</v>
      </c>
      <c r="Z1967" s="325" t="s">
        <v>1521</v>
      </c>
      <c r="AA1967" s="63"/>
      <c r="AC1967" s="106"/>
    </row>
    <row r="1968" spans="1:29" ht="30" customHeight="1" x14ac:dyDescent="0.25">
      <c r="A1968" s="325">
        <v>1965</v>
      </c>
      <c r="B1968" s="340" t="s">
        <v>1485</v>
      </c>
      <c r="C1968" s="340" t="s">
        <v>1836</v>
      </c>
      <c r="D1968" s="340" t="s">
        <v>1836</v>
      </c>
      <c r="E1968" s="325" t="s">
        <v>1850</v>
      </c>
      <c r="F1968" s="328" t="s">
        <v>5717</v>
      </c>
      <c r="G1968" s="439" t="s">
        <v>2069</v>
      </c>
      <c r="H1968" s="550" t="s">
        <v>2086</v>
      </c>
      <c r="I1968" s="349">
        <v>50</v>
      </c>
      <c r="J1968" s="349" t="s">
        <v>19</v>
      </c>
      <c r="K1968" s="469"/>
      <c r="L1968" s="469"/>
      <c r="M1968" s="38" t="s">
        <v>5729</v>
      </c>
      <c r="N1968" s="476" t="s">
        <v>584</v>
      </c>
      <c r="O1968" s="106" t="s">
        <v>3370</v>
      </c>
      <c r="P1968" s="346" t="s">
        <v>4455</v>
      </c>
      <c r="Q1968" s="347"/>
      <c r="R1968" s="475" t="s">
        <v>5037</v>
      </c>
      <c r="S1968" s="348" t="s">
        <v>5214</v>
      </c>
      <c r="T1968" s="349"/>
      <c r="U1968" s="349"/>
      <c r="V1968" s="349"/>
      <c r="W1968" s="351"/>
      <c r="X1968" s="352"/>
      <c r="Y1968" s="353"/>
      <c r="Z1968" s="325" t="s">
        <v>1521</v>
      </c>
      <c r="AA1968" s="63"/>
      <c r="AC1968" s="106"/>
    </row>
    <row r="1969" spans="1:29" ht="30" customHeight="1" x14ac:dyDescent="0.25">
      <c r="A1969" s="325">
        <v>1966</v>
      </c>
      <c r="B1969" s="340" t="s">
        <v>1485</v>
      </c>
      <c r="C1969" s="340" t="s">
        <v>1836</v>
      </c>
      <c r="D1969" s="340" t="s">
        <v>1836</v>
      </c>
      <c r="E1969" s="325" t="s">
        <v>1850</v>
      </c>
      <c r="F1969" s="328" t="s">
        <v>5717</v>
      </c>
      <c r="G1969" s="439" t="s">
        <v>2071</v>
      </c>
      <c r="H1969" s="550" t="s">
        <v>2086</v>
      </c>
      <c r="I1969" s="349">
        <v>50</v>
      </c>
      <c r="J1969" s="349" t="s">
        <v>19</v>
      </c>
      <c r="K1969" s="469"/>
      <c r="L1969" s="469"/>
      <c r="M1969" s="38" t="s">
        <v>5729</v>
      </c>
      <c r="N1969" s="476" t="s">
        <v>584</v>
      </c>
      <c r="O1969" s="106" t="s">
        <v>3371</v>
      </c>
      <c r="P1969" s="480" t="s">
        <v>3618</v>
      </c>
      <c r="R1969" s="1" t="s">
        <v>5041</v>
      </c>
      <c r="S1969" s="348" t="s">
        <v>5214</v>
      </c>
      <c r="Z1969" s="325" t="s">
        <v>1521</v>
      </c>
      <c r="AA1969" s="63"/>
      <c r="AC1969" s="106"/>
    </row>
    <row r="1970" spans="1:29" ht="30" customHeight="1" x14ac:dyDescent="0.25">
      <c r="A1970" s="325">
        <v>1967</v>
      </c>
      <c r="B1970" s="340" t="s">
        <v>1485</v>
      </c>
      <c r="C1970" s="340" t="s">
        <v>1836</v>
      </c>
      <c r="D1970" s="340" t="s">
        <v>1836</v>
      </c>
      <c r="E1970" s="325" t="s">
        <v>1850</v>
      </c>
      <c r="F1970" s="328" t="s">
        <v>5717</v>
      </c>
      <c r="G1970" s="439" t="s">
        <v>2072</v>
      </c>
      <c r="H1970" s="550" t="s">
        <v>2086</v>
      </c>
      <c r="I1970" s="349">
        <v>50</v>
      </c>
      <c r="J1970" s="349" t="s">
        <v>121</v>
      </c>
      <c r="K1970" s="469"/>
      <c r="L1970" s="469"/>
      <c r="M1970" s="38" t="s">
        <v>5729</v>
      </c>
      <c r="N1970" s="476" t="s">
        <v>584</v>
      </c>
      <c r="O1970" s="106" t="s">
        <v>3348</v>
      </c>
      <c r="P1970" s="346" t="s">
        <v>1985</v>
      </c>
      <c r="Q1970" s="347"/>
      <c r="R1970" s="475" t="s">
        <v>5176</v>
      </c>
      <c r="S1970" s="348" t="s">
        <v>5214</v>
      </c>
      <c r="T1970" s="349"/>
      <c r="U1970" s="349"/>
      <c r="V1970" s="349"/>
      <c r="W1970" s="351"/>
      <c r="X1970" s="352"/>
      <c r="Y1970" s="353" t="s">
        <v>1521</v>
      </c>
      <c r="Z1970" s="325" t="s">
        <v>1521</v>
      </c>
      <c r="AA1970" s="63"/>
      <c r="AC1970" s="106"/>
    </row>
    <row r="1971" spans="1:29" ht="30" customHeight="1" x14ac:dyDescent="0.25">
      <c r="A1971" s="325">
        <v>1968</v>
      </c>
      <c r="B1971" s="340" t="s">
        <v>1485</v>
      </c>
      <c r="C1971" s="340" t="s">
        <v>1836</v>
      </c>
      <c r="D1971" s="340" t="s">
        <v>1836</v>
      </c>
      <c r="E1971" s="325" t="s">
        <v>1850</v>
      </c>
      <c r="F1971" s="328" t="s">
        <v>5717</v>
      </c>
      <c r="G1971" s="439" t="s">
        <v>2074</v>
      </c>
      <c r="H1971" s="550" t="s">
        <v>2086</v>
      </c>
      <c r="I1971" s="349">
        <v>52</v>
      </c>
      <c r="J1971" s="349" t="s">
        <v>19</v>
      </c>
      <c r="K1971" s="469"/>
      <c r="L1971" s="469"/>
      <c r="M1971" s="38" t="s">
        <v>5729</v>
      </c>
      <c r="N1971" s="476" t="s">
        <v>1902</v>
      </c>
      <c r="O1971" s="106" t="s">
        <v>3372</v>
      </c>
      <c r="P1971" s="346" t="s">
        <v>1985</v>
      </c>
      <c r="Q1971" s="347"/>
      <c r="R1971" s="475" t="s">
        <v>5176</v>
      </c>
      <c r="S1971" s="348" t="s">
        <v>5214</v>
      </c>
      <c r="T1971" s="349"/>
      <c r="U1971" s="349"/>
      <c r="V1971" s="349"/>
      <c r="W1971" s="351"/>
      <c r="X1971" s="352"/>
      <c r="Y1971" s="353" t="s">
        <v>1521</v>
      </c>
      <c r="Z1971" s="325" t="s">
        <v>1521</v>
      </c>
      <c r="AA1971" s="63"/>
      <c r="AC1971" s="106"/>
    </row>
    <row r="1972" spans="1:29" ht="30" customHeight="1" x14ac:dyDescent="0.25">
      <c r="A1972" s="325">
        <v>1969</v>
      </c>
      <c r="B1972" s="340" t="s">
        <v>1485</v>
      </c>
      <c r="C1972" s="340" t="s">
        <v>1836</v>
      </c>
      <c r="D1972" s="340" t="s">
        <v>1836</v>
      </c>
      <c r="E1972" s="325" t="s">
        <v>1850</v>
      </c>
      <c r="F1972" s="328" t="s">
        <v>5717</v>
      </c>
      <c r="G1972" s="439" t="s">
        <v>2075</v>
      </c>
      <c r="H1972" s="550" t="s">
        <v>2086</v>
      </c>
      <c r="I1972" s="349">
        <v>52</v>
      </c>
      <c r="J1972" s="349" t="s">
        <v>19</v>
      </c>
      <c r="K1972" s="469"/>
      <c r="L1972" s="469"/>
      <c r="M1972" s="38" t="s">
        <v>5729</v>
      </c>
      <c r="N1972" s="476" t="s">
        <v>1902</v>
      </c>
      <c r="O1972" s="106" t="s">
        <v>3373</v>
      </c>
      <c r="P1972" s="346" t="s">
        <v>4455</v>
      </c>
      <c r="Q1972" s="347"/>
      <c r="R1972" s="475" t="s">
        <v>5037</v>
      </c>
      <c r="S1972" s="348" t="s">
        <v>5214</v>
      </c>
      <c r="T1972" s="349"/>
      <c r="U1972" s="349"/>
      <c r="V1972" s="349"/>
      <c r="W1972" s="351"/>
      <c r="X1972" s="352"/>
      <c r="Y1972" s="353"/>
      <c r="Z1972" s="325" t="s">
        <v>1521</v>
      </c>
      <c r="AA1972" s="63"/>
      <c r="AC1972" s="106"/>
    </row>
    <row r="1973" spans="1:29" ht="90" customHeight="1" x14ac:dyDescent="0.25">
      <c r="A1973" s="325">
        <v>1970</v>
      </c>
      <c r="B1973" s="340" t="s">
        <v>1485</v>
      </c>
      <c r="C1973" s="340" t="s">
        <v>1836</v>
      </c>
      <c r="D1973" s="340" t="s">
        <v>1836</v>
      </c>
      <c r="E1973" s="325" t="s">
        <v>1850</v>
      </c>
      <c r="F1973" s="328" t="s">
        <v>5717</v>
      </c>
      <c r="G1973" s="439" t="s">
        <v>2076</v>
      </c>
      <c r="H1973" s="550" t="s">
        <v>2086</v>
      </c>
      <c r="I1973" s="349">
        <v>52</v>
      </c>
      <c r="J1973" s="349" t="s">
        <v>19</v>
      </c>
      <c r="K1973" s="469"/>
      <c r="L1973" s="469"/>
      <c r="M1973" s="38" t="s">
        <v>5729</v>
      </c>
      <c r="N1973" s="476" t="s">
        <v>1902</v>
      </c>
      <c r="O1973" s="106" t="s">
        <v>3322</v>
      </c>
      <c r="P1973" s="346" t="s">
        <v>1985</v>
      </c>
      <c r="Q1973" s="347"/>
      <c r="R1973" s="475" t="s">
        <v>5176</v>
      </c>
      <c r="S1973" s="348" t="s">
        <v>5214</v>
      </c>
      <c r="T1973" s="349"/>
      <c r="U1973" s="349"/>
      <c r="V1973" s="349"/>
      <c r="W1973" s="351"/>
      <c r="X1973" s="352"/>
      <c r="Y1973" s="353" t="s">
        <v>1521</v>
      </c>
      <c r="Z1973" s="325" t="s">
        <v>1521</v>
      </c>
      <c r="AA1973" s="63"/>
      <c r="AC1973" s="106"/>
    </row>
    <row r="1974" spans="1:29" ht="30" customHeight="1" x14ac:dyDescent="0.25">
      <c r="A1974" s="325">
        <v>1971</v>
      </c>
      <c r="B1974" s="340" t="s">
        <v>1485</v>
      </c>
      <c r="C1974" s="340" t="s">
        <v>1836</v>
      </c>
      <c r="D1974" s="340" t="s">
        <v>1836</v>
      </c>
      <c r="E1974" s="325" t="s">
        <v>1850</v>
      </c>
      <c r="F1974" s="328" t="s">
        <v>5717</v>
      </c>
      <c r="G1974" s="439" t="s">
        <v>2077</v>
      </c>
      <c r="H1974" s="550" t="s">
        <v>2086</v>
      </c>
      <c r="I1974" s="349">
        <v>52</v>
      </c>
      <c r="J1974" s="349" t="s">
        <v>19</v>
      </c>
      <c r="K1974" s="469"/>
      <c r="L1974" s="469"/>
      <c r="M1974" s="38" t="s">
        <v>5729</v>
      </c>
      <c r="N1974" s="476" t="s">
        <v>584</v>
      </c>
      <c r="O1974" s="106" t="s">
        <v>3372</v>
      </c>
      <c r="P1974" s="346" t="s">
        <v>1985</v>
      </c>
      <c r="Q1974" s="347"/>
      <c r="R1974" s="475" t="s">
        <v>5176</v>
      </c>
      <c r="S1974" s="348" t="s">
        <v>5214</v>
      </c>
      <c r="T1974" s="349"/>
      <c r="U1974" s="349"/>
      <c r="V1974" s="349"/>
      <c r="W1974" s="351"/>
      <c r="X1974" s="352"/>
      <c r="Y1974" s="353" t="s">
        <v>1521</v>
      </c>
      <c r="Z1974" s="325" t="s">
        <v>1521</v>
      </c>
      <c r="AA1974" s="63"/>
      <c r="AC1974" s="106"/>
    </row>
    <row r="1975" spans="1:29" ht="30" customHeight="1" x14ac:dyDescent="0.25">
      <c r="A1975" s="325">
        <v>1972</v>
      </c>
      <c r="B1975" s="340" t="s">
        <v>1485</v>
      </c>
      <c r="C1975" s="340" t="s">
        <v>1836</v>
      </c>
      <c r="D1975" s="340" t="s">
        <v>1836</v>
      </c>
      <c r="E1975" s="325" t="s">
        <v>1850</v>
      </c>
      <c r="F1975" s="328" t="s">
        <v>5717</v>
      </c>
      <c r="G1975" s="439" t="s">
        <v>2078</v>
      </c>
      <c r="H1975" s="349" t="s">
        <v>2087</v>
      </c>
      <c r="I1975" s="349">
        <v>53</v>
      </c>
      <c r="J1975" s="349" t="s">
        <v>121</v>
      </c>
      <c r="K1975" s="469"/>
      <c r="L1975" s="469"/>
      <c r="M1975" s="38" t="s">
        <v>5729</v>
      </c>
      <c r="N1975" s="476" t="s">
        <v>584</v>
      </c>
      <c r="O1975" s="106" t="s">
        <v>3348</v>
      </c>
      <c r="P1975" s="346" t="s">
        <v>1985</v>
      </c>
      <c r="Q1975" s="347"/>
      <c r="R1975" s="475" t="s">
        <v>5176</v>
      </c>
      <c r="S1975" s="348" t="s">
        <v>5214</v>
      </c>
      <c r="T1975" s="349"/>
      <c r="U1975" s="349"/>
      <c r="V1975" s="349"/>
      <c r="W1975" s="351"/>
      <c r="X1975" s="352"/>
      <c r="Y1975" s="353" t="s">
        <v>1521</v>
      </c>
      <c r="Z1975" s="325" t="s">
        <v>1521</v>
      </c>
      <c r="AA1975" s="63"/>
      <c r="AC1975" s="106"/>
    </row>
    <row r="1976" spans="1:29" ht="30" customHeight="1" x14ac:dyDescent="0.25">
      <c r="A1976" s="325">
        <v>1973</v>
      </c>
      <c r="B1976" s="340" t="s">
        <v>1485</v>
      </c>
      <c r="C1976" s="340" t="s">
        <v>1836</v>
      </c>
      <c r="D1976" s="340" t="s">
        <v>1836</v>
      </c>
      <c r="E1976" s="325" t="s">
        <v>1850</v>
      </c>
      <c r="F1976" s="328" t="s">
        <v>5717</v>
      </c>
      <c r="G1976" s="439" t="s">
        <v>2079</v>
      </c>
      <c r="H1976" s="349" t="s">
        <v>2087</v>
      </c>
      <c r="I1976" s="349">
        <v>53</v>
      </c>
      <c r="J1976" s="349" t="s">
        <v>46</v>
      </c>
      <c r="K1976" s="469"/>
      <c r="L1976" s="469"/>
      <c r="M1976" s="38" t="s">
        <v>5729</v>
      </c>
      <c r="N1976" s="476" t="s">
        <v>584</v>
      </c>
      <c r="O1976" s="106" t="s">
        <v>3374</v>
      </c>
      <c r="P1976" s="480" t="s">
        <v>1985</v>
      </c>
      <c r="R1976" s="1" t="s">
        <v>5176</v>
      </c>
      <c r="S1976" s="348" t="s">
        <v>5214</v>
      </c>
      <c r="Y1976" s="482" t="s">
        <v>1521</v>
      </c>
      <c r="Z1976" s="325" t="s">
        <v>1521</v>
      </c>
      <c r="AA1976" s="63"/>
      <c r="AC1976" s="106"/>
    </row>
    <row r="1977" spans="1:29" ht="30" customHeight="1" x14ac:dyDescent="0.25">
      <c r="A1977" s="325">
        <v>1974</v>
      </c>
      <c r="B1977" s="340" t="s">
        <v>1485</v>
      </c>
      <c r="C1977" s="340" t="s">
        <v>1836</v>
      </c>
      <c r="D1977" s="340" t="s">
        <v>1836</v>
      </c>
      <c r="E1977" s="325" t="s">
        <v>1850</v>
      </c>
      <c r="F1977" s="328" t="s">
        <v>5717</v>
      </c>
      <c r="G1977" s="439" t="s">
        <v>2081</v>
      </c>
      <c r="H1977" s="349" t="s">
        <v>2088</v>
      </c>
      <c r="I1977" s="349">
        <v>53</v>
      </c>
      <c r="J1977" s="349" t="s">
        <v>19</v>
      </c>
      <c r="K1977" s="469"/>
      <c r="L1977" s="469"/>
      <c r="M1977" s="38" t="s">
        <v>5729</v>
      </c>
      <c r="N1977" s="476" t="s">
        <v>1902</v>
      </c>
      <c r="O1977" s="106" t="s">
        <v>3375</v>
      </c>
      <c r="P1977" s="346" t="s">
        <v>1985</v>
      </c>
      <c r="Q1977" s="347"/>
      <c r="R1977" s="475" t="s">
        <v>5176</v>
      </c>
      <c r="S1977" s="348" t="s">
        <v>5214</v>
      </c>
      <c r="T1977" s="349"/>
      <c r="U1977" s="349"/>
      <c r="V1977" s="349"/>
      <c r="W1977" s="351"/>
      <c r="X1977" s="352"/>
      <c r="Y1977" s="353" t="s">
        <v>1521</v>
      </c>
      <c r="Z1977" s="325" t="s">
        <v>1521</v>
      </c>
      <c r="AA1977" s="63"/>
      <c r="AC1977" s="106"/>
    </row>
    <row r="1978" spans="1:29" ht="38.25" customHeight="1" x14ac:dyDescent="0.25">
      <c r="A1978" s="325">
        <v>1975</v>
      </c>
      <c r="B1978" s="340" t="s">
        <v>1485</v>
      </c>
      <c r="C1978" s="340" t="s">
        <v>1836</v>
      </c>
      <c r="D1978" s="340" t="s">
        <v>1836</v>
      </c>
      <c r="E1978" s="325" t="s">
        <v>1850</v>
      </c>
      <c r="F1978" s="328" t="s">
        <v>5717</v>
      </c>
      <c r="G1978" s="439" t="s">
        <v>2082</v>
      </c>
      <c r="H1978" s="349" t="s">
        <v>2089</v>
      </c>
      <c r="I1978" s="349">
        <v>59</v>
      </c>
      <c r="J1978" s="349" t="s">
        <v>121</v>
      </c>
      <c r="K1978" s="469"/>
      <c r="L1978" s="469"/>
      <c r="M1978" s="38" t="s">
        <v>5729</v>
      </c>
      <c r="N1978" s="476" t="s">
        <v>1902</v>
      </c>
      <c r="O1978" s="106" t="s">
        <v>3354</v>
      </c>
      <c r="P1978" s="346" t="s">
        <v>4455</v>
      </c>
      <c r="Q1978" s="347"/>
      <c r="R1978" s="475" t="s">
        <v>5037</v>
      </c>
      <c r="S1978" s="348" t="s">
        <v>5214</v>
      </c>
      <c r="T1978" s="349"/>
      <c r="U1978" s="349"/>
      <c r="V1978" s="349"/>
      <c r="W1978" s="351"/>
      <c r="X1978" s="352"/>
      <c r="Y1978" s="353"/>
      <c r="Z1978" s="325" t="s">
        <v>1521</v>
      </c>
      <c r="AA1978" s="63"/>
      <c r="AC1978" s="106"/>
    </row>
    <row r="1979" spans="1:29" ht="60" customHeight="1" x14ac:dyDescent="0.25">
      <c r="A1979" s="325">
        <v>1976</v>
      </c>
      <c r="B1979" s="340" t="s">
        <v>1485</v>
      </c>
      <c r="C1979" s="340" t="s">
        <v>1836</v>
      </c>
      <c r="D1979" s="340" t="s">
        <v>1836</v>
      </c>
      <c r="E1979" s="325" t="s">
        <v>1850</v>
      </c>
      <c r="F1979" s="328" t="s">
        <v>5717</v>
      </c>
      <c r="G1979" s="439" t="s">
        <v>2090</v>
      </c>
      <c r="H1979" s="349" t="s">
        <v>2089</v>
      </c>
      <c r="I1979" s="349">
        <v>60</v>
      </c>
      <c r="J1979" s="349" t="s">
        <v>19</v>
      </c>
      <c r="K1979" s="469"/>
      <c r="L1979" s="469"/>
      <c r="M1979" s="38" t="s">
        <v>5729</v>
      </c>
      <c r="N1979" s="476" t="s">
        <v>1902</v>
      </c>
      <c r="O1979" s="106" t="s">
        <v>3376</v>
      </c>
      <c r="P1979" s="346" t="s">
        <v>1985</v>
      </c>
      <c r="Q1979" s="347"/>
      <c r="R1979" s="475" t="s">
        <v>5176</v>
      </c>
      <c r="S1979" s="348" t="s">
        <v>5214</v>
      </c>
      <c r="T1979" s="349"/>
      <c r="U1979" s="349"/>
      <c r="V1979" s="349"/>
      <c r="W1979" s="351"/>
      <c r="X1979" s="352"/>
      <c r="Y1979" s="353" t="s">
        <v>1521</v>
      </c>
      <c r="Z1979" s="325" t="s">
        <v>1521</v>
      </c>
      <c r="AA1979" s="63"/>
      <c r="AC1979" s="106"/>
    </row>
    <row r="1980" spans="1:29" ht="60" customHeight="1" x14ac:dyDescent="0.25">
      <c r="A1980" s="325">
        <v>1977</v>
      </c>
      <c r="B1980" s="340" t="s">
        <v>1485</v>
      </c>
      <c r="C1980" s="340" t="s">
        <v>1836</v>
      </c>
      <c r="D1980" s="340" t="s">
        <v>1836</v>
      </c>
      <c r="E1980" s="325" t="s">
        <v>1850</v>
      </c>
      <c r="F1980" s="328" t="s">
        <v>5717</v>
      </c>
      <c r="G1980" s="439" t="s">
        <v>2091</v>
      </c>
      <c r="H1980" s="349" t="s">
        <v>2089</v>
      </c>
      <c r="I1980" s="349">
        <v>62</v>
      </c>
      <c r="J1980" s="349" t="s">
        <v>19</v>
      </c>
      <c r="K1980" s="469"/>
      <c r="L1980" s="469"/>
      <c r="M1980" s="38" t="s">
        <v>5729</v>
      </c>
      <c r="N1980" s="476" t="s">
        <v>3377</v>
      </c>
      <c r="O1980" s="106" t="s">
        <v>3378</v>
      </c>
      <c r="P1980" s="480" t="s">
        <v>3618</v>
      </c>
      <c r="R1980" s="1" t="s">
        <v>5041</v>
      </c>
      <c r="S1980" s="348" t="s">
        <v>5214</v>
      </c>
      <c r="Z1980" s="325" t="s">
        <v>1521</v>
      </c>
      <c r="AA1980" s="63"/>
      <c r="AC1980" s="106"/>
    </row>
    <row r="1981" spans="1:29" ht="45" customHeight="1" x14ac:dyDescent="0.25">
      <c r="A1981" s="325">
        <v>1978</v>
      </c>
      <c r="B1981" s="340" t="s">
        <v>1485</v>
      </c>
      <c r="C1981" s="340" t="s">
        <v>1836</v>
      </c>
      <c r="D1981" s="340" t="s">
        <v>1836</v>
      </c>
      <c r="E1981" s="325" t="s">
        <v>1850</v>
      </c>
      <c r="F1981" s="328" t="s">
        <v>5717</v>
      </c>
      <c r="G1981" s="439" t="s">
        <v>2092</v>
      </c>
      <c r="H1981" s="349" t="s">
        <v>2093</v>
      </c>
      <c r="I1981" s="349">
        <v>64</v>
      </c>
      <c r="J1981" s="349" t="s">
        <v>19</v>
      </c>
      <c r="K1981" s="469"/>
      <c r="L1981" s="469"/>
      <c r="M1981" s="38" t="s">
        <v>5729</v>
      </c>
      <c r="N1981" s="476" t="s">
        <v>584</v>
      </c>
      <c r="O1981" s="106" t="s">
        <v>3365</v>
      </c>
      <c r="P1981" s="480" t="s">
        <v>3618</v>
      </c>
      <c r="R1981" s="1" t="s">
        <v>5041</v>
      </c>
      <c r="S1981" s="348" t="s">
        <v>5214</v>
      </c>
      <c r="Z1981" s="325" t="s">
        <v>1521</v>
      </c>
      <c r="AA1981" s="63"/>
      <c r="AC1981" s="106"/>
    </row>
    <row r="1982" spans="1:29" ht="45" customHeight="1" x14ac:dyDescent="0.25">
      <c r="A1982" s="325">
        <v>1979</v>
      </c>
      <c r="B1982" s="340" t="s">
        <v>1485</v>
      </c>
      <c r="C1982" s="340" t="s">
        <v>1836</v>
      </c>
      <c r="D1982" s="340" t="s">
        <v>1836</v>
      </c>
      <c r="E1982" s="325" t="s">
        <v>1850</v>
      </c>
      <c r="F1982" s="328" t="s">
        <v>5717</v>
      </c>
      <c r="G1982" s="439" t="s">
        <v>2094</v>
      </c>
      <c r="H1982" s="349" t="s">
        <v>2095</v>
      </c>
      <c r="I1982" s="349">
        <v>68</v>
      </c>
      <c r="J1982" s="349" t="s">
        <v>36</v>
      </c>
      <c r="K1982" s="469"/>
      <c r="L1982" s="469"/>
      <c r="M1982" s="38" t="s">
        <v>5729</v>
      </c>
      <c r="N1982" s="476" t="s">
        <v>584</v>
      </c>
      <c r="O1982" s="106" t="s">
        <v>3379</v>
      </c>
      <c r="P1982" s="346" t="s">
        <v>4455</v>
      </c>
      <c r="Q1982" s="347"/>
      <c r="R1982" s="475" t="s">
        <v>5037</v>
      </c>
      <c r="S1982" s="348" t="s">
        <v>5214</v>
      </c>
      <c r="T1982" s="349"/>
      <c r="U1982" s="349"/>
      <c r="V1982" s="349"/>
      <c r="W1982" s="351"/>
      <c r="X1982" s="352"/>
      <c r="Y1982" s="353"/>
      <c r="Z1982" s="325" t="s">
        <v>1521</v>
      </c>
      <c r="AA1982" s="63"/>
      <c r="AC1982" s="106"/>
    </row>
    <row r="1983" spans="1:29" ht="150" customHeight="1" x14ac:dyDescent="0.25">
      <c r="A1983" s="325">
        <v>1980</v>
      </c>
      <c r="B1983" s="340" t="s">
        <v>1485</v>
      </c>
      <c r="C1983" s="340" t="s">
        <v>1836</v>
      </c>
      <c r="D1983" s="340" t="s">
        <v>1836</v>
      </c>
      <c r="E1983" s="325" t="s">
        <v>1850</v>
      </c>
      <c r="F1983" s="328" t="s">
        <v>5717</v>
      </c>
      <c r="G1983" s="439" t="s">
        <v>2096</v>
      </c>
      <c r="H1983" s="349" t="s">
        <v>2097</v>
      </c>
      <c r="I1983" s="349">
        <v>70</v>
      </c>
      <c r="J1983" s="349" t="s">
        <v>19</v>
      </c>
      <c r="K1983" s="469"/>
      <c r="L1983" s="469"/>
      <c r="M1983" s="38" t="s">
        <v>5729</v>
      </c>
      <c r="N1983" s="476" t="s">
        <v>1907</v>
      </c>
      <c r="O1983" s="106" t="s">
        <v>3380</v>
      </c>
      <c r="P1983" s="480" t="s">
        <v>3618</v>
      </c>
      <c r="R1983" s="1" t="s">
        <v>5041</v>
      </c>
      <c r="S1983" s="348" t="s">
        <v>5214</v>
      </c>
      <c r="Z1983" s="325" t="s">
        <v>1521</v>
      </c>
      <c r="AA1983" s="63"/>
      <c r="AC1983" s="106"/>
    </row>
    <row r="1984" spans="1:29" ht="30" customHeight="1" x14ac:dyDescent="0.25">
      <c r="A1984" s="325">
        <v>1981</v>
      </c>
      <c r="B1984" s="340" t="s">
        <v>1485</v>
      </c>
      <c r="C1984" s="340" t="s">
        <v>1836</v>
      </c>
      <c r="D1984" s="340" t="s">
        <v>1836</v>
      </c>
      <c r="E1984" s="325" t="s">
        <v>1850</v>
      </c>
      <c r="F1984" s="328" t="s">
        <v>5717</v>
      </c>
      <c r="G1984" s="439" t="s">
        <v>2098</v>
      </c>
      <c r="H1984" s="349" t="s">
        <v>2099</v>
      </c>
      <c r="I1984" s="349">
        <v>73</v>
      </c>
      <c r="J1984" s="349" t="s">
        <v>36</v>
      </c>
      <c r="K1984" s="469"/>
      <c r="L1984" s="469"/>
      <c r="M1984" s="38" t="s">
        <v>5729</v>
      </c>
      <c r="N1984" s="476" t="s">
        <v>584</v>
      </c>
      <c r="O1984" s="106" t="s">
        <v>3332</v>
      </c>
      <c r="P1984" s="346" t="s">
        <v>4455</v>
      </c>
      <c r="Q1984" s="347"/>
      <c r="R1984" s="475" t="s">
        <v>5037</v>
      </c>
      <c r="S1984" s="348" t="s">
        <v>5214</v>
      </c>
      <c r="T1984" s="349"/>
      <c r="U1984" s="349"/>
      <c r="V1984" s="349"/>
      <c r="W1984" s="351"/>
      <c r="X1984" s="352"/>
      <c r="Y1984" s="353"/>
      <c r="Z1984" s="325" t="s">
        <v>1521</v>
      </c>
      <c r="AA1984" s="63"/>
      <c r="AC1984" s="106"/>
    </row>
    <row r="1985" spans="1:29" ht="60" customHeight="1" x14ac:dyDescent="0.25">
      <c r="A1985" s="325">
        <v>1982</v>
      </c>
      <c r="B1985" s="340" t="s">
        <v>1485</v>
      </c>
      <c r="C1985" s="340" t="s">
        <v>1836</v>
      </c>
      <c r="D1985" s="340" t="s">
        <v>1836</v>
      </c>
      <c r="E1985" s="325" t="s">
        <v>1850</v>
      </c>
      <c r="F1985" s="328" t="s">
        <v>5717</v>
      </c>
      <c r="G1985" s="439" t="s">
        <v>2100</v>
      </c>
      <c r="H1985" s="349" t="s">
        <v>2099</v>
      </c>
      <c r="I1985" s="349">
        <v>73</v>
      </c>
      <c r="J1985" s="349" t="s">
        <v>19</v>
      </c>
      <c r="K1985" s="469"/>
      <c r="L1985" s="469"/>
      <c r="M1985" s="38" t="s">
        <v>5729</v>
      </c>
      <c r="N1985" s="476" t="s">
        <v>584</v>
      </c>
      <c r="O1985" s="106" t="s">
        <v>3381</v>
      </c>
      <c r="P1985" s="346" t="s">
        <v>4455</v>
      </c>
      <c r="Q1985" s="347"/>
      <c r="R1985" s="475" t="s">
        <v>5037</v>
      </c>
      <c r="S1985" s="348" t="s">
        <v>5214</v>
      </c>
      <c r="T1985" s="349"/>
      <c r="U1985" s="349"/>
      <c r="V1985" s="349"/>
      <c r="W1985" s="351"/>
      <c r="X1985" s="352"/>
      <c r="Y1985" s="353"/>
      <c r="Z1985" s="325" t="s">
        <v>1521</v>
      </c>
      <c r="AA1985" s="63"/>
      <c r="AC1985" s="106"/>
    </row>
    <row r="1986" spans="1:29" ht="48" customHeight="1" x14ac:dyDescent="0.25">
      <c r="A1986" s="325">
        <v>1983</v>
      </c>
      <c r="B1986" s="340" t="s">
        <v>1485</v>
      </c>
      <c r="C1986" s="340" t="s">
        <v>1836</v>
      </c>
      <c r="D1986" s="340" t="s">
        <v>1836</v>
      </c>
      <c r="E1986" s="325" t="s">
        <v>1850</v>
      </c>
      <c r="F1986" s="328" t="s">
        <v>5717</v>
      </c>
      <c r="G1986" s="439" t="s">
        <v>2101</v>
      </c>
      <c r="H1986" s="349" t="s">
        <v>2102</v>
      </c>
      <c r="I1986" s="349">
        <v>74</v>
      </c>
      <c r="J1986" s="349" t="s">
        <v>19</v>
      </c>
      <c r="K1986" s="469"/>
      <c r="L1986" s="469"/>
      <c r="M1986" s="38" t="s">
        <v>5729</v>
      </c>
      <c r="N1986" s="476" t="s">
        <v>1907</v>
      </c>
      <c r="O1986" s="106" t="s">
        <v>3382</v>
      </c>
      <c r="P1986" s="480" t="s">
        <v>3618</v>
      </c>
      <c r="R1986" s="1" t="s">
        <v>5042</v>
      </c>
      <c r="S1986" s="348" t="s">
        <v>5214</v>
      </c>
      <c r="Z1986" s="325" t="s">
        <v>1521</v>
      </c>
      <c r="AA1986" s="63"/>
      <c r="AC1986" s="106"/>
    </row>
    <row r="1987" spans="1:29" ht="30" customHeight="1" x14ac:dyDescent="0.25">
      <c r="A1987" s="325">
        <v>1984</v>
      </c>
      <c r="B1987" s="340" t="s">
        <v>1485</v>
      </c>
      <c r="C1987" s="340" t="s">
        <v>1836</v>
      </c>
      <c r="D1987" s="340" t="s">
        <v>1836</v>
      </c>
      <c r="E1987" s="325" t="s">
        <v>1850</v>
      </c>
      <c r="F1987" s="328" t="s">
        <v>5717</v>
      </c>
      <c r="G1987" s="439" t="s">
        <v>2103</v>
      </c>
      <c r="H1987" s="349" t="s">
        <v>2104</v>
      </c>
      <c r="I1987" s="349">
        <v>81</v>
      </c>
      <c r="J1987" s="349" t="s">
        <v>121</v>
      </c>
      <c r="K1987" s="469"/>
      <c r="L1987" s="469"/>
      <c r="M1987" s="38" t="s">
        <v>5729</v>
      </c>
      <c r="N1987" s="476" t="s">
        <v>584</v>
      </c>
      <c r="O1987" s="106" t="s">
        <v>3348</v>
      </c>
      <c r="P1987" s="346" t="s">
        <v>1985</v>
      </c>
      <c r="Q1987" s="347"/>
      <c r="R1987" s="475" t="s">
        <v>5176</v>
      </c>
      <c r="S1987" s="348" t="s">
        <v>5214</v>
      </c>
      <c r="T1987" s="349"/>
      <c r="U1987" s="349"/>
      <c r="V1987" s="349"/>
      <c r="W1987" s="351"/>
      <c r="X1987" s="352"/>
      <c r="Y1987" s="353" t="s">
        <v>1521</v>
      </c>
      <c r="Z1987" s="325" t="s">
        <v>1521</v>
      </c>
      <c r="AA1987" s="63"/>
      <c r="AC1987" s="106"/>
    </row>
    <row r="1988" spans="1:29" ht="90" customHeight="1" x14ac:dyDescent="0.25">
      <c r="A1988" s="325">
        <v>1985</v>
      </c>
      <c r="B1988" s="340" t="s">
        <v>1485</v>
      </c>
      <c r="C1988" s="340" t="s">
        <v>1836</v>
      </c>
      <c r="D1988" s="340" t="s">
        <v>1836</v>
      </c>
      <c r="E1988" s="325" t="s">
        <v>1850</v>
      </c>
      <c r="F1988" s="328" t="s">
        <v>5717</v>
      </c>
      <c r="G1988" s="439" t="s">
        <v>2105</v>
      </c>
      <c r="H1988" s="349" t="s">
        <v>2104</v>
      </c>
      <c r="I1988" s="349">
        <v>81</v>
      </c>
      <c r="J1988" s="349" t="s">
        <v>19</v>
      </c>
      <c r="K1988" s="469"/>
      <c r="L1988" s="469"/>
      <c r="M1988" s="38" t="s">
        <v>5729</v>
      </c>
      <c r="N1988" s="476" t="s">
        <v>584</v>
      </c>
      <c r="O1988" s="106" t="s">
        <v>3322</v>
      </c>
      <c r="P1988" s="346" t="s">
        <v>1985</v>
      </c>
      <c r="Q1988" s="347"/>
      <c r="R1988" s="475" t="s">
        <v>5176</v>
      </c>
      <c r="S1988" s="348" t="s">
        <v>5214</v>
      </c>
      <c r="T1988" s="349"/>
      <c r="U1988" s="349"/>
      <c r="V1988" s="349"/>
      <c r="W1988" s="351"/>
      <c r="X1988" s="352"/>
      <c r="Y1988" s="353" t="s">
        <v>1521</v>
      </c>
      <c r="Z1988" s="325" t="s">
        <v>1521</v>
      </c>
      <c r="AA1988" s="63"/>
      <c r="AC1988" s="106"/>
    </row>
    <row r="1989" spans="1:29" ht="60" customHeight="1" x14ac:dyDescent="0.25">
      <c r="A1989" s="325">
        <v>1986</v>
      </c>
      <c r="B1989" s="340" t="s">
        <v>1485</v>
      </c>
      <c r="C1989" s="340" t="s">
        <v>1836</v>
      </c>
      <c r="D1989" s="340" t="s">
        <v>1836</v>
      </c>
      <c r="E1989" s="325" t="s">
        <v>1850</v>
      </c>
      <c r="F1989" s="328" t="s">
        <v>5717</v>
      </c>
      <c r="G1989" s="439" t="s">
        <v>2106</v>
      </c>
      <c r="H1989" s="349" t="s">
        <v>2107</v>
      </c>
      <c r="I1989" s="349">
        <v>83</v>
      </c>
      <c r="J1989" s="349" t="s">
        <v>19</v>
      </c>
      <c r="K1989" s="469"/>
      <c r="L1989" s="469"/>
      <c r="M1989" s="38" t="s">
        <v>5729</v>
      </c>
      <c r="N1989" s="476" t="s">
        <v>584</v>
      </c>
      <c r="O1989" s="106" t="s">
        <v>3381</v>
      </c>
      <c r="P1989" s="346" t="s">
        <v>4455</v>
      </c>
      <c r="Q1989" s="347"/>
      <c r="R1989" s="475" t="s">
        <v>5037</v>
      </c>
      <c r="S1989" s="348" t="s">
        <v>5214</v>
      </c>
      <c r="T1989" s="349"/>
      <c r="U1989" s="349"/>
      <c r="V1989" s="349"/>
      <c r="W1989" s="351"/>
      <c r="X1989" s="352"/>
      <c r="Y1989" s="353"/>
      <c r="Z1989" s="325" t="s">
        <v>1521</v>
      </c>
      <c r="AA1989" s="63"/>
      <c r="AC1989" s="106"/>
    </row>
    <row r="1990" spans="1:29" ht="15" customHeight="1" x14ac:dyDescent="0.25">
      <c r="A1990" s="325">
        <v>1987</v>
      </c>
      <c r="B1990" s="340" t="s">
        <v>1485</v>
      </c>
      <c r="C1990" s="340" t="s">
        <v>1836</v>
      </c>
      <c r="D1990" s="340" t="s">
        <v>1836</v>
      </c>
      <c r="E1990" s="325" t="s">
        <v>1850</v>
      </c>
      <c r="F1990" s="328" t="s">
        <v>5717</v>
      </c>
      <c r="G1990" s="439" t="s">
        <v>2108</v>
      </c>
      <c r="H1990" s="349" t="s">
        <v>2109</v>
      </c>
      <c r="I1990" s="349">
        <v>84</v>
      </c>
      <c r="J1990" s="349" t="s">
        <v>19</v>
      </c>
      <c r="K1990" s="469"/>
      <c r="L1990" s="469"/>
      <c r="M1990" s="38" t="s">
        <v>5729</v>
      </c>
      <c r="N1990" s="476" t="s">
        <v>1907</v>
      </c>
      <c r="O1990" s="106" t="s">
        <v>3383</v>
      </c>
      <c r="P1990" s="480" t="s">
        <v>3618</v>
      </c>
      <c r="R1990" s="1" t="s">
        <v>5041</v>
      </c>
      <c r="S1990" s="348" t="s">
        <v>5214</v>
      </c>
      <c r="Z1990" s="325" t="s">
        <v>1521</v>
      </c>
      <c r="AA1990" s="63"/>
      <c r="AC1990" s="106"/>
    </row>
    <row r="1991" spans="1:29" ht="38.25" customHeight="1" x14ac:dyDescent="0.25">
      <c r="A1991" s="325">
        <v>1988</v>
      </c>
      <c r="B1991" s="340" t="s">
        <v>1485</v>
      </c>
      <c r="C1991" s="340" t="s">
        <v>1836</v>
      </c>
      <c r="D1991" s="340" t="s">
        <v>1836</v>
      </c>
      <c r="E1991" s="325" t="s">
        <v>1850</v>
      </c>
      <c r="F1991" s="328" t="s">
        <v>5717</v>
      </c>
      <c r="G1991" s="439" t="s">
        <v>2110</v>
      </c>
      <c r="H1991" s="349" t="s">
        <v>2109</v>
      </c>
      <c r="I1991" s="349">
        <v>84</v>
      </c>
      <c r="J1991" s="349" t="s">
        <v>19</v>
      </c>
      <c r="K1991" s="469"/>
      <c r="L1991" s="469"/>
      <c r="M1991" s="38" t="s">
        <v>5729</v>
      </c>
      <c r="N1991" s="476" t="s">
        <v>584</v>
      </c>
      <c r="O1991" s="106" t="s">
        <v>3384</v>
      </c>
      <c r="P1991" s="480" t="s">
        <v>3618</v>
      </c>
      <c r="R1991" s="1" t="s">
        <v>5041</v>
      </c>
      <c r="S1991" s="348" t="s">
        <v>5214</v>
      </c>
      <c r="Z1991" s="325" t="s">
        <v>1521</v>
      </c>
      <c r="AA1991" s="63"/>
      <c r="AC1991" s="106"/>
    </row>
    <row r="1992" spans="1:29" ht="15" customHeight="1" x14ac:dyDescent="0.25">
      <c r="A1992" s="325">
        <v>1989</v>
      </c>
      <c r="B1992" s="340" t="s">
        <v>1485</v>
      </c>
      <c r="C1992" s="340" t="s">
        <v>1836</v>
      </c>
      <c r="D1992" s="340" t="s">
        <v>1836</v>
      </c>
      <c r="E1992" s="325" t="s">
        <v>1850</v>
      </c>
      <c r="F1992" s="328" t="s">
        <v>5717</v>
      </c>
      <c r="G1992" s="439" t="s">
        <v>2111</v>
      </c>
      <c r="H1992" s="349" t="s">
        <v>2112</v>
      </c>
      <c r="I1992" s="349">
        <v>85</v>
      </c>
      <c r="J1992" s="349" t="s">
        <v>46</v>
      </c>
      <c r="K1992" s="469"/>
      <c r="L1992" s="469"/>
      <c r="M1992" s="38" t="s">
        <v>5729</v>
      </c>
      <c r="N1992" s="476" t="s">
        <v>584</v>
      </c>
      <c r="O1992" s="106" t="s">
        <v>3354</v>
      </c>
      <c r="P1992" s="346" t="s">
        <v>4455</v>
      </c>
      <c r="Q1992" s="347"/>
      <c r="R1992" s="475" t="s">
        <v>5037</v>
      </c>
      <c r="S1992" s="348" t="s">
        <v>5214</v>
      </c>
      <c r="T1992" s="349"/>
      <c r="U1992" s="349"/>
      <c r="V1992" s="349"/>
      <c r="W1992" s="351"/>
      <c r="X1992" s="352"/>
      <c r="Y1992" s="353"/>
      <c r="Z1992" s="325" t="s">
        <v>1521</v>
      </c>
      <c r="AA1992" s="63"/>
      <c r="AC1992" s="106"/>
    </row>
    <row r="1993" spans="1:29" ht="30" customHeight="1" x14ac:dyDescent="0.25">
      <c r="A1993" s="325">
        <v>1990</v>
      </c>
      <c r="B1993" s="340" t="s">
        <v>1485</v>
      </c>
      <c r="C1993" s="340" t="s">
        <v>1836</v>
      </c>
      <c r="D1993" s="340" t="s">
        <v>1836</v>
      </c>
      <c r="E1993" s="325" t="s">
        <v>1850</v>
      </c>
      <c r="F1993" s="328" t="s">
        <v>5717</v>
      </c>
      <c r="G1993" s="439" t="s">
        <v>2113</v>
      </c>
      <c r="H1993" s="349" t="s">
        <v>1387</v>
      </c>
      <c r="I1993" s="349">
        <v>85</v>
      </c>
      <c r="J1993" s="349" t="s">
        <v>36</v>
      </c>
      <c r="K1993" s="469"/>
      <c r="L1993" s="469"/>
      <c r="M1993" s="38" t="s">
        <v>5729</v>
      </c>
      <c r="N1993" s="476" t="s">
        <v>584</v>
      </c>
      <c r="O1993" s="106" t="s">
        <v>3385</v>
      </c>
      <c r="P1993" s="346" t="s">
        <v>1985</v>
      </c>
      <c r="Q1993" s="347"/>
      <c r="R1993" s="475" t="s">
        <v>5176</v>
      </c>
      <c r="S1993" s="348" t="s">
        <v>5214</v>
      </c>
      <c r="T1993" s="349"/>
      <c r="U1993" s="349"/>
      <c r="V1993" s="349"/>
      <c r="W1993" s="351"/>
      <c r="X1993" s="352"/>
      <c r="Y1993" s="353" t="s">
        <v>1521</v>
      </c>
      <c r="Z1993" s="325" t="s">
        <v>1521</v>
      </c>
      <c r="AA1993" s="63"/>
      <c r="AC1993" s="106"/>
    </row>
    <row r="1994" spans="1:29" ht="30" customHeight="1" x14ac:dyDescent="0.25">
      <c r="A1994" s="325">
        <v>1991</v>
      </c>
      <c r="B1994" s="340" t="s">
        <v>1485</v>
      </c>
      <c r="C1994" s="340" t="s">
        <v>1836</v>
      </c>
      <c r="D1994" s="340" t="s">
        <v>1836</v>
      </c>
      <c r="E1994" s="325" t="s">
        <v>1850</v>
      </c>
      <c r="F1994" s="328" t="s">
        <v>5717</v>
      </c>
      <c r="G1994" s="439" t="s">
        <v>2114</v>
      </c>
      <c r="H1994" s="349" t="s">
        <v>2115</v>
      </c>
      <c r="I1994" s="349">
        <v>86</v>
      </c>
      <c r="J1994" s="349" t="s">
        <v>19</v>
      </c>
      <c r="K1994" s="469"/>
      <c r="L1994" s="469"/>
      <c r="M1994" s="38" t="s">
        <v>5729</v>
      </c>
      <c r="N1994" s="476" t="s">
        <v>584</v>
      </c>
      <c r="O1994" s="106" t="s">
        <v>5405</v>
      </c>
      <c r="P1994" s="480" t="s">
        <v>4456</v>
      </c>
      <c r="R1994" s="1" t="s">
        <v>4691</v>
      </c>
      <c r="S1994" s="2" t="s">
        <v>5214</v>
      </c>
      <c r="AA1994" s="63"/>
      <c r="AC1994" s="106"/>
    </row>
    <row r="1995" spans="1:29" ht="60" customHeight="1" x14ac:dyDescent="0.25">
      <c r="A1995" s="325">
        <v>1992</v>
      </c>
      <c r="B1995" s="340" t="s">
        <v>1485</v>
      </c>
      <c r="C1995" s="340" t="s">
        <v>1836</v>
      </c>
      <c r="D1995" s="340" t="s">
        <v>1836</v>
      </c>
      <c r="E1995" s="325" t="s">
        <v>1850</v>
      </c>
      <c r="F1995" s="328" t="s">
        <v>5717</v>
      </c>
      <c r="G1995" s="439" t="s">
        <v>2116</v>
      </c>
      <c r="H1995" s="349" t="s">
        <v>2115</v>
      </c>
      <c r="I1995" s="349">
        <v>86</v>
      </c>
      <c r="J1995" s="349" t="s">
        <v>19</v>
      </c>
      <c r="K1995" s="469"/>
      <c r="L1995" s="469"/>
      <c r="M1995" s="38" t="s">
        <v>5729</v>
      </c>
      <c r="N1995" s="476" t="s">
        <v>584</v>
      </c>
      <c r="O1995" s="106" t="s">
        <v>3386</v>
      </c>
      <c r="P1995" s="480" t="s">
        <v>3618</v>
      </c>
      <c r="R1995" s="1" t="s">
        <v>5041</v>
      </c>
      <c r="S1995" s="348" t="s">
        <v>5214</v>
      </c>
      <c r="Z1995" s="325" t="s">
        <v>1521</v>
      </c>
      <c r="AA1995" s="63"/>
      <c r="AC1995" s="106"/>
    </row>
    <row r="1996" spans="1:29" ht="30" customHeight="1" x14ac:dyDescent="0.25">
      <c r="A1996" s="325">
        <v>1993</v>
      </c>
      <c r="B1996" s="340" t="s">
        <v>1485</v>
      </c>
      <c r="C1996" s="340" t="s">
        <v>1836</v>
      </c>
      <c r="D1996" s="340" t="s">
        <v>1836</v>
      </c>
      <c r="E1996" s="325" t="s">
        <v>1850</v>
      </c>
      <c r="F1996" s="328" t="s">
        <v>5717</v>
      </c>
      <c r="G1996" s="439" t="s">
        <v>2117</v>
      </c>
      <c r="H1996" s="349" t="s">
        <v>2115</v>
      </c>
      <c r="I1996" s="349">
        <v>86</v>
      </c>
      <c r="J1996" s="349" t="s">
        <v>19</v>
      </c>
      <c r="K1996" s="469"/>
      <c r="L1996" s="469"/>
      <c r="M1996" s="38" t="s">
        <v>5729</v>
      </c>
      <c r="N1996" s="476" t="s">
        <v>584</v>
      </c>
      <c r="O1996" s="106" t="s">
        <v>5405</v>
      </c>
      <c r="P1996" s="480" t="s">
        <v>4456</v>
      </c>
      <c r="R1996" s="1" t="s">
        <v>4691</v>
      </c>
      <c r="S1996" s="2" t="s">
        <v>5214</v>
      </c>
      <c r="AA1996" s="63"/>
      <c r="AC1996" s="106"/>
    </row>
    <row r="1997" spans="1:29" ht="45" customHeight="1" x14ac:dyDescent="0.25">
      <c r="A1997" s="325">
        <v>1994</v>
      </c>
      <c r="B1997" s="340" t="s">
        <v>1485</v>
      </c>
      <c r="C1997" s="340" t="s">
        <v>1836</v>
      </c>
      <c r="D1997" s="340" t="s">
        <v>1836</v>
      </c>
      <c r="E1997" s="325" t="s">
        <v>1850</v>
      </c>
      <c r="F1997" s="328" t="s">
        <v>5717</v>
      </c>
      <c r="G1997" s="439" t="s">
        <v>2118</v>
      </c>
      <c r="H1997" s="349" t="s">
        <v>2119</v>
      </c>
      <c r="I1997" s="349">
        <v>87</v>
      </c>
      <c r="J1997" s="349" t="s">
        <v>46</v>
      </c>
      <c r="K1997" s="469"/>
      <c r="L1997" s="469"/>
      <c r="M1997" s="38" t="s">
        <v>5729</v>
      </c>
      <c r="N1997" s="476" t="s">
        <v>584</v>
      </c>
      <c r="O1997" s="106" t="s">
        <v>3387</v>
      </c>
      <c r="P1997" s="346" t="s">
        <v>4455</v>
      </c>
      <c r="Q1997" s="347"/>
      <c r="R1997" s="475" t="s">
        <v>5037</v>
      </c>
      <c r="S1997" s="348" t="s">
        <v>5214</v>
      </c>
      <c r="T1997" s="349"/>
      <c r="U1997" s="349"/>
      <c r="V1997" s="349"/>
      <c r="W1997" s="351"/>
      <c r="X1997" s="352"/>
      <c r="Y1997" s="353"/>
      <c r="Z1997" s="325" t="s">
        <v>1521</v>
      </c>
      <c r="AA1997" s="106"/>
      <c r="AC1997" s="106"/>
    </row>
    <row r="1998" spans="1:29" ht="45" customHeight="1" x14ac:dyDescent="0.25">
      <c r="A1998" s="325">
        <v>1995</v>
      </c>
      <c r="B1998" s="340" t="s">
        <v>1485</v>
      </c>
      <c r="C1998" s="340" t="s">
        <v>1836</v>
      </c>
      <c r="D1998" s="340" t="s">
        <v>1836</v>
      </c>
      <c r="E1998" s="325" t="s">
        <v>1850</v>
      </c>
      <c r="F1998" s="328" t="s">
        <v>5717</v>
      </c>
      <c r="G1998" s="439" t="s">
        <v>2120</v>
      </c>
      <c r="H1998" s="349" t="s">
        <v>2121</v>
      </c>
      <c r="I1998" s="349">
        <v>92</v>
      </c>
      <c r="J1998" s="349" t="s">
        <v>46</v>
      </c>
      <c r="K1998" s="469"/>
      <c r="L1998" s="469"/>
      <c r="M1998" s="38" t="s">
        <v>5729</v>
      </c>
      <c r="N1998" s="476" t="s">
        <v>584</v>
      </c>
      <c r="O1998" s="106" t="s">
        <v>3388</v>
      </c>
      <c r="P1998" s="480" t="s">
        <v>3618</v>
      </c>
      <c r="R1998" s="1" t="s">
        <v>5041</v>
      </c>
      <c r="S1998" s="348" t="s">
        <v>5214</v>
      </c>
      <c r="Z1998" s="325" t="s">
        <v>1521</v>
      </c>
      <c r="AA1998" s="63"/>
      <c r="AC1998" s="106"/>
    </row>
    <row r="1999" spans="1:29" ht="30" customHeight="1" x14ac:dyDescent="0.25">
      <c r="A1999" s="325">
        <v>1996</v>
      </c>
      <c r="B1999" s="340" t="s">
        <v>1485</v>
      </c>
      <c r="C1999" s="340" t="s">
        <v>1836</v>
      </c>
      <c r="D1999" s="340" t="s">
        <v>1836</v>
      </c>
      <c r="E1999" s="325" t="s">
        <v>1850</v>
      </c>
      <c r="F1999" s="328" t="s">
        <v>5717</v>
      </c>
      <c r="G1999" s="439" t="s">
        <v>2122</v>
      </c>
      <c r="H1999" s="349" t="s">
        <v>2123</v>
      </c>
      <c r="I1999" s="349">
        <v>93</v>
      </c>
      <c r="J1999" s="349" t="s">
        <v>19</v>
      </c>
      <c r="K1999" s="469"/>
      <c r="L1999" s="469"/>
      <c r="M1999" s="38" t="s">
        <v>5729</v>
      </c>
      <c r="N1999" s="476" t="s">
        <v>1902</v>
      </c>
      <c r="O1999" s="106" t="s">
        <v>3355</v>
      </c>
      <c r="P1999" s="346" t="s">
        <v>4455</v>
      </c>
      <c r="Q1999" s="347"/>
      <c r="R1999" s="475" t="s">
        <v>5037</v>
      </c>
      <c r="S1999" s="348" t="s">
        <v>5214</v>
      </c>
      <c r="T1999" s="349"/>
      <c r="U1999" s="349"/>
      <c r="V1999" s="349"/>
      <c r="W1999" s="351"/>
      <c r="X1999" s="352"/>
      <c r="Y1999" s="353"/>
      <c r="Z1999" s="325" t="s">
        <v>1521</v>
      </c>
      <c r="AA1999" s="63"/>
      <c r="AC1999" s="106"/>
    </row>
    <row r="2000" spans="1:29" ht="30" customHeight="1" x14ac:dyDescent="0.25">
      <c r="A2000" s="325">
        <v>1997</v>
      </c>
      <c r="B2000" s="340" t="s">
        <v>1485</v>
      </c>
      <c r="C2000" s="340" t="s">
        <v>1836</v>
      </c>
      <c r="D2000" s="340" t="s">
        <v>1836</v>
      </c>
      <c r="E2000" s="325" t="s">
        <v>1850</v>
      </c>
      <c r="F2000" s="328" t="s">
        <v>5717</v>
      </c>
      <c r="G2000" s="439" t="s">
        <v>2124</v>
      </c>
      <c r="H2000" s="349" t="s">
        <v>2125</v>
      </c>
      <c r="I2000" s="349">
        <v>95</v>
      </c>
      <c r="J2000" s="349" t="s">
        <v>19</v>
      </c>
      <c r="K2000" s="469"/>
      <c r="L2000" s="469"/>
      <c r="M2000" s="38" t="s">
        <v>5729</v>
      </c>
      <c r="N2000" s="476" t="s">
        <v>584</v>
      </c>
      <c r="O2000" s="106" t="s">
        <v>3389</v>
      </c>
      <c r="P2000" s="480" t="s">
        <v>3618</v>
      </c>
      <c r="R2000" s="1" t="s">
        <v>5041</v>
      </c>
      <c r="S2000" s="348" t="s">
        <v>5214</v>
      </c>
      <c r="Z2000" s="325" t="s">
        <v>1521</v>
      </c>
      <c r="AA2000" s="63"/>
      <c r="AC2000" s="106"/>
    </row>
    <row r="2001" spans="1:29" ht="60" customHeight="1" x14ac:dyDescent="0.25">
      <c r="A2001" s="325">
        <v>1998</v>
      </c>
      <c r="B2001" s="340" t="s">
        <v>1485</v>
      </c>
      <c r="C2001" s="340" t="s">
        <v>1836</v>
      </c>
      <c r="D2001" s="340" t="s">
        <v>1836</v>
      </c>
      <c r="E2001" s="325" t="s">
        <v>1850</v>
      </c>
      <c r="F2001" s="328" t="s">
        <v>5717</v>
      </c>
      <c r="G2001" s="439" t="s">
        <v>2126</v>
      </c>
      <c r="H2001" s="349" t="s">
        <v>2125</v>
      </c>
      <c r="I2001" s="349">
        <v>95</v>
      </c>
      <c r="J2001" s="349" t="s">
        <v>19</v>
      </c>
      <c r="K2001" s="469"/>
      <c r="L2001" s="469"/>
      <c r="M2001" s="38" t="s">
        <v>5729</v>
      </c>
      <c r="N2001" s="476" t="s">
        <v>1902</v>
      </c>
      <c r="O2001" s="106" t="s">
        <v>3381</v>
      </c>
      <c r="P2001" s="346" t="s">
        <v>4455</v>
      </c>
      <c r="Q2001" s="347"/>
      <c r="R2001" s="475" t="s">
        <v>5037</v>
      </c>
      <c r="S2001" s="348" t="s">
        <v>5214</v>
      </c>
      <c r="T2001" s="349"/>
      <c r="U2001" s="349"/>
      <c r="V2001" s="349"/>
      <c r="W2001" s="351"/>
      <c r="X2001" s="352"/>
      <c r="Y2001" s="353"/>
      <c r="Z2001" s="325" t="s">
        <v>1521</v>
      </c>
      <c r="AA2001" s="63"/>
      <c r="AC2001" s="106"/>
    </row>
    <row r="2002" spans="1:29" ht="45" customHeight="1" x14ac:dyDescent="0.25">
      <c r="A2002" s="325">
        <v>1999</v>
      </c>
      <c r="B2002" s="340" t="s">
        <v>1485</v>
      </c>
      <c r="C2002" s="340" t="s">
        <v>1836</v>
      </c>
      <c r="D2002" s="340" t="s">
        <v>1836</v>
      </c>
      <c r="E2002" s="325" t="s">
        <v>1850</v>
      </c>
      <c r="F2002" s="328" t="s">
        <v>5717</v>
      </c>
      <c r="G2002" s="439" t="s">
        <v>2127</v>
      </c>
      <c r="H2002" s="349" t="s">
        <v>2128</v>
      </c>
      <c r="I2002" s="349">
        <v>96</v>
      </c>
      <c r="J2002" s="349" t="s">
        <v>19</v>
      </c>
      <c r="K2002" s="469"/>
      <c r="L2002" s="469"/>
      <c r="M2002" s="38" t="s">
        <v>5729</v>
      </c>
      <c r="N2002" s="476" t="s">
        <v>1902</v>
      </c>
      <c r="O2002" s="106" t="s">
        <v>3390</v>
      </c>
      <c r="P2002" s="480" t="s">
        <v>3618</v>
      </c>
      <c r="R2002" s="1" t="s">
        <v>5041</v>
      </c>
      <c r="S2002" s="348" t="s">
        <v>5214</v>
      </c>
      <c r="Z2002" s="325" t="s">
        <v>1521</v>
      </c>
      <c r="AA2002" s="63"/>
      <c r="AC2002" s="106"/>
    </row>
    <row r="2003" spans="1:29" ht="15" customHeight="1" x14ac:dyDescent="0.25">
      <c r="A2003" s="325">
        <v>2000</v>
      </c>
      <c r="B2003" s="340" t="s">
        <v>1485</v>
      </c>
      <c r="C2003" s="340" t="s">
        <v>1836</v>
      </c>
      <c r="D2003" s="340" t="s">
        <v>1836</v>
      </c>
      <c r="E2003" s="325" t="s">
        <v>1850</v>
      </c>
      <c r="F2003" s="328" t="s">
        <v>5717</v>
      </c>
      <c r="G2003" s="439" t="s">
        <v>2129</v>
      </c>
      <c r="H2003" s="349" t="s">
        <v>2130</v>
      </c>
      <c r="I2003" s="349">
        <v>98</v>
      </c>
      <c r="J2003" s="349" t="s">
        <v>19</v>
      </c>
      <c r="K2003" s="469"/>
      <c r="L2003" s="469"/>
      <c r="M2003" s="38" t="s">
        <v>5729</v>
      </c>
      <c r="N2003" s="476" t="s">
        <v>1902</v>
      </c>
      <c r="O2003" s="106" t="s">
        <v>3354</v>
      </c>
      <c r="P2003" s="480" t="s">
        <v>1985</v>
      </c>
      <c r="R2003" s="1" t="s">
        <v>5181</v>
      </c>
      <c r="S2003" s="348" t="s">
        <v>5214</v>
      </c>
      <c r="Y2003" s="482" t="s">
        <v>1521</v>
      </c>
      <c r="AA2003" s="63"/>
      <c r="AC2003" s="106"/>
    </row>
    <row r="2004" spans="1:29" ht="30" customHeight="1" x14ac:dyDescent="0.25">
      <c r="A2004" s="325">
        <v>2001</v>
      </c>
      <c r="B2004" s="340" t="s">
        <v>1485</v>
      </c>
      <c r="C2004" s="340" t="s">
        <v>1836</v>
      </c>
      <c r="D2004" s="340" t="s">
        <v>1836</v>
      </c>
      <c r="E2004" s="325" t="s">
        <v>1850</v>
      </c>
      <c r="F2004" s="328" t="s">
        <v>5717</v>
      </c>
      <c r="G2004" s="439" t="s">
        <v>2131</v>
      </c>
      <c r="H2004" s="349" t="s">
        <v>2132</v>
      </c>
      <c r="I2004" s="349">
        <v>108</v>
      </c>
      <c r="J2004" s="349" t="s">
        <v>19</v>
      </c>
      <c r="K2004" s="469"/>
      <c r="L2004" s="469"/>
      <c r="M2004" s="38" t="s">
        <v>5729</v>
      </c>
      <c r="N2004" s="476" t="s">
        <v>1902</v>
      </c>
      <c r="O2004" s="106" t="s">
        <v>3355</v>
      </c>
      <c r="P2004" s="480" t="s">
        <v>4455</v>
      </c>
      <c r="R2004" s="1" t="s">
        <v>4690</v>
      </c>
      <c r="S2004" s="348" t="s">
        <v>5214</v>
      </c>
      <c r="AA2004" s="63"/>
      <c r="AC2004" s="106"/>
    </row>
    <row r="2005" spans="1:29" ht="30" customHeight="1" x14ac:dyDescent="0.25">
      <c r="A2005" s="325">
        <v>2002</v>
      </c>
      <c r="B2005" s="340" t="s">
        <v>1485</v>
      </c>
      <c r="C2005" s="340" t="s">
        <v>1836</v>
      </c>
      <c r="D2005" s="340" t="s">
        <v>1836</v>
      </c>
      <c r="E2005" s="325" t="s">
        <v>1850</v>
      </c>
      <c r="F2005" s="328" t="s">
        <v>5717</v>
      </c>
      <c r="G2005" s="439" t="s">
        <v>2133</v>
      </c>
      <c r="H2005" s="349" t="s">
        <v>1387</v>
      </c>
      <c r="I2005" s="349">
        <v>120</v>
      </c>
      <c r="J2005" s="349" t="s">
        <v>36</v>
      </c>
      <c r="K2005" s="469"/>
      <c r="L2005" s="469"/>
      <c r="M2005" s="38" t="s">
        <v>5729</v>
      </c>
      <c r="N2005" s="476" t="s">
        <v>584</v>
      </c>
      <c r="O2005" s="106" t="s">
        <v>3385</v>
      </c>
      <c r="P2005" s="480" t="s">
        <v>1985</v>
      </c>
      <c r="R2005" s="1" t="s">
        <v>5181</v>
      </c>
      <c r="S2005" s="348" t="s">
        <v>5214</v>
      </c>
      <c r="Y2005" s="482" t="s">
        <v>1521</v>
      </c>
      <c r="AA2005" s="63"/>
      <c r="AC2005" s="106"/>
    </row>
    <row r="2006" spans="1:29" ht="38.25" customHeight="1" x14ac:dyDescent="0.25">
      <c r="A2006" s="325">
        <v>2003</v>
      </c>
      <c r="B2006" s="340" t="s">
        <v>1485</v>
      </c>
      <c r="C2006" s="340" t="s">
        <v>1836</v>
      </c>
      <c r="D2006" s="340" t="s">
        <v>1836</v>
      </c>
      <c r="E2006" s="325" t="s">
        <v>1850</v>
      </c>
      <c r="F2006" s="328" t="s">
        <v>5717</v>
      </c>
      <c r="G2006" s="439" t="s">
        <v>2134</v>
      </c>
      <c r="H2006" s="349" t="s">
        <v>2135</v>
      </c>
      <c r="I2006" s="349">
        <v>122</v>
      </c>
      <c r="J2006" s="349" t="s">
        <v>19</v>
      </c>
      <c r="K2006" s="469"/>
      <c r="L2006" s="469"/>
      <c r="M2006" s="38" t="s">
        <v>5729</v>
      </c>
      <c r="N2006" s="476" t="s">
        <v>1902</v>
      </c>
      <c r="O2006" s="106" t="s">
        <v>3354</v>
      </c>
      <c r="P2006" s="480" t="s">
        <v>4455</v>
      </c>
      <c r="R2006" s="1" t="s">
        <v>4690</v>
      </c>
      <c r="S2006" s="348" t="s">
        <v>5214</v>
      </c>
      <c r="AA2006" s="63"/>
      <c r="AC2006" s="106"/>
    </row>
    <row r="2007" spans="1:29" ht="140.25" customHeight="1" x14ac:dyDescent="0.25">
      <c r="A2007" s="325">
        <v>2004</v>
      </c>
      <c r="B2007" s="340" t="s">
        <v>1485</v>
      </c>
      <c r="C2007" s="340" t="s">
        <v>1836</v>
      </c>
      <c r="D2007" s="340" t="s">
        <v>1836</v>
      </c>
      <c r="E2007" s="325" t="s">
        <v>1850</v>
      </c>
      <c r="F2007" s="328" t="s">
        <v>5717</v>
      </c>
      <c r="G2007" s="439" t="s">
        <v>2136</v>
      </c>
      <c r="H2007" s="349" t="s">
        <v>2137</v>
      </c>
      <c r="I2007" s="349">
        <v>123</v>
      </c>
      <c r="J2007" s="349" t="s">
        <v>19</v>
      </c>
      <c r="K2007" s="469"/>
      <c r="L2007" s="469"/>
      <c r="M2007" s="38" t="s">
        <v>5729</v>
      </c>
      <c r="N2007" s="476" t="s">
        <v>584</v>
      </c>
      <c r="O2007" s="106" t="s">
        <v>3391</v>
      </c>
      <c r="P2007" s="346" t="s">
        <v>4455</v>
      </c>
      <c r="Q2007" s="347"/>
      <c r="R2007" s="475" t="s">
        <v>5037</v>
      </c>
      <c r="S2007" s="348" t="s">
        <v>5214</v>
      </c>
      <c r="T2007" s="349"/>
      <c r="U2007" s="349"/>
      <c r="V2007" s="349"/>
      <c r="W2007" s="351"/>
      <c r="X2007" s="352"/>
      <c r="Y2007" s="353"/>
      <c r="Z2007" s="325" t="s">
        <v>1521</v>
      </c>
      <c r="AA2007" s="63"/>
      <c r="AC2007" s="106"/>
    </row>
    <row r="2008" spans="1:29" ht="180" customHeight="1" x14ac:dyDescent="0.25">
      <c r="A2008" s="325">
        <v>2005</v>
      </c>
      <c r="B2008" s="340" t="s">
        <v>1485</v>
      </c>
      <c r="C2008" s="340" t="s">
        <v>1836</v>
      </c>
      <c r="D2008" s="340" t="s">
        <v>1836</v>
      </c>
      <c r="E2008" s="325" t="s">
        <v>1850</v>
      </c>
      <c r="F2008" s="328" t="s">
        <v>5717</v>
      </c>
      <c r="G2008" s="439" t="s">
        <v>2138</v>
      </c>
      <c r="H2008" s="349" t="s">
        <v>2123</v>
      </c>
      <c r="I2008" s="349">
        <v>123</v>
      </c>
      <c r="J2008" s="349" t="s">
        <v>19</v>
      </c>
      <c r="K2008" s="469"/>
      <c r="L2008" s="469"/>
      <c r="M2008" s="38" t="s">
        <v>5729</v>
      </c>
      <c r="N2008" s="476" t="s">
        <v>584</v>
      </c>
      <c r="O2008" s="106" t="s">
        <v>3392</v>
      </c>
      <c r="P2008" s="480" t="s">
        <v>3618</v>
      </c>
      <c r="R2008" s="1" t="s">
        <v>5041</v>
      </c>
      <c r="S2008" s="348" t="s">
        <v>5214</v>
      </c>
      <c r="Z2008" s="325" t="s">
        <v>1521</v>
      </c>
      <c r="AA2008" s="63"/>
      <c r="AC2008" s="106"/>
    </row>
    <row r="2009" spans="1:29" ht="45" customHeight="1" x14ac:dyDescent="0.25">
      <c r="A2009" s="325">
        <v>2006</v>
      </c>
      <c r="B2009" s="340" t="s">
        <v>1485</v>
      </c>
      <c r="C2009" s="340" t="s">
        <v>1836</v>
      </c>
      <c r="D2009" s="340" t="s">
        <v>1836</v>
      </c>
      <c r="E2009" s="325" t="s">
        <v>1850</v>
      </c>
      <c r="F2009" s="328" t="s">
        <v>5717</v>
      </c>
      <c r="G2009" s="439" t="s">
        <v>2139</v>
      </c>
      <c r="H2009" s="349" t="s">
        <v>2128</v>
      </c>
      <c r="I2009" s="349">
        <v>124</v>
      </c>
      <c r="J2009" s="349" t="s">
        <v>19</v>
      </c>
      <c r="K2009" s="469"/>
      <c r="L2009" s="469"/>
      <c r="M2009" s="38" t="s">
        <v>5729</v>
      </c>
      <c r="N2009" s="476" t="s">
        <v>584</v>
      </c>
      <c r="O2009" s="106" t="s">
        <v>3393</v>
      </c>
      <c r="P2009" s="346" t="s">
        <v>4455</v>
      </c>
      <c r="Q2009" s="347"/>
      <c r="R2009" s="475" t="s">
        <v>5037</v>
      </c>
      <c r="S2009" s="348" t="s">
        <v>5214</v>
      </c>
      <c r="T2009" s="349"/>
      <c r="U2009" s="349"/>
      <c r="V2009" s="349"/>
      <c r="W2009" s="351"/>
      <c r="X2009" s="352"/>
      <c r="Y2009" s="353"/>
      <c r="Z2009" s="325" t="s">
        <v>1521</v>
      </c>
      <c r="AA2009" s="63"/>
      <c r="AC2009" s="106"/>
    </row>
    <row r="2010" spans="1:29" ht="45" customHeight="1" x14ac:dyDescent="0.25">
      <c r="A2010" s="325">
        <v>2007</v>
      </c>
      <c r="B2010" s="340" t="s">
        <v>1485</v>
      </c>
      <c r="C2010" s="340" t="s">
        <v>1836</v>
      </c>
      <c r="D2010" s="340" t="s">
        <v>1836</v>
      </c>
      <c r="E2010" s="325" t="s">
        <v>1850</v>
      </c>
      <c r="F2010" s="328" t="s">
        <v>5717</v>
      </c>
      <c r="G2010" s="439" t="s">
        <v>2140</v>
      </c>
      <c r="H2010" s="349" t="s">
        <v>2141</v>
      </c>
      <c r="I2010" s="349">
        <v>124</v>
      </c>
      <c r="J2010" s="349" t="s">
        <v>19</v>
      </c>
      <c r="K2010" s="469"/>
      <c r="L2010" s="469"/>
      <c r="M2010" s="38" t="s">
        <v>5729</v>
      </c>
      <c r="N2010" s="476" t="s">
        <v>584</v>
      </c>
      <c r="O2010" s="106" t="s">
        <v>3393</v>
      </c>
      <c r="P2010" s="346" t="s">
        <v>4455</v>
      </c>
      <c r="Q2010" s="347"/>
      <c r="R2010" s="475" t="s">
        <v>5037</v>
      </c>
      <c r="S2010" s="348" t="s">
        <v>5214</v>
      </c>
      <c r="T2010" s="349"/>
      <c r="U2010" s="349"/>
      <c r="V2010" s="349"/>
      <c r="W2010" s="351"/>
      <c r="X2010" s="352"/>
      <c r="Y2010" s="353"/>
      <c r="Z2010" s="325" t="s">
        <v>1521</v>
      </c>
      <c r="AA2010" s="63"/>
      <c r="AC2010" s="106"/>
    </row>
    <row r="2011" spans="1:29" ht="45" customHeight="1" x14ac:dyDescent="0.25">
      <c r="A2011" s="325">
        <v>2008</v>
      </c>
      <c r="B2011" s="340" t="s">
        <v>1485</v>
      </c>
      <c r="C2011" s="340" t="s">
        <v>1836</v>
      </c>
      <c r="D2011" s="340" t="s">
        <v>1836</v>
      </c>
      <c r="E2011" s="325" t="s">
        <v>1850</v>
      </c>
      <c r="F2011" s="328" t="s">
        <v>5717</v>
      </c>
      <c r="G2011" s="439" t="s">
        <v>2142</v>
      </c>
      <c r="H2011" s="349" t="s">
        <v>2143</v>
      </c>
      <c r="I2011" s="349">
        <v>129</v>
      </c>
      <c r="J2011" s="349" t="s">
        <v>19</v>
      </c>
      <c r="K2011" s="469"/>
      <c r="L2011" s="469"/>
      <c r="M2011" s="38" t="s">
        <v>5729</v>
      </c>
      <c r="N2011" s="476" t="s">
        <v>584</v>
      </c>
      <c r="O2011" s="106" t="s">
        <v>3393</v>
      </c>
      <c r="P2011" s="346" t="s">
        <v>4455</v>
      </c>
      <c r="Q2011" s="347"/>
      <c r="R2011" s="475" t="s">
        <v>5037</v>
      </c>
      <c r="S2011" s="348" t="s">
        <v>5214</v>
      </c>
      <c r="T2011" s="349"/>
      <c r="U2011" s="349"/>
      <c r="V2011" s="349"/>
      <c r="W2011" s="351"/>
      <c r="X2011" s="352"/>
      <c r="Y2011" s="353"/>
      <c r="Z2011" s="325" t="s">
        <v>1521</v>
      </c>
      <c r="AA2011" s="63"/>
      <c r="AC2011" s="106"/>
    </row>
    <row r="2012" spans="1:29" ht="45" customHeight="1" x14ac:dyDescent="0.25">
      <c r="A2012" s="325">
        <v>2009</v>
      </c>
      <c r="B2012" s="340" t="s">
        <v>1485</v>
      </c>
      <c r="C2012" s="340" t="s">
        <v>1836</v>
      </c>
      <c r="D2012" s="340" t="s">
        <v>1836</v>
      </c>
      <c r="E2012" s="325" t="s">
        <v>1850</v>
      </c>
      <c r="F2012" s="328" t="s">
        <v>5717</v>
      </c>
      <c r="G2012" s="439" t="s">
        <v>2144</v>
      </c>
      <c r="H2012" s="349" t="s">
        <v>2145</v>
      </c>
      <c r="I2012" s="349">
        <v>132</v>
      </c>
      <c r="J2012" s="349" t="s">
        <v>19</v>
      </c>
      <c r="K2012" s="469"/>
      <c r="L2012" s="469"/>
      <c r="M2012" s="38" t="s">
        <v>5729</v>
      </c>
      <c r="N2012" s="476" t="s">
        <v>584</v>
      </c>
      <c r="O2012" s="106" t="s">
        <v>3393</v>
      </c>
      <c r="P2012" s="346" t="s">
        <v>4455</v>
      </c>
      <c r="Q2012" s="347"/>
      <c r="R2012" s="475" t="s">
        <v>5037</v>
      </c>
      <c r="S2012" s="348" t="s">
        <v>5214</v>
      </c>
      <c r="T2012" s="349"/>
      <c r="U2012" s="349"/>
      <c r="V2012" s="349"/>
      <c r="W2012" s="351"/>
      <c r="X2012" s="352"/>
      <c r="Y2012" s="353"/>
      <c r="Z2012" s="325" t="s">
        <v>1521</v>
      </c>
      <c r="AA2012" s="63"/>
      <c r="AC2012" s="106"/>
    </row>
    <row r="2013" spans="1:29" ht="45" customHeight="1" x14ac:dyDescent="0.25">
      <c r="A2013" s="325">
        <v>2010</v>
      </c>
      <c r="B2013" s="340" t="s">
        <v>1485</v>
      </c>
      <c r="C2013" s="340" t="s">
        <v>1836</v>
      </c>
      <c r="D2013" s="340" t="s">
        <v>1836</v>
      </c>
      <c r="E2013" s="325" t="s">
        <v>1850</v>
      </c>
      <c r="F2013" s="328" t="s">
        <v>5717</v>
      </c>
      <c r="G2013" s="439" t="s">
        <v>2146</v>
      </c>
      <c r="H2013" s="349" t="s">
        <v>2145</v>
      </c>
      <c r="I2013" s="349">
        <v>133</v>
      </c>
      <c r="J2013" s="349" t="s">
        <v>46</v>
      </c>
      <c r="K2013" s="469"/>
      <c r="L2013" s="469"/>
      <c r="M2013" s="38" t="s">
        <v>5729</v>
      </c>
      <c r="N2013" s="476" t="s">
        <v>584</v>
      </c>
      <c r="O2013" s="106" t="s">
        <v>3394</v>
      </c>
      <c r="P2013" s="346" t="s">
        <v>4455</v>
      </c>
      <c r="Q2013" s="347"/>
      <c r="R2013" s="475" t="s">
        <v>5037</v>
      </c>
      <c r="S2013" s="348" t="s">
        <v>5214</v>
      </c>
      <c r="T2013" s="349"/>
      <c r="U2013" s="349"/>
      <c r="V2013" s="349"/>
      <c r="W2013" s="351"/>
      <c r="X2013" s="352"/>
      <c r="Y2013" s="353"/>
      <c r="Z2013" s="325" t="s">
        <v>1521</v>
      </c>
      <c r="AA2013" s="63"/>
      <c r="AC2013" s="106"/>
    </row>
    <row r="2014" spans="1:29" ht="45" customHeight="1" x14ac:dyDescent="0.25">
      <c r="A2014" s="325">
        <v>2011</v>
      </c>
      <c r="B2014" s="340" t="s">
        <v>1485</v>
      </c>
      <c r="C2014" s="340" t="s">
        <v>1836</v>
      </c>
      <c r="D2014" s="340" t="s">
        <v>1836</v>
      </c>
      <c r="E2014" s="325" t="s">
        <v>1850</v>
      </c>
      <c r="F2014" s="328" t="s">
        <v>5717</v>
      </c>
      <c r="G2014" s="439" t="s">
        <v>2147</v>
      </c>
      <c r="H2014" s="349" t="s">
        <v>2148</v>
      </c>
      <c r="I2014" s="349">
        <v>134</v>
      </c>
      <c r="J2014" s="349" t="s">
        <v>19</v>
      </c>
      <c r="K2014" s="469"/>
      <c r="L2014" s="469"/>
      <c r="M2014" s="38" t="s">
        <v>5729</v>
      </c>
      <c r="N2014" s="476" t="s">
        <v>584</v>
      </c>
      <c r="O2014" s="106" t="s">
        <v>3395</v>
      </c>
      <c r="P2014" s="346" t="s">
        <v>4455</v>
      </c>
      <c r="Q2014" s="347"/>
      <c r="R2014" s="475" t="s">
        <v>5037</v>
      </c>
      <c r="S2014" s="348" t="s">
        <v>5214</v>
      </c>
      <c r="T2014" s="349"/>
      <c r="U2014" s="349"/>
      <c r="V2014" s="349"/>
      <c r="W2014" s="351"/>
      <c r="X2014" s="352"/>
      <c r="Y2014" s="353"/>
      <c r="Z2014" s="325" t="s">
        <v>1521</v>
      </c>
      <c r="AA2014" s="106"/>
      <c r="AC2014" s="106"/>
    </row>
    <row r="2015" spans="1:29" ht="25.5" customHeight="1" x14ac:dyDescent="0.25">
      <c r="A2015" s="325">
        <v>2012</v>
      </c>
      <c r="B2015" s="340" t="s">
        <v>1485</v>
      </c>
      <c r="C2015" s="340" t="s">
        <v>1836</v>
      </c>
      <c r="D2015" s="340" t="s">
        <v>1836</v>
      </c>
      <c r="E2015" s="325" t="s">
        <v>1850</v>
      </c>
      <c r="F2015" s="328" t="s">
        <v>5717</v>
      </c>
      <c r="G2015" s="439" t="s">
        <v>2149</v>
      </c>
      <c r="H2015" s="349" t="s">
        <v>2150</v>
      </c>
      <c r="I2015" s="349">
        <v>135</v>
      </c>
      <c r="J2015" s="349" t="s">
        <v>46</v>
      </c>
      <c r="K2015" s="469"/>
      <c r="L2015" s="469"/>
      <c r="M2015" s="38" t="s">
        <v>5729</v>
      </c>
      <c r="N2015" s="476" t="s">
        <v>1902</v>
      </c>
      <c r="O2015" s="106" t="s">
        <v>3354</v>
      </c>
      <c r="P2015" s="480" t="s">
        <v>1985</v>
      </c>
      <c r="R2015" s="1" t="s">
        <v>5182</v>
      </c>
      <c r="S2015" s="348" t="s">
        <v>5214</v>
      </c>
      <c r="Y2015" s="482" t="s">
        <v>1521</v>
      </c>
      <c r="AA2015" s="63"/>
      <c r="AC2015" s="106"/>
    </row>
    <row r="2016" spans="1:29" ht="38.25" customHeight="1" x14ac:dyDescent="0.25">
      <c r="A2016" s="325">
        <v>2013</v>
      </c>
      <c r="B2016" s="340" t="s">
        <v>1485</v>
      </c>
      <c r="C2016" s="340" t="s">
        <v>1836</v>
      </c>
      <c r="D2016" s="340" t="s">
        <v>1836</v>
      </c>
      <c r="E2016" s="325" t="s">
        <v>1850</v>
      </c>
      <c r="F2016" s="328" t="s">
        <v>5717</v>
      </c>
      <c r="G2016" s="439" t="s">
        <v>2151</v>
      </c>
      <c r="H2016" s="349" t="s">
        <v>2150</v>
      </c>
      <c r="I2016" s="349">
        <v>135</v>
      </c>
      <c r="J2016" s="349" t="s">
        <v>46</v>
      </c>
      <c r="K2016" s="469"/>
      <c r="L2016" s="469"/>
      <c r="M2016" s="38" t="s">
        <v>5729</v>
      </c>
      <c r="N2016" s="476" t="s">
        <v>584</v>
      </c>
      <c r="O2016" s="106" t="s">
        <v>3396</v>
      </c>
      <c r="P2016" s="480" t="s">
        <v>3618</v>
      </c>
      <c r="R2016" s="1" t="s">
        <v>5041</v>
      </c>
      <c r="S2016" s="348" t="s">
        <v>5214</v>
      </c>
      <c r="Z2016" s="325" t="s">
        <v>1521</v>
      </c>
      <c r="AA2016" s="63"/>
      <c r="AC2016" s="106"/>
    </row>
    <row r="2017" spans="1:31" ht="51" customHeight="1" x14ac:dyDescent="0.25">
      <c r="A2017" s="325">
        <v>2014</v>
      </c>
      <c r="B2017" s="340" t="s">
        <v>1485</v>
      </c>
      <c r="C2017" s="340" t="s">
        <v>1836</v>
      </c>
      <c r="D2017" s="340" t="s">
        <v>1836</v>
      </c>
      <c r="E2017" s="325" t="s">
        <v>1850</v>
      </c>
      <c r="F2017" s="328" t="s">
        <v>5717</v>
      </c>
      <c r="G2017" s="439" t="s">
        <v>2152</v>
      </c>
      <c r="H2017" s="349" t="s">
        <v>2150</v>
      </c>
      <c r="I2017" s="349">
        <v>135</v>
      </c>
      <c r="J2017" s="349" t="s">
        <v>19</v>
      </c>
      <c r="K2017" s="469"/>
      <c r="L2017" s="469"/>
      <c r="M2017" s="38" t="s">
        <v>5729</v>
      </c>
      <c r="N2017" s="476" t="s">
        <v>584</v>
      </c>
      <c r="O2017" s="106" t="s">
        <v>5405</v>
      </c>
      <c r="P2017" s="480" t="s">
        <v>4456</v>
      </c>
      <c r="R2017" s="1" t="s">
        <v>4691</v>
      </c>
      <c r="S2017" s="2" t="s">
        <v>5214</v>
      </c>
      <c r="AA2017" s="645"/>
      <c r="AC2017" s="106"/>
    </row>
    <row r="2018" spans="1:31" ht="15" customHeight="1" x14ac:dyDescent="0.25">
      <c r="A2018" s="325">
        <v>2015</v>
      </c>
      <c r="B2018" s="340" t="s">
        <v>1485</v>
      </c>
      <c r="C2018" s="340" t="s">
        <v>1836</v>
      </c>
      <c r="D2018" s="340" t="s">
        <v>1836</v>
      </c>
      <c r="E2018" s="325" t="s">
        <v>1850</v>
      </c>
      <c r="F2018" s="328" t="s">
        <v>5717</v>
      </c>
      <c r="G2018" s="439" t="s">
        <v>2153</v>
      </c>
      <c r="H2018" s="349" t="s">
        <v>2154</v>
      </c>
      <c r="I2018" s="349">
        <v>137</v>
      </c>
      <c r="J2018" s="349" t="s">
        <v>121</v>
      </c>
      <c r="K2018" s="469"/>
      <c r="L2018" s="469"/>
      <c r="M2018" s="38" t="s">
        <v>5729</v>
      </c>
      <c r="N2018" s="476" t="s">
        <v>1902</v>
      </c>
      <c r="O2018" s="106" t="s">
        <v>3354</v>
      </c>
      <c r="P2018" s="480" t="s">
        <v>4455</v>
      </c>
      <c r="R2018" s="1" t="s">
        <v>4690</v>
      </c>
      <c r="S2018" s="348" t="s">
        <v>5214</v>
      </c>
      <c r="AA2018" s="63"/>
      <c r="AC2018" s="106"/>
    </row>
    <row r="2019" spans="1:31" ht="25.5" customHeight="1" x14ac:dyDescent="0.25">
      <c r="A2019" s="325">
        <v>2016</v>
      </c>
      <c r="B2019" s="340" t="s">
        <v>1485</v>
      </c>
      <c r="C2019" s="340" t="s">
        <v>1836</v>
      </c>
      <c r="D2019" s="340" t="s">
        <v>1836</v>
      </c>
      <c r="E2019" s="325" t="s">
        <v>1850</v>
      </c>
      <c r="F2019" s="328" t="s">
        <v>5717</v>
      </c>
      <c r="G2019" s="439" t="s">
        <v>2155</v>
      </c>
      <c r="H2019" s="349" t="s">
        <v>2061</v>
      </c>
      <c r="I2019" s="349">
        <v>142</v>
      </c>
      <c r="J2019" s="349" t="s">
        <v>46</v>
      </c>
      <c r="K2019" s="469"/>
      <c r="L2019" s="469"/>
      <c r="M2019" s="38" t="s">
        <v>5729</v>
      </c>
      <c r="N2019" s="476" t="s">
        <v>1902</v>
      </c>
      <c r="O2019" s="106" t="s">
        <v>3354</v>
      </c>
      <c r="P2019" s="480" t="s">
        <v>4455</v>
      </c>
      <c r="R2019" s="1" t="s">
        <v>4690</v>
      </c>
      <c r="S2019" s="348" t="s">
        <v>5214</v>
      </c>
      <c r="AA2019" s="63"/>
      <c r="AC2019" s="106"/>
    </row>
    <row r="2020" spans="1:31" ht="30" customHeight="1" x14ac:dyDescent="0.25">
      <c r="A2020" s="325">
        <v>2017</v>
      </c>
      <c r="B2020" s="340" t="s">
        <v>1485</v>
      </c>
      <c r="C2020" s="340" t="s">
        <v>1836</v>
      </c>
      <c r="D2020" s="340" t="s">
        <v>1836</v>
      </c>
      <c r="E2020" s="325" t="s">
        <v>1850</v>
      </c>
      <c r="F2020" s="328" t="s">
        <v>5717</v>
      </c>
      <c r="G2020" s="439" t="s">
        <v>2156</v>
      </c>
      <c r="H2020" s="349" t="s">
        <v>2061</v>
      </c>
      <c r="I2020" s="349">
        <v>144</v>
      </c>
      <c r="J2020" s="349" t="s">
        <v>19</v>
      </c>
      <c r="K2020" s="469"/>
      <c r="L2020" s="469"/>
      <c r="M2020" s="38" t="s">
        <v>5729</v>
      </c>
      <c r="N2020" s="476" t="s">
        <v>584</v>
      </c>
      <c r="O2020" s="106" t="s">
        <v>3358</v>
      </c>
      <c r="P2020" s="480" t="s">
        <v>3618</v>
      </c>
      <c r="R2020" s="1" t="s">
        <v>5041</v>
      </c>
      <c r="S2020" s="348" t="s">
        <v>5214</v>
      </c>
      <c r="Z2020" s="325" t="s">
        <v>1521</v>
      </c>
      <c r="AA2020" s="63"/>
      <c r="AC2020" s="106"/>
    </row>
    <row r="2021" spans="1:31" ht="30" customHeight="1" x14ac:dyDescent="0.25">
      <c r="A2021" s="325">
        <v>2018</v>
      </c>
      <c r="B2021" s="340" t="s">
        <v>1485</v>
      </c>
      <c r="C2021" s="340" t="s">
        <v>1836</v>
      </c>
      <c r="D2021" s="340" t="s">
        <v>1836</v>
      </c>
      <c r="E2021" s="325" t="s">
        <v>1850</v>
      </c>
      <c r="F2021" s="328" t="s">
        <v>5717</v>
      </c>
      <c r="G2021" s="439" t="s">
        <v>2157</v>
      </c>
      <c r="H2021" s="349" t="s">
        <v>2061</v>
      </c>
      <c r="I2021" s="349">
        <v>160</v>
      </c>
      <c r="J2021" s="349" t="s">
        <v>46</v>
      </c>
      <c r="K2021" s="469"/>
      <c r="L2021" s="469"/>
      <c r="M2021" s="38" t="s">
        <v>5729</v>
      </c>
      <c r="N2021" s="476" t="s">
        <v>584</v>
      </c>
      <c r="O2021" s="106" t="s">
        <v>3397</v>
      </c>
      <c r="P2021" s="480" t="s">
        <v>4455</v>
      </c>
      <c r="R2021" s="1" t="s">
        <v>4690</v>
      </c>
      <c r="S2021" s="348" t="s">
        <v>5214</v>
      </c>
      <c r="AA2021" s="63"/>
      <c r="AC2021" s="106"/>
    </row>
    <row r="2022" spans="1:31" ht="30" customHeight="1" x14ac:dyDescent="0.25">
      <c r="A2022" s="325">
        <v>2019</v>
      </c>
      <c r="B2022" s="340" t="s">
        <v>1485</v>
      </c>
      <c r="C2022" s="340" t="s">
        <v>1836</v>
      </c>
      <c r="D2022" s="340" t="s">
        <v>1836</v>
      </c>
      <c r="E2022" s="325" t="s">
        <v>1850</v>
      </c>
      <c r="F2022" s="328" t="s">
        <v>5717</v>
      </c>
      <c r="G2022" s="439" t="s">
        <v>2158</v>
      </c>
      <c r="H2022" s="349" t="s">
        <v>2061</v>
      </c>
      <c r="I2022" s="349">
        <v>186</v>
      </c>
      <c r="J2022" s="349" t="s">
        <v>46</v>
      </c>
      <c r="K2022" s="469"/>
      <c r="L2022" s="469"/>
      <c r="M2022" s="38" t="s">
        <v>5729</v>
      </c>
      <c r="N2022" s="476" t="s">
        <v>1902</v>
      </c>
      <c r="O2022" s="106" t="s">
        <v>3355</v>
      </c>
      <c r="P2022" s="480" t="s">
        <v>4455</v>
      </c>
      <c r="R2022" s="1" t="s">
        <v>4690</v>
      </c>
      <c r="S2022" s="348" t="s">
        <v>5214</v>
      </c>
      <c r="AA2022" s="63"/>
      <c r="AC2022" s="106"/>
    </row>
    <row r="2023" spans="1:31" ht="38.25" customHeight="1" x14ac:dyDescent="0.25">
      <c r="A2023" s="325">
        <v>2020</v>
      </c>
      <c r="B2023" s="340" t="s">
        <v>1485</v>
      </c>
      <c r="C2023" s="340" t="s">
        <v>1836</v>
      </c>
      <c r="D2023" s="340" t="s">
        <v>1836</v>
      </c>
      <c r="E2023" s="325" t="s">
        <v>1850</v>
      </c>
      <c r="F2023" s="328" t="s">
        <v>5717</v>
      </c>
      <c r="G2023" s="439" t="s">
        <v>2159</v>
      </c>
      <c r="H2023" s="349" t="s">
        <v>2061</v>
      </c>
      <c r="I2023" s="349">
        <v>198</v>
      </c>
      <c r="J2023" s="349" t="s">
        <v>121</v>
      </c>
      <c r="K2023" s="469"/>
      <c r="L2023" s="469"/>
      <c r="M2023" s="38" t="s">
        <v>5729</v>
      </c>
      <c r="N2023" s="476" t="s">
        <v>584</v>
      </c>
      <c r="O2023" s="106" t="s">
        <v>3354</v>
      </c>
      <c r="P2023" s="480" t="s">
        <v>4455</v>
      </c>
      <c r="R2023" s="1" t="s">
        <v>4690</v>
      </c>
      <c r="S2023" s="348" t="s">
        <v>5214</v>
      </c>
      <c r="AA2023" s="63"/>
      <c r="AC2023" s="106"/>
    </row>
    <row r="2024" spans="1:31" ht="25.5" customHeight="1" x14ac:dyDescent="0.25">
      <c r="A2024" s="325">
        <v>2021</v>
      </c>
      <c r="B2024" s="340" t="s">
        <v>1485</v>
      </c>
      <c r="C2024" s="340" t="s">
        <v>1836</v>
      </c>
      <c r="D2024" s="340" t="s">
        <v>1836</v>
      </c>
      <c r="E2024" s="325" t="s">
        <v>1850</v>
      </c>
      <c r="F2024" s="328" t="s">
        <v>5717</v>
      </c>
      <c r="G2024" s="439" t="s">
        <v>2160</v>
      </c>
      <c r="H2024" s="349" t="s">
        <v>2061</v>
      </c>
      <c r="I2024" s="349">
        <v>219</v>
      </c>
      <c r="J2024" s="349" t="s">
        <v>46</v>
      </c>
      <c r="K2024" s="469"/>
      <c r="L2024" s="469"/>
      <c r="M2024" s="38" t="s">
        <v>5729</v>
      </c>
      <c r="N2024" s="476" t="s">
        <v>584</v>
      </c>
      <c r="O2024" s="106" t="s">
        <v>3354</v>
      </c>
      <c r="P2024" s="480" t="s">
        <v>4455</v>
      </c>
      <c r="R2024" s="1" t="s">
        <v>4690</v>
      </c>
      <c r="S2024" s="348" t="s">
        <v>5214</v>
      </c>
      <c r="AA2024" s="63"/>
      <c r="AC2024" s="106"/>
    </row>
    <row r="2025" spans="1:31" ht="15" customHeight="1" x14ac:dyDescent="0.25">
      <c r="A2025" s="325">
        <v>2022</v>
      </c>
      <c r="B2025" s="340" t="s">
        <v>1485</v>
      </c>
      <c r="C2025" s="340" t="s">
        <v>1836</v>
      </c>
      <c r="D2025" s="340" t="s">
        <v>1836</v>
      </c>
      <c r="E2025" s="325" t="s">
        <v>1850</v>
      </c>
      <c r="F2025" s="328" t="s">
        <v>5717</v>
      </c>
      <c r="G2025" s="439" t="s">
        <v>2161</v>
      </c>
      <c r="H2025" s="349" t="s">
        <v>2061</v>
      </c>
      <c r="I2025" s="349">
        <v>219</v>
      </c>
      <c r="J2025" s="349" t="s">
        <v>46</v>
      </c>
      <c r="K2025" s="469"/>
      <c r="L2025" s="469"/>
      <c r="M2025" s="38" t="s">
        <v>5729</v>
      </c>
      <c r="N2025" s="476" t="s">
        <v>584</v>
      </c>
      <c r="O2025" s="106" t="s">
        <v>3354</v>
      </c>
      <c r="P2025" s="480" t="s">
        <v>4455</v>
      </c>
      <c r="R2025" s="1" t="s">
        <v>4690</v>
      </c>
      <c r="S2025" s="348" t="s">
        <v>5214</v>
      </c>
      <c r="AA2025" s="63"/>
      <c r="AC2025" s="106"/>
    </row>
    <row r="2026" spans="1:31" ht="15" customHeight="1" x14ac:dyDescent="0.25">
      <c r="A2026" s="325">
        <v>2023</v>
      </c>
      <c r="B2026" s="340" t="s">
        <v>1485</v>
      </c>
      <c r="C2026" s="340" t="s">
        <v>1836</v>
      </c>
      <c r="D2026" s="340" t="s">
        <v>1836</v>
      </c>
      <c r="E2026" s="325" t="s">
        <v>1850</v>
      </c>
      <c r="F2026" s="328" t="s">
        <v>5717</v>
      </c>
      <c r="G2026" s="439" t="s">
        <v>2162</v>
      </c>
      <c r="H2026" s="349" t="s">
        <v>2061</v>
      </c>
      <c r="I2026" s="349">
        <v>219</v>
      </c>
      <c r="J2026" s="349" t="s">
        <v>46</v>
      </c>
      <c r="K2026" s="469"/>
      <c r="L2026" s="469"/>
      <c r="M2026" s="38" t="s">
        <v>5729</v>
      </c>
      <c r="N2026" s="476" t="s">
        <v>584</v>
      </c>
      <c r="O2026" s="106" t="s">
        <v>3354</v>
      </c>
      <c r="P2026" s="480" t="s">
        <v>4455</v>
      </c>
      <c r="R2026" s="1" t="s">
        <v>4690</v>
      </c>
      <c r="S2026" s="348" t="s">
        <v>5214</v>
      </c>
      <c r="AA2026" s="63"/>
      <c r="AC2026" s="106"/>
    </row>
    <row r="2027" spans="1:31" ht="15" customHeight="1" x14ac:dyDescent="0.25">
      <c r="A2027" s="325">
        <v>2024</v>
      </c>
      <c r="B2027" s="340" t="s">
        <v>1485</v>
      </c>
      <c r="C2027" s="340" t="s">
        <v>1836</v>
      </c>
      <c r="D2027" s="340" t="s">
        <v>1836</v>
      </c>
      <c r="E2027" s="325" t="s">
        <v>1850</v>
      </c>
      <c r="F2027" s="328" t="s">
        <v>5717</v>
      </c>
      <c r="G2027" s="439" t="s">
        <v>2163</v>
      </c>
      <c r="H2027" s="349" t="s">
        <v>2061</v>
      </c>
      <c r="I2027" s="349">
        <v>231</v>
      </c>
      <c r="J2027" s="349" t="s">
        <v>46</v>
      </c>
      <c r="K2027" s="469"/>
      <c r="L2027" s="469"/>
      <c r="M2027" s="38" t="s">
        <v>5729</v>
      </c>
      <c r="N2027" s="476" t="s">
        <v>584</v>
      </c>
      <c r="O2027" s="106" t="s">
        <v>3354</v>
      </c>
      <c r="P2027" s="480" t="s">
        <v>4455</v>
      </c>
      <c r="R2027" s="1" t="s">
        <v>4690</v>
      </c>
      <c r="S2027" s="348" t="s">
        <v>5214</v>
      </c>
      <c r="AA2027" s="63"/>
      <c r="AC2027" s="106"/>
    </row>
    <row r="2028" spans="1:31" ht="15" customHeight="1" x14ac:dyDescent="0.25">
      <c r="A2028" s="325">
        <v>2025</v>
      </c>
      <c r="B2028" s="340" t="s">
        <v>1485</v>
      </c>
      <c r="C2028" s="340" t="s">
        <v>1836</v>
      </c>
      <c r="D2028" s="340" t="s">
        <v>1836</v>
      </c>
      <c r="E2028" s="325" t="s">
        <v>1850</v>
      </c>
      <c r="F2028" s="328" t="s">
        <v>5717</v>
      </c>
      <c r="G2028" s="439" t="s">
        <v>2164</v>
      </c>
      <c r="H2028" s="349" t="s">
        <v>2061</v>
      </c>
      <c r="I2028" s="349">
        <v>247</v>
      </c>
      <c r="J2028" s="349" t="s">
        <v>46</v>
      </c>
      <c r="K2028" s="469"/>
      <c r="L2028" s="469"/>
      <c r="M2028" s="38" t="s">
        <v>5729</v>
      </c>
      <c r="N2028" s="476" t="s">
        <v>584</v>
      </c>
      <c r="O2028" s="106" t="s">
        <v>3354</v>
      </c>
      <c r="P2028" s="480" t="s">
        <v>1985</v>
      </c>
      <c r="R2028" s="1" t="s">
        <v>5182</v>
      </c>
      <c r="S2028" s="348" t="s">
        <v>5214</v>
      </c>
      <c r="Y2028" s="482" t="s">
        <v>1521</v>
      </c>
      <c r="AA2028" s="63"/>
      <c r="AC2028" s="106"/>
    </row>
    <row r="2029" spans="1:31" ht="15" customHeight="1" x14ac:dyDescent="0.25">
      <c r="A2029" s="325">
        <v>2026</v>
      </c>
      <c r="B2029" s="646"/>
      <c r="C2029" s="646"/>
      <c r="D2029" s="646"/>
      <c r="E2029" s="646" t="s">
        <v>5183</v>
      </c>
      <c r="F2029" s="372" t="s">
        <v>5633</v>
      </c>
      <c r="G2029" s="648" t="s">
        <v>5183</v>
      </c>
      <c r="H2029" s="649" t="s">
        <v>5183</v>
      </c>
      <c r="I2029" s="649" t="s">
        <v>5183</v>
      </c>
      <c r="J2029" s="649" t="s">
        <v>5183</v>
      </c>
      <c r="K2029" s="650" t="s">
        <v>5183</v>
      </c>
      <c r="L2029" s="650"/>
      <c r="M2029" s="38" t="s">
        <v>5729</v>
      </c>
      <c r="N2029" s="471" t="s">
        <v>5183</v>
      </c>
      <c r="O2029" s="285" t="s">
        <v>5183</v>
      </c>
      <c r="P2029" s="651" t="s">
        <v>1985</v>
      </c>
      <c r="Q2029" s="606">
        <v>43477</v>
      </c>
      <c r="R2029" s="26" t="s">
        <v>5554</v>
      </c>
      <c r="S2029" s="348" t="str">
        <f>IF(OR(TAB_DJD2_FELIN[[#This Row],[Décision DGA]]="OK",TAB_DJD2_FELIN[[#This Row],[Décision DGA]]="AVPE"),"Réponse faite","")</f>
        <v>Réponse faite</v>
      </c>
      <c r="T2029" s="647"/>
      <c r="U2029" s="647"/>
      <c r="V2029" s="647"/>
      <c r="W2029" s="647"/>
      <c r="X2029" s="647"/>
      <c r="Y2029" s="652" t="s">
        <v>5183</v>
      </c>
      <c r="Z2029" s="646" t="s">
        <v>5183</v>
      </c>
      <c r="AA2029" s="120"/>
      <c r="AB2029" s="647"/>
      <c r="AC2029" s="653"/>
      <c r="AD2029" s="647"/>
      <c r="AE2029" s="646"/>
    </row>
    <row r="2030" spans="1:31" ht="36" customHeight="1" x14ac:dyDescent="0.25">
      <c r="A2030" s="325">
        <v>2027</v>
      </c>
      <c r="B2030" s="325" t="s">
        <v>1485</v>
      </c>
      <c r="E2030" s="325" t="s">
        <v>3510</v>
      </c>
      <c r="F2030" s="328" t="s">
        <v>5718</v>
      </c>
      <c r="G2030" s="431" t="s">
        <v>3766</v>
      </c>
      <c r="H2030" s="349" t="s">
        <v>3767</v>
      </c>
      <c r="I2030" s="349"/>
      <c r="J2030" s="349" t="s">
        <v>36</v>
      </c>
      <c r="K2030" s="357"/>
      <c r="L2030" s="357"/>
      <c r="M2030" s="38" t="s">
        <v>5729</v>
      </c>
      <c r="N2030" s="552"/>
      <c r="O2030" s="104"/>
      <c r="P2030" s="346" t="s">
        <v>1985</v>
      </c>
      <c r="Q2030" s="355">
        <v>43481</v>
      </c>
      <c r="R2030" s="1"/>
      <c r="S2030" s="348" t="str">
        <f>IF(OR(TAB_DJD2_FELIN[[#This Row],[Décision DGA]]="OK",TAB_DJD2_FELIN[[#This Row],[Décision DGA]]="AVPE"),"Réponse faite","")</f>
        <v>Réponse faite</v>
      </c>
      <c r="Z2030" s="325" t="s">
        <v>1521</v>
      </c>
      <c r="AA2030" s="654"/>
      <c r="AC2030" s="655"/>
    </row>
    <row r="2031" spans="1:31" ht="36" customHeight="1" x14ac:dyDescent="0.25">
      <c r="A2031" s="325">
        <v>2028</v>
      </c>
      <c r="B2031" s="325" t="s">
        <v>1485</v>
      </c>
      <c r="E2031" s="325" t="s">
        <v>3510</v>
      </c>
      <c r="F2031" s="328" t="s">
        <v>5718</v>
      </c>
      <c r="G2031" s="431" t="s">
        <v>3768</v>
      </c>
      <c r="H2031" s="349" t="s">
        <v>3769</v>
      </c>
      <c r="I2031" s="349"/>
      <c r="J2031" s="460" t="s">
        <v>19</v>
      </c>
      <c r="K2031" s="462"/>
      <c r="L2031" s="462"/>
      <c r="M2031" s="38" t="s">
        <v>5729</v>
      </c>
      <c r="N2031" s="553"/>
      <c r="O2031" s="656"/>
      <c r="P2031" s="480" t="s">
        <v>4692</v>
      </c>
      <c r="R2031" s="1"/>
      <c r="S2031" s="348" t="str">
        <f>IF(OR(TAB_DJD2_FELIN[[#This Row],[Décision DGA]]="OK",TAB_DJD2_FELIN[[#This Row],[Décision DGA]]="AVPE"),"Réponse faite","")</f>
        <v/>
      </c>
      <c r="Z2031" s="325" t="s">
        <v>1521</v>
      </c>
      <c r="AA2031" s="654"/>
      <c r="AC2031" s="655"/>
    </row>
    <row r="2032" spans="1:31" ht="36" customHeight="1" x14ac:dyDescent="0.25">
      <c r="A2032" s="325">
        <v>2029</v>
      </c>
      <c r="B2032" s="325" t="s">
        <v>1485</v>
      </c>
      <c r="E2032" s="325" t="s">
        <v>3510</v>
      </c>
      <c r="F2032" s="328" t="s">
        <v>5718</v>
      </c>
      <c r="G2032" s="431" t="s">
        <v>3770</v>
      </c>
      <c r="H2032" s="349" t="s">
        <v>3771</v>
      </c>
      <c r="I2032" s="349"/>
      <c r="J2032" s="460" t="s">
        <v>19</v>
      </c>
      <c r="K2032" s="462"/>
      <c r="L2032" s="462"/>
      <c r="M2032" s="38" t="s">
        <v>5729</v>
      </c>
      <c r="N2032" s="552"/>
      <c r="O2032" s="104"/>
      <c r="P2032" s="480" t="s">
        <v>4692</v>
      </c>
      <c r="R2032" s="1"/>
      <c r="S2032" s="348" t="str">
        <f>IF(OR(TAB_DJD2_FELIN[[#This Row],[Décision DGA]]="OK",TAB_DJD2_FELIN[[#This Row],[Décision DGA]]="AVPE"),"Réponse faite","")</f>
        <v/>
      </c>
      <c r="Z2032" s="325" t="s">
        <v>1521</v>
      </c>
      <c r="AA2032" s="654"/>
      <c r="AC2032" s="655"/>
    </row>
    <row r="2033" spans="1:32" ht="36" customHeight="1" x14ac:dyDescent="0.25">
      <c r="A2033" s="325">
        <v>2030</v>
      </c>
      <c r="B2033" s="325" t="s">
        <v>1485</v>
      </c>
      <c r="E2033" s="325" t="s">
        <v>3510</v>
      </c>
      <c r="F2033" s="328" t="s">
        <v>5718</v>
      </c>
      <c r="G2033" s="431" t="s">
        <v>3772</v>
      </c>
      <c r="H2033" s="349" t="s">
        <v>3773</v>
      </c>
      <c r="I2033" s="349"/>
      <c r="J2033" s="349" t="s">
        <v>121</v>
      </c>
      <c r="K2033" s="357"/>
      <c r="L2033" s="357"/>
      <c r="M2033" s="38" t="s">
        <v>5729</v>
      </c>
      <c r="N2033" s="552"/>
      <c r="O2033" s="104"/>
      <c r="P2033" s="480" t="s">
        <v>4692</v>
      </c>
      <c r="R2033" s="1"/>
      <c r="S2033" s="348" t="str">
        <f>IF(OR(TAB_DJD2_FELIN[[#This Row],[Décision DGA]]="OK",TAB_DJD2_FELIN[[#This Row],[Décision DGA]]="AVPE"),"Réponse faite","")</f>
        <v/>
      </c>
      <c r="Z2033" s="325" t="s">
        <v>1521</v>
      </c>
      <c r="AA2033" s="654"/>
      <c r="AC2033" s="655"/>
    </row>
    <row r="2034" spans="1:32" ht="36" customHeight="1" x14ac:dyDescent="0.25">
      <c r="A2034" s="325">
        <v>2031</v>
      </c>
      <c r="B2034" s="325" t="s">
        <v>1485</v>
      </c>
      <c r="E2034" s="325" t="s">
        <v>3510</v>
      </c>
      <c r="F2034" s="328" t="s">
        <v>5718</v>
      </c>
      <c r="G2034" s="431" t="s">
        <v>3774</v>
      </c>
      <c r="H2034" s="349" t="s">
        <v>3775</v>
      </c>
      <c r="I2034" s="349"/>
      <c r="J2034" s="349" t="s">
        <v>121</v>
      </c>
      <c r="K2034" s="357"/>
      <c r="L2034" s="357"/>
      <c r="M2034" s="38" t="s">
        <v>5729</v>
      </c>
      <c r="N2034" s="552"/>
      <c r="O2034" s="104"/>
      <c r="P2034" s="480" t="s">
        <v>4692</v>
      </c>
      <c r="R2034" s="1"/>
      <c r="S2034" s="348" t="str">
        <f>IF(OR(TAB_DJD2_FELIN[[#This Row],[Décision DGA]]="OK",TAB_DJD2_FELIN[[#This Row],[Décision DGA]]="AVPE"),"Réponse faite","")</f>
        <v/>
      </c>
      <c r="Z2034" s="325" t="s">
        <v>1521</v>
      </c>
      <c r="AA2034" s="654"/>
      <c r="AC2034" s="655"/>
    </row>
    <row r="2035" spans="1:32" ht="36" customHeight="1" x14ac:dyDescent="0.25">
      <c r="A2035" s="325">
        <v>2032</v>
      </c>
      <c r="B2035" s="325" t="s">
        <v>1485</v>
      </c>
      <c r="E2035" s="325" t="s">
        <v>3510</v>
      </c>
      <c r="F2035" s="328" t="s">
        <v>5718</v>
      </c>
      <c r="G2035" s="431" t="s">
        <v>3776</v>
      </c>
      <c r="H2035" s="349" t="s">
        <v>3777</v>
      </c>
      <c r="I2035" s="349"/>
      <c r="J2035" s="349" t="s">
        <v>121</v>
      </c>
      <c r="K2035" s="357"/>
      <c r="L2035" s="357"/>
      <c r="M2035" s="38" t="s">
        <v>5729</v>
      </c>
      <c r="N2035" s="552"/>
      <c r="O2035" s="104"/>
      <c r="P2035" s="480" t="s">
        <v>4692</v>
      </c>
      <c r="R2035" s="1"/>
      <c r="S2035" s="348" t="str">
        <f>IF(OR(TAB_DJD2_FELIN[[#This Row],[Décision DGA]]="OK",TAB_DJD2_FELIN[[#This Row],[Décision DGA]]="AVPE"),"Réponse faite","")</f>
        <v/>
      </c>
      <c r="Z2035" s="325" t="s">
        <v>1521</v>
      </c>
      <c r="AA2035" s="654"/>
      <c r="AC2035" s="655"/>
    </row>
    <row r="2036" spans="1:32" ht="15" customHeight="1" x14ac:dyDescent="0.25">
      <c r="A2036" s="325">
        <v>2033</v>
      </c>
      <c r="B2036" s="325" t="s">
        <v>1485</v>
      </c>
      <c r="E2036" s="325" t="s">
        <v>3510</v>
      </c>
      <c r="F2036" s="328" t="s">
        <v>5718</v>
      </c>
      <c r="G2036" s="431" t="s">
        <v>3778</v>
      </c>
      <c r="H2036" s="294" t="s">
        <v>3779</v>
      </c>
      <c r="I2036" s="349"/>
      <c r="J2036" s="349" t="s">
        <v>121</v>
      </c>
      <c r="K2036" s="357"/>
      <c r="L2036" s="357"/>
      <c r="M2036" s="38" t="s">
        <v>5729</v>
      </c>
      <c r="N2036" s="552" t="s">
        <v>1902</v>
      </c>
      <c r="O2036" s="104" t="s">
        <v>3780</v>
      </c>
      <c r="P2036" s="480" t="s">
        <v>4692</v>
      </c>
      <c r="R2036" s="1"/>
      <c r="S2036" s="348" t="str">
        <f>IF(OR(TAB_DJD2_FELIN[[#This Row],[Décision DGA]]="OK",TAB_DJD2_FELIN[[#This Row],[Décision DGA]]="AVPE"),"Réponse faite","")</f>
        <v/>
      </c>
      <c r="Z2036" s="325" t="s">
        <v>1521</v>
      </c>
      <c r="AA2036" s="654"/>
      <c r="AC2036" s="655"/>
    </row>
    <row r="2037" spans="1:32" ht="30" customHeight="1" x14ac:dyDescent="0.25">
      <c r="A2037" s="325">
        <v>2034</v>
      </c>
      <c r="B2037" s="325" t="s">
        <v>1485</v>
      </c>
      <c r="E2037" s="325" t="s">
        <v>3510</v>
      </c>
      <c r="F2037" s="328" t="s">
        <v>5718</v>
      </c>
      <c r="G2037" s="431" t="s">
        <v>3781</v>
      </c>
      <c r="H2037" s="294" t="s">
        <v>3779</v>
      </c>
      <c r="I2037" s="349"/>
      <c r="J2037" s="349" t="s">
        <v>121</v>
      </c>
      <c r="K2037" s="357"/>
      <c r="L2037" s="357"/>
      <c r="M2037" s="38" t="s">
        <v>5729</v>
      </c>
      <c r="N2037" s="552" t="s">
        <v>1902</v>
      </c>
      <c r="O2037" s="104" t="s">
        <v>3782</v>
      </c>
      <c r="P2037" s="480" t="s">
        <v>4692</v>
      </c>
      <c r="R2037" s="1"/>
      <c r="S2037" s="348" t="str">
        <f>IF(OR(TAB_DJD2_FELIN[[#This Row],[Décision DGA]]="OK",TAB_DJD2_FELIN[[#This Row],[Décision DGA]]="AVPE"),"Réponse faite","")</f>
        <v/>
      </c>
      <c r="Z2037" s="325" t="s">
        <v>1521</v>
      </c>
      <c r="AA2037" s="654"/>
      <c r="AC2037" s="655"/>
    </row>
    <row r="2038" spans="1:32" ht="24" customHeight="1" x14ac:dyDescent="0.25">
      <c r="A2038" s="325">
        <v>2035</v>
      </c>
      <c r="B2038" s="325" t="s">
        <v>1485</v>
      </c>
      <c r="E2038" s="325" t="s">
        <v>3510</v>
      </c>
      <c r="F2038" s="328" t="s">
        <v>5718</v>
      </c>
      <c r="G2038" s="431" t="s">
        <v>3783</v>
      </c>
      <c r="H2038" s="294" t="s">
        <v>3779</v>
      </c>
      <c r="I2038" s="349"/>
      <c r="J2038" s="460" t="s">
        <v>46</v>
      </c>
      <c r="K2038" s="462"/>
      <c r="L2038" s="462"/>
      <c r="M2038" s="38" t="s">
        <v>5729</v>
      </c>
      <c r="N2038" s="552" t="s">
        <v>1902</v>
      </c>
      <c r="O2038" s="104" t="s">
        <v>3784</v>
      </c>
      <c r="P2038" s="480" t="s">
        <v>4692</v>
      </c>
      <c r="R2038" s="1"/>
      <c r="S2038" s="348" t="str">
        <f>IF(OR(TAB_DJD2_FELIN[[#This Row],[Décision DGA]]="OK",TAB_DJD2_FELIN[[#This Row],[Décision DGA]]="AVPE"),"Réponse faite","")</f>
        <v/>
      </c>
      <c r="Z2038" s="325" t="s">
        <v>1521</v>
      </c>
      <c r="AA2038" s="654"/>
      <c r="AC2038" s="655"/>
    </row>
    <row r="2039" spans="1:32" ht="15" customHeight="1" x14ac:dyDescent="0.25">
      <c r="A2039" s="325">
        <v>2036</v>
      </c>
      <c r="B2039" s="325" t="s">
        <v>1485</v>
      </c>
      <c r="E2039" s="325" t="s">
        <v>3510</v>
      </c>
      <c r="F2039" s="328" t="s">
        <v>5718</v>
      </c>
      <c r="G2039" s="431" t="s">
        <v>3785</v>
      </c>
      <c r="H2039" s="294" t="s">
        <v>3779</v>
      </c>
      <c r="I2039" s="349"/>
      <c r="J2039" s="349" t="s">
        <v>19</v>
      </c>
      <c r="K2039" s="357"/>
      <c r="L2039" s="357"/>
      <c r="M2039" s="38" t="s">
        <v>5729</v>
      </c>
      <c r="N2039" s="552" t="s">
        <v>1902</v>
      </c>
      <c r="O2039" s="104" t="s">
        <v>3786</v>
      </c>
      <c r="P2039" s="480" t="s">
        <v>4692</v>
      </c>
      <c r="R2039" s="1"/>
      <c r="S2039" s="348" t="str">
        <f>IF(OR(TAB_DJD2_FELIN[[#This Row],[Décision DGA]]="OK",TAB_DJD2_FELIN[[#This Row],[Décision DGA]]="AVPE"),"Réponse faite","")</f>
        <v/>
      </c>
      <c r="Z2039" s="325" t="s">
        <v>1521</v>
      </c>
      <c r="AA2039" s="654"/>
      <c r="AC2039" s="655"/>
    </row>
    <row r="2040" spans="1:32" ht="24" customHeight="1" x14ac:dyDescent="0.25">
      <c r="A2040" s="325">
        <v>2037</v>
      </c>
      <c r="B2040" s="325" t="s">
        <v>1485</v>
      </c>
      <c r="E2040" s="325" t="s">
        <v>3510</v>
      </c>
      <c r="F2040" s="328" t="s">
        <v>5718</v>
      </c>
      <c r="G2040" s="431" t="s">
        <v>3787</v>
      </c>
      <c r="H2040" s="294" t="s">
        <v>3788</v>
      </c>
      <c r="I2040" s="349"/>
      <c r="J2040" s="349" t="s">
        <v>19</v>
      </c>
      <c r="K2040" s="357"/>
      <c r="L2040" s="357"/>
      <c r="M2040" s="38" t="s">
        <v>5729</v>
      </c>
      <c r="N2040" s="552" t="s">
        <v>1902</v>
      </c>
      <c r="O2040" s="104" t="s">
        <v>3786</v>
      </c>
      <c r="P2040" s="480" t="s">
        <v>4692</v>
      </c>
      <c r="R2040" s="1"/>
      <c r="S2040" s="348" t="str">
        <f>IF(OR(TAB_DJD2_FELIN[[#This Row],[Décision DGA]]="OK",TAB_DJD2_FELIN[[#This Row],[Décision DGA]]="AVPE"),"Réponse faite","")</f>
        <v/>
      </c>
      <c r="Z2040" s="325" t="s">
        <v>1521</v>
      </c>
      <c r="AA2040" s="654"/>
      <c r="AC2040" s="655"/>
    </row>
    <row r="2041" spans="1:32" ht="180" customHeight="1" x14ac:dyDescent="0.25">
      <c r="A2041" s="325">
        <v>2038</v>
      </c>
      <c r="B2041" s="325" t="s">
        <v>1485</v>
      </c>
      <c r="E2041" s="325" t="s">
        <v>3510</v>
      </c>
      <c r="F2041" s="328" t="s">
        <v>5718</v>
      </c>
      <c r="G2041" s="431" t="s">
        <v>3789</v>
      </c>
      <c r="H2041" s="294" t="s">
        <v>3790</v>
      </c>
      <c r="I2041" s="349"/>
      <c r="J2041" s="460" t="s">
        <v>19</v>
      </c>
      <c r="K2041" s="462"/>
      <c r="L2041" s="462"/>
      <c r="M2041" s="38" t="s">
        <v>5729</v>
      </c>
      <c r="N2041" s="552"/>
      <c r="O2041" s="104"/>
      <c r="P2041" s="480" t="s">
        <v>4692</v>
      </c>
      <c r="R2041" s="1"/>
      <c r="S2041" s="348" t="str">
        <f>IF(OR(TAB_DJD2_FELIN[[#This Row],[Décision DGA]]="OK",TAB_DJD2_FELIN[[#This Row],[Décision DGA]]="AVPE"),"Réponse faite","")</f>
        <v/>
      </c>
      <c r="Z2041" s="325" t="s">
        <v>1521</v>
      </c>
      <c r="AA2041" s="654"/>
      <c r="AC2041" s="655"/>
    </row>
    <row r="2042" spans="1:32" ht="24" customHeight="1" x14ac:dyDescent="0.25">
      <c r="A2042" s="325">
        <v>2039</v>
      </c>
      <c r="B2042" s="325" t="s">
        <v>1485</v>
      </c>
      <c r="E2042" s="325" t="s">
        <v>3510</v>
      </c>
      <c r="F2042" s="328" t="s">
        <v>5718</v>
      </c>
      <c r="G2042" s="431" t="s">
        <v>3791</v>
      </c>
      <c r="H2042" s="294" t="s">
        <v>3792</v>
      </c>
      <c r="I2042" s="349"/>
      <c r="J2042" s="349" t="s">
        <v>121</v>
      </c>
      <c r="K2042" s="357"/>
      <c r="L2042" s="357"/>
      <c r="M2042" s="38" t="s">
        <v>5729</v>
      </c>
      <c r="N2042" s="552"/>
      <c r="O2042" s="104"/>
      <c r="P2042" s="480" t="s">
        <v>4692</v>
      </c>
      <c r="R2042" s="1"/>
      <c r="S2042" s="348" t="str">
        <f>IF(OR(TAB_DJD2_FELIN[[#This Row],[Décision DGA]]="OK",TAB_DJD2_FELIN[[#This Row],[Décision DGA]]="AVPE"),"Réponse faite","")</f>
        <v/>
      </c>
      <c r="Z2042" s="325" t="s">
        <v>1521</v>
      </c>
      <c r="AA2042" s="654"/>
      <c r="AC2042" s="655"/>
    </row>
    <row r="2043" spans="1:32" ht="30" customHeight="1" x14ac:dyDescent="0.25">
      <c r="A2043" s="325">
        <v>2040</v>
      </c>
      <c r="B2043" s="325" t="s">
        <v>1485</v>
      </c>
      <c r="E2043" s="325" t="s">
        <v>3510</v>
      </c>
      <c r="F2043" s="328" t="s">
        <v>5718</v>
      </c>
      <c r="G2043" s="431" t="s">
        <v>3793</v>
      </c>
      <c r="H2043" s="294" t="s">
        <v>3794</v>
      </c>
      <c r="I2043" s="349"/>
      <c r="J2043" s="349" t="s">
        <v>19</v>
      </c>
      <c r="K2043" s="357"/>
      <c r="L2043" s="357"/>
      <c r="M2043" s="38" t="s">
        <v>5729</v>
      </c>
      <c r="N2043" s="552" t="s">
        <v>1907</v>
      </c>
      <c r="O2043" s="104" t="s">
        <v>3795</v>
      </c>
      <c r="P2043" s="480" t="s">
        <v>4692</v>
      </c>
      <c r="R2043" s="1"/>
      <c r="S2043" s="348" t="str">
        <f>IF(OR(TAB_DJD2_FELIN[[#This Row],[Décision DGA]]="OK",TAB_DJD2_FELIN[[#This Row],[Décision DGA]]="AVPE"),"Réponse faite","")</f>
        <v/>
      </c>
      <c r="Z2043" s="325" t="s">
        <v>1521</v>
      </c>
      <c r="AA2043" s="654"/>
      <c r="AC2043" s="655"/>
    </row>
    <row r="2044" spans="1:32" ht="30" customHeight="1" x14ac:dyDescent="0.25">
      <c r="A2044" s="325">
        <v>2041</v>
      </c>
      <c r="B2044" s="646" t="s">
        <v>1836</v>
      </c>
      <c r="C2044" s="646" t="s">
        <v>1836</v>
      </c>
      <c r="D2044" s="646" t="s">
        <v>1836</v>
      </c>
      <c r="E2044" s="325" t="s">
        <v>3510</v>
      </c>
      <c r="F2044" s="328" t="s">
        <v>5718</v>
      </c>
      <c r="G2044" s="431" t="s">
        <v>3796</v>
      </c>
      <c r="H2044" s="294" t="s">
        <v>3794</v>
      </c>
      <c r="I2044" s="349"/>
      <c r="J2044" s="349" t="s">
        <v>121</v>
      </c>
      <c r="K2044" s="357"/>
      <c r="L2044" s="357"/>
      <c r="M2044" s="38" t="s">
        <v>5729</v>
      </c>
      <c r="N2044" s="552" t="s">
        <v>1902</v>
      </c>
      <c r="O2044" s="104" t="s">
        <v>3797</v>
      </c>
      <c r="P2044" s="480" t="s">
        <v>4692</v>
      </c>
      <c r="R2044" s="1"/>
      <c r="S2044" s="348" t="str">
        <f>IF(OR(TAB_DJD2_FELIN[[#This Row],[Décision DGA]]="OK",TAB_DJD2_FELIN[[#This Row],[Décision DGA]]="AVPE"),"Réponse faite","")</f>
        <v/>
      </c>
      <c r="Z2044" s="325" t="s">
        <v>1521</v>
      </c>
      <c r="AA2044" s="657"/>
      <c r="AB2044" s="647"/>
      <c r="AC2044" s="658"/>
      <c r="AD2044" s="647"/>
      <c r="AE2044" s="646"/>
      <c r="AF2044" s="647"/>
    </row>
    <row r="2045" spans="1:32" ht="30" customHeight="1" x14ac:dyDescent="0.25">
      <c r="A2045" s="325">
        <v>2042</v>
      </c>
      <c r="B2045" s="325" t="s">
        <v>1485</v>
      </c>
      <c r="E2045" s="325" t="s">
        <v>3510</v>
      </c>
      <c r="F2045" s="328" t="s">
        <v>5719</v>
      </c>
      <c r="G2045" s="659" t="s">
        <v>3766</v>
      </c>
      <c r="H2045" s="660" t="s">
        <v>3798</v>
      </c>
      <c r="I2045" s="660"/>
      <c r="J2045" s="660" t="s">
        <v>46</v>
      </c>
      <c r="K2045" s="661"/>
      <c r="L2045" s="661"/>
      <c r="M2045" s="38" t="s">
        <v>5729</v>
      </c>
      <c r="N2045" s="340" t="s">
        <v>1902</v>
      </c>
      <c r="O2045" s="88" t="s">
        <v>3799</v>
      </c>
      <c r="P2045" s="480" t="s">
        <v>4692</v>
      </c>
      <c r="R2045" s="1"/>
      <c r="S2045" s="348" t="str">
        <f>IF(OR(TAB_DJD2_FELIN[[#This Row],[Décision DGA]]="OK",TAB_DJD2_FELIN[[#This Row],[Décision DGA]]="AVPE"),"Réponse faite","")</f>
        <v/>
      </c>
      <c r="Z2045" s="325" t="s">
        <v>1521</v>
      </c>
      <c r="AA2045" s="654"/>
      <c r="AC2045" s="655"/>
    </row>
    <row r="2046" spans="1:32" ht="24" customHeight="1" x14ac:dyDescent="0.25">
      <c r="A2046" s="325">
        <v>2043</v>
      </c>
      <c r="B2046" s="325" t="s">
        <v>1485</v>
      </c>
      <c r="E2046" s="325" t="s">
        <v>3510</v>
      </c>
      <c r="F2046" s="328" t="s">
        <v>5719</v>
      </c>
      <c r="G2046" s="659" t="s">
        <v>3768</v>
      </c>
      <c r="H2046" s="660" t="s">
        <v>3798</v>
      </c>
      <c r="I2046" s="660"/>
      <c r="J2046" s="660" t="s">
        <v>19</v>
      </c>
      <c r="K2046" s="661"/>
      <c r="L2046" s="661"/>
      <c r="M2046" s="38" t="s">
        <v>5729</v>
      </c>
      <c r="N2046" s="340" t="s">
        <v>1902</v>
      </c>
      <c r="O2046" s="88" t="s">
        <v>3800</v>
      </c>
      <c r="P2046" s="480" t="s">
        <v>4692</v>
      </c>
      <c r="R2046" s="1"/>
      <c r="S2046" s="348" t="str">
        <f>IF(OR(TAB_DJD2_FELIN[[#This Row],[Décision DGA]]="OK",TAB_DJD2_FELIN[[#This Row],[Décision DGA]]="AVPE"),"Réponse faite","")</f>
        <v/>
      </c>
      <c r="Z2046" s="325" t="s">
        <v>1521</v>
      </c>
      <c r="AA2046" s="654"/>
      <c r="AC2046" s="655"/>
    </row>
    <row r="2047" spans="1:32" ht="24" customHeight="1" x14ac:dyDescent="0.25">
      <c r="A2047" s="325">
        <v>2044</v>
      </c>
      <c r="B2047" s="325" t="s">
        <v>1485</v>
      </c>
      <c r="E2047" s="325" t="s">
        <v>3510</v>
      </c>
      <c r="F2047" s="328" t="s">
        <v>5719</v>
      </c>
      <c r="G2047" s="659" t="s">
        <v>3770</v>
      </c>
      <c r="H2047" s="660" t="s">
        <v>3798</v>
      </c>
      <c r="I2047" s="660"/>
      <c r="J2047" s="660" t="s">
        <v>121</v>
      </c>
      <c r="K2047" s="661"/>
      <c r="L2047" s="661"/>
      <c r="M2047" s="38" t="s">
        <v>5729</v>
      </c>
      <c r="N2047" s="340" t="s">
        <v>1902</v>
      </c>
      <c r="O2047" s="88" t="s">
        <v>3800</v>
      </c>
      <c r="P2047" s="480" t="s">
        <v>4692</v>
      </c>
      <c r="R2047" s="1"/>
      <c r="S2047" s="348" t="str">
        <f>IF(OR(TAB_DJD2_FELIN[[#This Row],[Décision DGA]]="OK",TAB_DJD2_FELIN[[#This Row],[Décision DGA]]="AVPE"),"Réponse faite","")</f>
        <v/>
      </c>
      <c r="Z2047" s="325" t="s">
        <v>1521</v>
      </c>
      <c r="AA2047" s="654"/>
      <c r="AC2047" s="655"/>
    </row>
    <row r="2048" spans="1:32" ht="45" customHeight="1" x14ac:dyDescent="0.25">
      <c r="A2048" s="325">
        <v>2045</v>
      </c>
      <c r="B2048" s="325" t="s">
        <v>1485</v>
      </c>
      <c r="E2048" s="325" t="s">
        <v>3510</v>
      </c>
      <c r="F2048" s="328" t="s">
        <v>5719</v>
      </c>
      <c r="G2048" s="659" t="s">
        <v>3772</v>
      </c>
      <c r="H2048" s="660" t="s">
        <v>3798</v>
      </c>
      <c r="I2048" s="660"/>
      <c r="J2048" s="660" t="s">
        <v>19</v>
      </c>
      <c r="K2048" s="661"/>
      <c r="L2048" s="661"/>
      <c r="M2048" s="38" t="s">
        <v>5729</v>
      </c>
      <c r="N2048" s="340" t="s">
        <v>1902</v>
      </c>
      <c r="O2048" s="88" t="s">
        <v>3782</v>
      </c>
      <c r="P2048" s="480" t="s">
        <v>4692</v>
      </c>
      <c r="R2048" s="1"/>
      <c r="S2048" s="348" t="str">
        <f>IF(OR(TAB_DJD2_FELIN[[#This Row],[Décision DGA]]="OK",TAB_DJD2_FELIN[[#This Row],[Décision DGA]]="AVPE"),"Réponse faite","")</f>
        <v/>
      </c>
      <c r="Z2048" s="325" t="s">
        <v>1521</v>
      </c>
      <c r="AA2048" s="654"/>
      <c r="AC2048" s="655"/>
    </row>
    <row r="2049" spans="1:32" ht="30" customHeight="1" x14ac:dyDescent="0.25">
      <c r="A2049" s="325">
        <v>2046</v>
      </c>
      <c r="B2049" s="325" t="s">
        <v>1485</v>
      </c>
      <c r="E2049" s="325" t="s">
        <v>3510</v>
      </c>
      <c r="F2049" s="328" t="s">
        <v>5719</v>
      </c>
      <c r="G2049" s="659" t="s">
        <v>3774</v>
      </c>
      <c r="H2049" s="660" t="s">
        <v>3798</v>
      </c>
      <c r="I2049" s="660"/>
      <c r="J2049" s="660" t="s">
        <v>19</v>
      </c>
      <c r="K2049" s="661"/>
      <c r="L2049" s="661"/>
      <c r="M2049" s="38" t="s">
        <v>5729</v>
      </c>
      <c r="N2049" s="340" t="s">
        <v>1902</v>
      </c>
      <c r="O2049" s="88" t="s">
        <v>3801</v>
      </c>
      <c r="P2049" s="480" t="s">
        <v>4692</v>
      </c>
      <c r="R2049" s="1"/>
      <c r="S2049" s="348" t="str">
        <f>IF(OR(TAB_DJD2_FELIN[[#This Row],[Décision DGA]]="OK",TAB_DJD2_FELIN[[#This Row],[Décision DGA]]="AVPE"),"Réponse faite","")</f>
        <v/>
      </c>
      <c r="Z2049" s="325" t="s">
        <v>1521</v>
      </c>
      <c r="AA2049" s="654"/>
      <c r="AC2049" s="655"/>
    </row>
    <row r="2050" spans="1:32" ht="30" customHeight="1" x14ac:dyDescent="0.25">
      <c r="A2050" s="325">
        <v>2047</v>
      </c>
      <c r="B2050" s="325" t="s">
        <v>1485</v>
      </c>
      <c r="E2050" s="325" t="s">
        <v>3510</v>
      </c>
      <c r="F2050" s="328" t="s">
        <v>5719</v>
      </c>
      <c r="G2050" s="659" t="s">
        <v>3776</v>
      </c>
      <c r="H2050" s="660" t="s">
        <v>3798</v>
      </c>
      <c r="I2050" s="660"/>
      <c r="J2050" s="660" t="s">
        <v>19</v>
      </c>
      <c r="K2050" s="661"/>
      <c r="L2050" s="661"/>
      <c r="M2050" s="38" t="s">
        <v>5729</v>
      </c>
      <c r="N2050" s="340" t="s">
        <v>1902</v>
      </c>
      <c r="O2050" s="88" t="s">
        <v>3802</v>
      </c>
      <c r="P2050" s="480" t="s">
        <v>4692</v>
      </c>
      <c r="R2050" s="1"/>
      <c r="S2050" s="348" t="str">
        <f>IF(OR(TAB_DJD2_FELIN[[#This Row],[Décision DGA]]="OK",TAB_DJD2_FELIN[[#This Row],[Décision DGA]]="AVPE"),"Réponse faite","")</f>
        <v/>
      </c>
      <c r="Z2050" s="325" t="s">
        <v>1521</v>
      </c>
      <c r="AA2050" s="654"/>
      <c r="AC2050" s="655"/>
    </row>
    <row r="2051" spans="1:32" ht="25.5" customHeight="1" x14ac:dyDescent="0.25">
      <c r="A2051" s="325">
        <v>2048</v>
      </c>
      <c r="B2051" s="325" t="s">
        <v>1485</v>
      </c>
      <c r="E2051" s="325" t="s">
        <v>3510</v>
      </c>
      <c r="F2051" s="328" t="s">
        <v>5719</v>
      </c>
      <c r="G2051" s="659" t="s">
        <v>3778</v>
      </c>
      <c r="H2051" s="660" t="s">
        <v>3798</v>
      </c>
      <c r="I2051" s="660"/>
      <c r="J2051" s="660" t="s">
        <v>19</v>
      </c>
      <c r="K2051" s="661"/>
      <c r="L2051" s="661"/>
      <c r="M2051" s="38" t="s">
        <v>5729</v>
      </c>
      <c r="N2051" s="340" t="s">
        <v>1902</v>
      </c>
      <c r="O2051" s="88" t="s">
        <v>3803</v>
      </c>
      <c r="P2051" s="480" t="s">
        <v>4692</v>
      </c>
      <c r="R2051" s="1"/>
      <c r="S2051" s="348" t="str">
        <f>IF(OR(TAB_DJD2_FELIN[[#This Row],[Décision DGA]]="OK",TAB_DJD2_FELIN[[#This Row],[Décision DGA]]="AVPE"),"Réponse faite","")</f>
        <v/>
      </c>
      <c r="Z2051" s="325" t="s">
        <v>1521</v>
      </c>
      <c r="AA2051" s="654"/>
      <c r="AC2051" s="655"/>
    </row>
    <row r="2052" spans="1:32" ht="30" customHeight="1" x14ac:dyDescent="0.25">
      <c r="A2052" s="325">
        <v>2049</v>
      </c>
      <c r="B2052" s="325" t="s">
        <v>1485</v>
      </c>
      <c r="E2052" s="325" t="s">
        <v>3510</v>
      </c>
      <c r="F2052" s="328" t="s">
        <v>5719</v>
      </c>
      <c r="G2052" s="659" t="s">
        <v>3781</v>
      </c>
      <c r="H2052" s="660" t="s">
        <v>3798</v>
      </c>
      <c r="I2052" s="660"/>
      <c r="J2052" s="660" t="s">
        <v>19</v>
      </c>
      <c r="K2052" s="661"/>
      <c r="L2052" s="661"/>
      <c r="M2052" s="38" t="s">
        <v>5729</v>
      </c>
      <c r="N2052" s="340" t="s">
        <v>1907</v>
      </c>
      <c r="O2052" s="88" t="s">
        <v>3795</v>
      </c>
      <c r="P2052" s="480" t="s">
        <v>4692</v>
      </c>
      <c r="R2052" s="1"/>
      <c r="S2052" s="348" t="str">
        <f>IF(OR(TAB_DJD2_FELIN[[#This Row],[Décision DGA]]="OK",TAB_DJD2_FELIN[[#This Row],[Décision DGA]]="AVPE"),"Réponse faite","")</f>
        <v/>
      </c>
      <c r="Z2052" s="325" t="s">
        <v>1521</v>
      </c>
      <c r="AA2052" s="654"/>
      <c r="AC2052" s="655"/>
    </row>
    <row r="2053" spans="1:32" ht="30" customHeight="1" x14ac:dyDescent="0.25">
      <c r="A2053" s="325">
        <v>2050</v>
      </c>
      <c r="B2053" s="325" t="s">
        <v>1836</v>
      </c>
      <c r="C2053" s="646" t="s">
        <v>1836</v>
      </c>
      <c r="D2053" s="646" t="s">
        <v>1836</v>
      </c>
      <c r="E2053" s="325" t="s">
        <v>3510</v>
      </c>
      <c r="F2053" s="328" t="s">
        <v>5719</v>
      </c>
      <c r="G2053" s="662" t="s">
        <v>3783</v>
      </c>
      <c r="H2053" s="663" t="s">
        <v>3798</v>
      </c>
      <c r="I2053" s="663"/>
      <c r="J2053" s="663" t="s">
        <v>121</v>
      </c>
      <c r="K2053" s="664"/>
      <c r="L2053" s="664"/>
      <c r="M2053" s="38" t="s">
        <v>5729</v>
      </c>
      <c r="N2053" s="471" t="s">
        <v>1902</v>
      </c>
      <c r="O2053" s="285" t="s">
        <v>3804</v>
      </c>
      <c r="P2053" s="480" t="s">
        <v>4692</v>
      </c>
      <c r="R2053" s="1"/>
      <c r="S2053" s="348" t="str">
        <f>IF(OR(TAB_DJD2_FELIN[[#This Row],[Décision DGA]]="OK",TAB_DJD2_FELIN[[#This Row],[Décision DGA]]="AVPE"),"Réponse faite","")</f>
        <v/>
      </c>
      <c r="Z2053" s="325" t="s">
        <v>1521</v>
      </c>
      <c r="AA2053" s="657"/>
      <c r="AB2053" s="647"/>
      <c r="AC2053" s="658"/>
      <c r="AD2053" s="647"/>
      <c r="AE2053" s="646"/>
      <c r="AF2053" s="647"/>
    </row>
    <row r="2054" spans="1:32" ht="25.5" customHeight="1" x14ac:dyDescent="0.25">
      <c r="A2054" s="325">
        <v>2051</v>
      </c>
      <c r="B2054" s="325" t="s">
        <v>1485</v>
      </c>
      <c r="E2054" s="325" t="s">
        <v>3510</v>
      </c>
      <c r="F2054" s="328" t="s">
        <v>5720</v>
      </c>
      <c r="G2054" s="659" t="s">
        <v>3805</v>
      </c>
      <c r="H2054" s="660" t="s">
        <v>583</v>
      </c>
      <c r="I2054" s="660">
        <v>59</v>
      </c>
      <c r="J2054" s="660" t="s">
        <v>19</v>
      </c>
      <c r="K2054" s="661"/>
      <c r="L2054" s="661"/>
      <c r="M2054" s="38" t="s">
        <v>5729</v>
      </c>
      <c r="N2054" s="340" t="s">
        <v>1902</v>
      </c>
      <c r="O2054" s="88" t="s">
        <v>3806</v>
      </c>
      <c r="P2054" s="346" t="s">
        <v>4455</v>
      </c>
      <c r="Q2054" s="355">
        <v>43481</v>
      </c>
      <c r="R2054" s="355" t="s">
        <v>5565</v>
      </c>
      <c r="S2054" s="348" t="str">
        <f>IF(OR(TAB_DJD2_FELIN[[#This Row],[Décision DGA]]="OK",TAB_DJD2_FELIN[[#This Row],[Décision DGA]]="AVPE"),"Réponse faite","")</f>
        <v>Réponse faite</v>
      </c>
      <c r="Z2054" s="325" t="s">
        <v>1521</v>
      </c>
      <c r="AA2054" s="654"/>
      <c r="AC2054" s="655"/>
    </row>
    <row r="2055" spans="1:32" ht="45" customHeight="1" x14ac:dyDescent="0.25">
      <c r="A2055" s="325">
        <v>2052</v>
      </c>
      <c r="D2055" s="325" t="s">
        <v>1485</v>
      </c>
      <c r="E2055" s="325" t="s">
        <v>3510</v>
      </c>
      <c r="F2055" s="328" t="s">
        <v>5720</v>
      </c>
      <c r="G2055" s="659" t="s">
        <v>3807</v>
      </c>
      <c r="H2055" s="660" t="s">
        <v>583</v>
      </c>
      <c r="I2055" s="660">
        <v>60</v>
      </c>
      <c r="J2055" s="660" t="s">
        <v>19</v>
      </c>
      <c r="K2055" s="661"/>
      <c r="L2055" s="661"/>
      <c r="M2055" s="38" t="s">
        <v>5729</v>
      </c>
      <c r="N2055" s="340" t="s">
        <v>1907</v>
      </c>
      <c r="O2055" s="88" t="s">
        <v>3808</v>
      </c>
      <c r="P2055" s="346" t="s">
        <v>3618</v>
      </c>
      <c r="Q2055" s="355">
        <v>43481</v>
      </c>
      <c r="R2055" s="53" t="s">
        <v>5566</v>
      </c>
      <c r="S2055" s="348" t="str">
        <f>IF(OR(TAB_DJD2_FELIN[[#This Row],[Décision DGA]]="OK",TAB_DJD2_FELIN[[#This Row],[Décision DGA]]="AVPE"),"Réponse faite","")</f>
        <v/>
      </c>
      <c r="Z2055" s="325" t="s">
        <v>1521</v>
      </c>
      <c r="AA2055" s="654"/>
      <c r="AC2055" s="655"/>
    </row>
    <row r="2056" spans="1:32" ht="25.5" customHeight="1" x14ac:dyDescent="0.25">
      <c r="A2056" s="325">
        <v>2053</v>
      </c>
      <c r="B2056" s="325" t="s">
        <v>1485</v>
      </c>
      <c r="E2056" s="325" t="s">
        <v>3510</v>
      </c>
      <c r="F2056" s="328" t="s">
        <v>5720</v>
      </c>
      <c r="G2056" s="659" t="s">
        <v>3809</v>
      </c>
      <c r="H2056" s="660" t="s">
        <v>583</v>
      </c>
      <c r="I2056" s="660">
        <v>60</v>
      </c>
      <c r="J2056" s="660" t="s">
        <v>19</v>
      </c>
      <c r="K2056" s="661"/>
      <c r="L2056" s="661"/>
      <c r="M2056" s="38" t="s">
        <v>5729</v>
      </c>
      <c r="N2056" s="340" t="s">
        <v>1902</v>
      </c>
      <c r="O2056" s="88" t="s">
        <v>3806</v>
      </c>
      <c r="P2056" s="346" t="s">
        <v>4455</v>
      </c>
      <c r="Q2056" s="355">
        <v>43481</v>
      </c>
      <c r="R2056" s="355" t="s">
        <v>5565</v>
      </c>
      <c r="S2056" s="348" t="str">
        <f>IF(OR(TAB_DJD2_FELIN[[#This Row],[Décision DGA]]="OK",TAB_DJD2_FELIN[[#This Row],[Décision DGA]]="AVPE"),"Réponse faite","")</f>
        <v>Réponse faite</v>
      </c>
      <c r="Z2056" s="325" t="s">
        <v>1521</v>
      </c>
      <c r="AA2056" s="654"/>
      <c r="AC2056" s="655"/>
    </row>
    <row r="2057" spans="1:32" ht="25.5" customHeight="1" x14ac:dyDescent="0.25">
      <c r="A2057" s="325">
        <v>2054</v>
      </c>
      <c r="B2057" s="325" t="s">
        <v>1485</v>
      </c>
      <c r="C2057" s="646"/>
      <c r="D2057" s="646"/>
      <c r="E2057" s="325" t="s">
        <v>3510</v>
      </c>
      <c r="F2057" s="328" t="s">
        <v>5720</v>
      </c>
      <c r="G2057" s="662" t="s">
        <v>3810</v>
      </c>
      <c r="H2057" s="663" t="s">
        <v>583</v>
      </c>
      <c r="I2057" s="663">
        <v>60</v>
      </c>
      <c r="J2057" s="663" t="s">
        <v>19</v>
      </c>
      <c r="K2057" s="664"/>
      <c r="L2057" s="664"/>
      <c r="M2057" s="38" t="s">
        <v>5729</v>
      </c>
      <c r="N2057" s="471" t="s">
        <v>1902</v>
      </c>
      <c r="O2057" s="285" t="s">
        <v>3806</v>
      </c>
      <c r="P2057" s="346" t="s">
        <v>4455</v>
      </c>
      <c r="Q2057" s="355">
        <v>43481</v>
      </c>
      <c r="R2057" s="355" t="s">
        <v>5565</v>
      </c>
      <c r="S2057" s="348" t="str">
        <f>IF(OR(TAB_DJD2_FELIN[[#This Row],[Décision DGA]]="OK",TAB_DJD2_FELIN[[#This Row],[Décision DGA]]="AVPE"),"Réponse faite","")</f>
        <v>Réponse faite</v>
      </c>
      <c r="Z2057" s="325" t="s">
        <v>1521</v>
      </c>
      <c r="AA2057" s="657"/>
      <c r="AB2057" s="647"/>
      <c r="AC2057" s="658"/>
      <c r="AD2057" s="647"/>
      <c r="AE2057" s="646"/>
      <c r="AF2057" s="647"/>
    </row>
    <row r="2058" spans="1:32" ht="120" customHeight="1" x14ac:dyDescent="0.25">
      <c r="A2058" s="325">
        <v>2055</v>
      </c>
      <c r="B2058" s="325" t="s">
        <v>1485</v>
      </c>
      <c r="E2058" s="325" t="s">
        <v>3510</v>
      </c>
      <c r="F2058" s="328" t="s">
        <v>5721</v>
      </c>
      <c r="G2058" s="659" t="s">
        <v>3717</v>
      </c>
      <c r="H2058" s="660"/>
      <c r="I2058" s="660"/>
      <c r="J2058" s="660" t="s">
        <v>19</v>
      </c>
      <c r="K2058" s="661"/>
      <c r="L2058" s="661"/>
      <c r="M2058" s="38" t="s">
        <v>5729</v>
      </c>
      <c r="N2058" s="340" t="s">
        <v>1902</v>
      </c>
      <c r="O2058" s="88" t="s">
        <v>3823</v>
      </c>
      <c r="P2058" s="346" t="s">
        <v>1985</v>
      </c>
      <c r="Q2058" s="355">
        <v>43481</v>
      </c>
      <c r="R2058" s="1" t="s">
        <v>5564</v>
      </c>
      <c r="S2058" s="348" t="str">
        <f>IF(OR(TAB_DJD2_FELIN[[#This Row],[Décision DGA]]="OK",TAB_DJD2_FELIN[[#This Row],[Décision DGA]]="AVPE"),"Réponse faite","")</f>
        <v>Réponse faite</v>
      </c>
      <c r="Z2058" s="325" t="s">
        <v>1521</v>
      </c>
      <c r="AA2058" s="654"/>
      <c r="AC2058" s="655"/>
    </row>
    <row r="2059" spans="1:32" ht="15" customHeight="1" x14ac:dyDescent="0.25">
      <c r="A2059" s="325">
        <v>2056</v>
      </c>
      <c r="B2059" s="325" t="s">
        <v>1485</v>
      </c>
      <c r="E2059" s="325" t="s">
        <v>3510</v>
      </c>
      <c r="F2059" s="328" t="s">
        <v>5721</v>
      </c>
      <c r="G2059" s="659" t="s">
        <v>3718</v>
      </c>
      <c r="H2059" s="660"/>
      <c r="I2059" s="660"/>
      <c r="J2059" s="660" t="s">
        <v>121</v>
      </c>
      <c r="K2059" s="661"/>
      <c r="L2059" s="661"/>
      <c r="M2059" s="38" t="s">
        <v>5729</v>
      </c>
      <c r="N2059" s="340" t="s">
        <v>31</v>
      </c>
      <c r="O2059" s="88" t="s">
        <v>3824</v>
      </c>
      <c r="P2059" s="346" t="s">
        <v>1985</v>
      </c>
      <c r="Q2059" s="355">
        <v>43481</v>
      </c>
      <c r="R2059" s="1" t="s">
        <v>5564</v>
      </c>
      <c r="S2059" s="348" t="str">
        <f>IF(OR(TAB_DJD2_FELIN[[#This Row],[Décision DGA]]="OK",TAB_DJD2_FELIN[[#This Row],[Décision DGA]]="AVPE"),"Réponse faite","")</f>
        <v>Réponse faite</v>
      </c>
      <c r="Z2059" s="325" t="s">
        <v>1521</v>
      </c>
      <c r="AA2059" s="654"/>
      <c r="AC2059" s="655"/>
    </row>
    <row r="2060" spans="1:32" ht="60" customHeight="1" x14ac:dyDescent="0.25">
      <c r="A2060" s="325">
        <v>2057</v>
      </c>
      <c r="B2060" s="325" t="s">
        <v>1485</v>
      </c>
      <c r="E2060" s="325" t="s">
        <v>3510</v>
      </c>
      <c r="F2060" s="328" t="s">
        <v>5721</v>
      </c>
      <c r="G2060" s="659" t="s">
        <v>3719</v>
      </c>
      <c r="H2060" s="660"/>
      <c r="I2060" s="660"/>
      <c r="J2060" s="660" t="s">
        <v>19</v>
      </c>
      <c r="K2060" s="661"/>
      <c r="L2060" s="661"/>
      <c r="M2060" s="38" t="s">
        <v>5729</v>
      </c>
      <c r="N2060" s="340" t="s">
        <v>1902</v>
      </c>
      <c r="O2060" s="88" t="s">
        <v>3825</v>
      </c>
      <c r="P2060" s="346" t="s">
        <v>1985</v>
      </c>
      <c r="Q2060" s="355">
        <v>43481</v>
      </c>
      <c r="R2060" s="1" t="s">
        <v>5564</v>
      </c>
      <c r="S2060" s="348" t="str">
        <f>IF(OR(TAB_DJD2_FELIN[[#This Row],[Décision DGA]]="OK",TAB_DJD2_FELIN[[#This Row],[Décision DGA]]="AVPE"),"Réponse faite","")</f>
        <v>Réponse faite</v>
      </c>
      <c r="Z2060" s="325" t="s">
        <v>1521</v>
      </c>
      <c r="AA2060" s="654"/>
      <c r="AC2060" s="655"/>
    </row>
    <row r="2061" spans="1:32" ht="45" customHeight="1" x14ac:dyDescent="0.25">
      <c r="A2061" s="325">
        <v>2058</v>
      </c>
      <c r="B2061" s="325" t="s">
        <v>1485</v>
      </c>
      <c r="E2061" s="325" t="s">
        <v>3510</v>
      </c>
      <c r="F2061" s="328" t="s">
        <v>5721</v>
      </c>
      <c r="G2061" s="659" t="s">
        <v>3720</v>
      </c>
      <c r="H2061" s="660"/>
      <c r="I2061" s="660"/>
      <c r="J2061" s="660" t="s">
        <v>19</v>
      </c>
      <c r="K2061" s="661"/>
      <c r="L2061" s="661"/>
      <c r="M2061" s="38" t="s">
        <v>5729</v>
      </c>
      <c r="N2061" s="340" t="s">
        <v>1902</v>
      </c>
      <c r="O2061" s="88" t="s">
        <v>3811</v>
      </c>
      <c r="P2061" s="346" t="s">
        <v>1985</v>
      </c>
      <c r="Q2061" s="355">
        <v>43481</v>
      </c>
      <c r="R2061" s="1" t="s">
        <v>5564</v>
      </c>
      <c r="S2061" s="348" t="str">
        <f>IF(OR(TAB_DJD2_FELIN[[#This Row],[Décision DGA]]="OK",TAB_DJD2_FELIN[[#This Row],[Décision DGA]]="AVPE"),"Réponse faite","")</f>
        <v>Réponse faite</v>
      </c>
      <c r="Z2061" s="325" t="s">
        <v>1521</v>
      </c>
      <c r="AA2061" s="654"/>
      <c r="AC2061" s="655"/>
    </row>
    <row r="2062" spans="1:32" ht="25.5" customHeight="1" x14ac:dyDescent="0.25">
      <c r="A2062" s="325">
        <v>2059</v>
      </c>
      <c r="B2062" s="325" t="s">
        <v>1485</v>
      </c>
      <c r="E2062" s="325" t="s">
        <v>3510</v>
      </c>
      <c r="F2062" s="328" t="s">
        <v>5721</v>
      </c>
      <c r="G2062" s="659" t="s">
        <v>3826</v>
      </c>
      <c r="H2062" s="660"/>
      <c r="I2062" s="660"/>
      <c r="J2062" s="660" t="s">
        <v>121</v>
      </c>
      <c r="K2062" s="661"/>
      <c r="L2062" s="661"/>
      <c r="M2062" s="38" t="s">
        <v>5729</v>
      </c>
      <c r="N2062" s="340" t="s">
        <v>1902</v>
      </c>
      <c r="O2062" s="88" t="s">
        <v>3827</v>
      </c>
      <c r="P2062" s="346" t="s">
        <v>1985</v>
      </c>
      <c r="Q2062" s="355">
        <v>43481</v>
      </c>
      <c r="R2062" s="1" t="s">
        <v>5564</v>
      </c>
      <c r="S2062" s="348" t="str">
        <f>IF(OR(TAB_DJD2_FELIN[[#This Row],[Décision DGA]]="OK",TAB_DJD2_FELIN[[#This Row],[Décision DGA]]="AVPE"),"Réponse faite","")</f>
        <v>Réponse faite</v>
      </c>
      <c r="Z2062" s="325" t="s">
        <v>1521</v>
      </c>
      <c r="AA2062" s="654"/>
      <c r="AC2062" s="655"/>
    </row>
    <row r="2063" spans="1:32" ht="75" customHeight="1" x14ac:dyDescent="0.25">
      <c r="A2063" s="325">
        <v>2060</v>
      </c>
      <c r="B2063" s="325" t="s">
        <v>1485</v>
      </c>
      <c r="E2063" s="325" t="s">
        <v>3510</v>
      </c>
      <c r="F2063" s="328" t="s">
        <v>5721</v>
      </c>
      <c r="G2063" s="659" t="s">
        <v>3812</v>
      </c>
      <c r="H2063" s="660"/>
      <c r="I2063" s="660"/>
      <c r="J2063" s="660" t="s">
        <v>121</v>
      </c>
      <c r="K2063" s="661"/>
      <c r="L2063" s="661"/>
      <c r="M2063" s="38" t="s">
        <v>5729</v>
      </c>
      <c r="N2063" s="340" t="s">
        <v>1902</v>
      </c>
      <c r="O2063" s="88" t="s">
        <v>2542</v>
      </c>
      <c r="P2063" s="346" t="s">
        <v>1985</v>
      </c>
      <c r="Q2063" s="355">
        <v>43481</v>
      </c>
      <c r="R2063" s="1" t="s">
        <v>5564</v>
      </c>
      <c r="S2063" s="348" t="str">
        <f>IF(OR(TAB_DJD2_FELIN[[#This Row],[Décision DGA]]="OK",TAB_DJD2_FELIN[[#This Row],[Décision DGA]]="AVPE"),"Réponse faite","")</f>
        <v>Réponse faite</v>
      </c>
      <c r="Z2063" s="325" t="s">
        <v>1521</v>
      </c>
      <c r="AA2063" s="654"/>
      <c r="AC2063" s="655"/>
    </row>
    <row r="2064" spans="1:32" ht="45" customHeight="1" x14ac:dyDescent="0.25">
      <c r="A2064" s="325">
        <v>2061</v>
      </c>
      <c r="B2064" s="325" t="s">
        <v>1485</v>
      </c>
      <c r="E2064" s="325" t="s">
        <v>3510</v>
      </c>
      <c r="F2064" s="328" t="s">
        <v>5721</v>
      </c>
      <c r="G2064" s="659" t="s">
        <v>3828</v>
      </c>
      <c r="H2064" s="660"/>
      <c r="I2064" s="660"/>
      <c r="J2064" s="660" t="s">
        <v>36</v>
      </c>
      <c r="K2064" s="661"/>
      <c r="L2064" s="661"/>
      <c r="M2064" s="38" t="s">
        <v>5729</v>
      </c>
      <c r="N2064" s="340" t="s">
        <v>1907</v>
      </c>
      <c r="O2064" s="88" t="s">
        <v>3829</v>
      </c>
      <c r="P2064" s="346" t="s">
        <v>1985</v>
      </c>
      <c r="Q2064" s="355">
        <v>43481</v>
      </c>
      <c r="R2064" s="1" t="s">
        <v>5564</v>
      </c>
      <c r="S2064" s="348" t="str">
        <f>IF(OR(TAB_DJD2_FELIN[[#This Row],[Décision DGA]]="OK",TAB_DJD2_FELIN[[#This Row],[Décision DGA]]="AVPE"),"Réponse faite","")</f>
        <v>Réponse faite</v>
      </c>
      <c r="Z2064" s="325" t="s">
        <v>1521</v>
      </c>
      <c r="AA2064" s="654"/>
      <c r="AC2064" s="655"/>
    </row>
    <row r="2065" spans="1:29" ht="25.5" customHeight="1" x14ac:dyDescent="0.25">
      <c r="A2065" s="325">
        <v>2062</v>
      </c>
      <c r="B2065" s="325" t="s">
        <v>1485</v>
      </c>
      <c r="E2065" s="325" t="s">
        <v>3510</v>
      </c>
      <c r="F2065" s="328" t="s">
        <v>5721</v>
      </c>
      <c r="G2065" s="659" t="s">
        <v>3830</v>
      </c>
      <c r="H2065" s="660"/>
      <c r="I2065" s="660"/>
      <c r="J2065" s="660" t="s">
        <v>36</v>
      </c>
      <c r="K2065" s="661"/>
      <c r="L2065" s="661"/>
      <c r="M2065" s="38" t="s">
        <v>5729</v>
      </c>
      <c r="N2065" s="340" t="s">
        <v>1907</v>
      </c>
      <c r="O2065" s="88" t="s">
        <v>3827</v>
      </c>
      <c r="P2065" s="346" t="s">
        <v>1985</v>
      </c>
      <c r="Q2065" s="355">
        <v>43481</v>
      </c>
      <c r="R2065" s="1" t="s">
        <v>5564</v>
      </c>
      <c r="S2065" s="348" t="str">
        <f>IF(OR(TAB_DJD2_FELIN[[#This Row],[Décision DGA]]="OK",TAB_DJD2_FELIN[[#This Row],[Décision DGA]]="AVPE"),"Réponse faite","")</f>
        <v>Réponse faite</v>
      </c>
      <c r="Z2065" s="325" t="s">
        <v>1521</v>
      </c>
      <c r="AA2065" s="654"/>
      <c r="AC2065" s="655"/>
    </row>
    <row r="2066" spans="1:29" ht="30" customHeight="1" x14ac:dyDescent="0.25">
      <c r="A2066" s="325">
        <v>2063</v>
      </c>
      <c r="B2066" s="325" t="s">
        <v>1485</v>
      </c>
      <c r="E2066" s="325" t="s">
        <v>3510</v>
      </c>
      <c r="F2066" s="328" t="s">
        <v>5721</v>
      </c>
      <c r="G2066" s="659" t="s">
        <v>3831</v>
      </c>
      <c r="H2066" s="660"/>
      <c r="I2066" s="660"/>
      <c r="J2066" s="660" t="s">
        <v>19</v>
      </c>
      <c r="K2066" s="661"/>
      <c r="L2066" s="661"/>
      <c r="M2066" s="38" t="s">
        <v>5729</v>
      </c>
      <c r="N2066" s="340" t="s">
        <v>31</v>
      </c>
      <c r="O2066" s="88" t="s">
        <v>3832</v>
      </c>
      <c r="P2066" s="346" t="s">
        <v>1985</v>
      </c>
      <c r="Q2066" s="355">
        <v>43481</v>
      </c>
      <c r="R2066" s="1" t="s">
        <v>5564</v>
      </c>
      <c r="S2066" s="348" t="str">
        <f>IF(OR(TAB_DJD2_FELIN[[#This Row],[Décision DGA]]="OK",TAB_DJD2_FELIN[[#This Row],[Décision DGA]]="AVPE"),"Réponse faite","")</f>
        <v>Réponse faite</v>
      </c>
      <c r="Z2066" s="325" t="s">
        <v>1521</v>
      </c>
      <c r="AA2066" s="654"/>
      <c r="AC2066" s="655"/>
    </row>
    <row r="2067" spans="1:29" ht="15" customHeight="1" x14ac:dyDescent="0.25">
      <c r="A2067" s="325">
        <v>2064</v>
      </c>
      <c r="B2067" s="325" t="s">
        <v>1485</v>
      </c>
      <c r="E2067" s="325" t="s">
        <v>3510</v>
      </c>
      <c r="F2067" s="328" t="s">
        <v>5721</v>
      </c>
      <c r="G2067" s="659" t="s">
        <v>3833</v>
      </c>
      <c r="H2067" s="660"/>
      <c r="I2067" s="660"/>
      <c r="J2067" s="660" t="s">
        <v>19</v>
      </c>
      <c r="K2067" s="661"/>
      <c r="L2067" s="661"/>
      <c r="M2067" s="38" t="s">
        <v>5729</v>
      </c>
      <c r="N2067" s="340" t="s">
        <v>1907</v>
      </c>
      <c r="O2067" s="88" t="s">
        <v>3827</v>
      </c>
      <c r="P2067" s="346" t="s">
        <v>1985</v>
      </c>
      <c r="Q2067" s="355">
        <v>43481</v>
      </c>
      <c r="R2067" s="1" t="s">
        <v>5564</v>
      </c>
      <c r="S2067" s="348" t="str">
        <f>IF(OR(TAB_DJD2_FELIN[[#This Row],[Décision DGA]]="OK",TAB_DJD2_FELIN[[#This Row],[Décision DGA]]="AVPE"),"Réponse faite","")</f>
        <v>Réponse faite</v>
      </c>
      <c r="Z2067" s="325" t="s">
        <v>1521</v>
      </c>
      <c r="AA2067" s="654"/>
      <c r="AC2067" s="655"/>
    </row>
    <row r="2068" spans="1:29" ht="51" customHeight="1" x14ac:dyDescent="0.25">
      <c r="A2068" s="325">
        <v>2065</v>
      </c>
      <c r="B2068" s="325" t="s">
        <v>1485</v>
      </c>
      <c r="E2068" s="325" t="s">
        <v>3510</v>
      </c>
      <c r="F2068" s="328" t="s">
        <v>5721</v>
      </c>
      <c r="G2068" s="659" t="s">
        <v>3834</v>
      </c>
      <c r="H2068" s="660"/>
      <c r="I2068" s="660"/>
      <c r="J2068" s="660" t="s">
        <v>121</v>
      </c>
      <c r="K2068" s="661"/>
      <c r="L2068" s="661"/>
      <c r="M2068" s="38" t="s">
        <v>5729</v>
      </c>
      <c r="N2068" s="340" t="s">
        <v>1902</v>
      </c>
      <c r="O2068" s="88" t="s">
        <v>3835</v>
      </c>
      <c r="P2068" s="346" t="s">
        <v>1985</v>
      </c>
      <c r="Q2068" s="355">
        <v>43481</v>
      </c>
      <c r="R2068" s="1" t="s">
        <v>5564</v>
      </c>
      <c r="S2068" s="348" t="str">
        <f>IF(OR(TAB_DJD2_FELIN[[#This Row],[Décision DGA]]="OK",TAB_DJD2_FELIN[[#This Row],[Décision DGA]]="AVPE"),"Réponse faite","")</f>
        <v>Réponse faite</v>
      </c>
      <c r="Z2068" s="325" t="s">
        <v>1521</v>
      </c>
      <c r="AA2068" s="654"/>
      <c r="AC2068" s="655"/>
    </row>
    <row r="2069" spans="1:29" ht="45" customHeight="1" x14ac:dyDescent="0.25">
      <c r="A2069" s="325">
        <v>2066</v>
      </c>
      <c r="B2069" s="325" t="s">
        <v>1485</v>
      </c>
      <c r="E2069" s="325" t="s">
        <v>3510</v>
      </c>
      <c r="F2069" s="328" t="s">
        <v>5721</v>
      </c>
      <c r="G2069" s="659" t="s">
        <v>3836</v>
      </c>
      <c r="H2069" s="660"/>
      <c r="I2069" s="660"/>
      <c r="J2069" s="660" t="s">
        <v>36</v>
      </c>
      <c r="K2069" s="661"/>
      <c r="L2069" s="661"/>
      <c r="M2069" s="38" t="s">
        <v>5729</v>
      </c>
      <c r="N2069" s="340" t="s">
        <v>1907</v>
      </c>
      <c r="O2069" s="88" t="s">
        <v>3837</v>
      </c>
      <c r="P2069" s="346" t="s">
        <v>1985</v>
      </c>
      <c r="Q2069" s="355">
        <v>43481</v>
      </c>
      <c r="R2069" s="1" t="s">
        <v>5564</v>
      </c>
      <c r="S2069" s="348" t="str">
        <f>IF(OR(TAB_DJD2_FELIN[[#This Row],[Décision DGA]]="OK",TAB_DJD2_FELIN[[#This Row],[Décision DGA]]="AVPE"),"Réponse faite","")</f>
        <v>Réponse faite</v>
      </c>
      <c r="Z2069" s="325" t="s">
        <v>1521</v>
      </c>
      <c r="AA2069" s="654"/>
      <c r="AC2069" s="655"/>
    </row>
    <row r="2070" spans="1:29" ht="30" customHeight="1" x14ac:dyDescent="0.25">
      <c r="A2070" s="325">
        <v>2067</v>
      </c>
      <c r="B2070" s="325" t="s">
        <v>1485</v>
      </c>
      <c r="E2070" s="325" t="s">
        <v>3510</v>
      </c>
      <c r="F2070" s="328" t="s">
        <v>5721</v>
      </c>
      <c r="G2070" s="659" t="s">
        <v>3813</v>
      </c>
      <c r="H2070" s="660"/>
      <c r="I2070" s="660"/>
      <c r="J2070" s="660" t="s">
        <v>19</v>
      </c>
      <c r="K2070" s="661"/>
      <c r="L2070" s="661"/>
      <c r="M2070" s="38" t="s">
        <v>5729</v>
      </c>
      <c r="N2070" s="340" t="s">
        <v>31</v>
      </c>
      <c r="O2070" s="88" t="s">
        <v>3838</v>
      </c>
      <c r="P2070" s="346" t="s">
        <v>1985</v>
      </c>
      <c r="Q2070" s="355">
        <v>43481</v>
      </c>
      <c r="R2070" s="1" t="s">
        <v>5564</v>
      </c>
      <c r="S2070" s="348" t="str">
        <f>IF(OR(TAB_DJD2_FELIN[[#This Row],[Décision DGA]]="OK",TAB_DJD2_FELIN[[#This Row],[Décision DGA]]="AVPE"),"Réponse faite","")</f>
        <v>Réponse faite</v>
      </c>
      <c r="Z2070" s="325" t="s">
        <v>1521</v>
      </c>
      <c r="AA2070" s="654"/>
      <c r="AC2070" s="655"/>
    </row>
    <row r="2071" spans="1:29" ht="30" customHeight="1" x14ac:dyDescent="0.25">
      <c r="A2071" s="325">
        <v>2068</v>
      </c>
      <c r="B2071" s="325" t="s">
        <v>1485</v>
      </c>
      <c r="E2071" s="325" t="s">
        <v>3510</v>
      </c>
      <c r="F2071" s="328" t="s">
        <v>5721</v>
      </c>
      <c r="G2071" s="659" t="s">
        <v>3839</v>
      </c>
      <c r="H2071" s="660"/>
      <c r="I2071" s="660"/>
      <c r="J2071" s="660" t="s">
        <v>19</v>
      </c>
      <c r="K2071" s="661"/>
      <c r="L2071" s="661"/>
      <c r="M2071" s="38" t="s">
        <v>5729</v>
      </c>
      <c r="N2071" s="340" t="s">
        <v>1902</v>
      </c>
      <c r="O2071" s="88" t="s">
        <v>2570</v>
      </c>
      <c r="P2071" s="346" t="s">
        <v>1985</v>
      </c>
      <c r="Q2071" s="355">
        <v>43481</v>
      </c>
      <c r="R2071" s="1" t="s">
        <v>5564</v>
      </c>
      <c r="S2071" s="348" t="str">
        <f>IF(OR(TAB_DJD2_FELIN[[#This Row],[Décision DGA]]="OK",TAB_DJD2_FELIN[[#This Row],[Décision DGA]]="AVPE"),"Réponse faite","")</f>
        <v>Réponse faite</v>
      </c>
      <c r="Z2071" s="325" t="s">
        <v>1521</v>
      </c>
      <c r="AA2071" s="654"/>
      <c r="AC2071" s="655"/>
    </row>
    <row r="2072" spans="1:29" ht="25.5" customHeight="1" x14ac:dyDescent="0.25">
      <c r="A2072" s="325">
        <v>2069</v>
      </c>
      <c r="B2072" s="325" t="s">
        <v>1485</v>
      </c>
      <c r="E2072" s="325" t="s">
        <v>3510</v>
      </c>
      <c r="F2072" s="328" t="s">
        <v>5721</v>
      </c>
      <c r="G2072" s="659" t="s">
        <v>3840</v>
      </c>
      <c r="H2072" s="660"/>
      <c r="I2072" s="660"/>
      <c r="J2072" s="660" t="s">
        <v>121</v>
      </c>
      <c r="K2072" s="661"/>
      <c r="L2072" s="661"/>
      <c r="M2072" s="38" t="s">
        <v>5729</v>
      </c>
      <c r="N2072" s="340" t="s">
        <v>1907</v>
      </c>
      <c r="O2072" s="88" t="s">
        <v>3827</v>
      </c>
      <c r="P2072" s="346" t="s">
        <v>1985</v>
      </c>
      <c r="Q2072" s="355">
        <v>43481</v>
      </c>
      <c r="R2072" s="1" t="s">
        <v>5564</v>
      </c>
      <c r="S2072" s="348" t="str">
        <f>IF(OR(TAB_DJD2_FELIN[[#This Row],[Décision DGA]]="OK",TAB_DJD2_FELIN[[#This Row],[Décision DGA]]="AVPE"),"Réponse faite","")</f>
        <v>Réponse faite</v>
      </c>
      <c r="Z2072" s="325" t="s">
        <v>1521</v>
      </c>
      <c r="AA2072" s="654"/>
      <c r="AC2072" s="655"/>
    </row>
    <row r="2073" spans="1:29" ht="38.25" customHeight="1" x14ac:dyDescent="0.25">
      <c r="A2073" s="325">
        <v>2070</v>
      </c>
      <c r="B2073" s="325" t="s">
        <v>1485</v>
      </c>
      <c r="E2073" s="325" t="s">
        <v>3510</v>
      </c>
      <c r="F2073" s="328" t="s">
        <v>5721</v>
      </c>
      <c r="G2073" s="659" t="s">
        <v>3841</v>
      </c>
      <c r="H2073" s="660"/>
      <c r="I2073" s="660"/>
      <c r="J2073" s="660" t="s">
        <v>36</v>
      </c>
      <c r="K2073" s="661"/>
      <c r="L2073" s="661"/>
      <c r="M2073" s="38" t="s">
        <v>5729</v>
      </c>
      <c r="N2073" s="340" t="s">
        <v>1907</v>
      </c>
      <c r="O2073" s="88" t="s">
        <v>3842</v>
      </c>
      <c r="P2073" s="346" t="s">
        <v>1985</v>
      </c>
      <c r="Q2073" s="355">
        <v>43481</v>
      </c>
      <c r="R2073" s="1" t="s">
        <v>5564</v>
      </c>
      <c r="S2073" s="348" t="str">
        <f>IF(OR(TAB_DJD2_FELIN[[#This Row],[Décision DGA]]="OK",TAB_DJD2_FELIN[[#This Row],[Décision DGA]]="AVPE"),"Réponse faite","")</f>
        <v>Réponse faite</v>
      </c>
      <c r="Z2073" s="325" t="s">
        <v>1521</v>
      </c>
      <c r="AA2073" s="654"/>
      <c r="AC2073" s="655"/>
    </row>
    <row r="2074" spans="1:29" ht="25.5" customHeight="1" x14ac:dyDescent="0.25">
      <c r="A2074" s="325">
        <v>2071</v>
      </c>
      <c r="B2074" s="325" t="s">
        <v>1485</v>
      </c>
      <c r="E2074" s="325" t="s">
        <v>3510</v>
      </c>
      <c r="F2074" s="328" t="s">
        <v>5721</v>
      </c>
      <c r="G2074" s="659" t="s">
        <v>3843</v>
      </c>
      <c r="H2074" s="660"/>
      <c r="I2074" s="660"/>
      <c r="J2074" s="660" t="s">
        <v>121</v>
      </c>
      <c r="K2074" s="661"/>
      <c r="L2074" s="661"/>
      <c r="M2074" s="38" t="s">
        <v>5729</v>
      </c>
      <c r="N2074" s="340" t="s">
        <v>1907</v>
      </c>
      <c r="O2074" s="88" t="s">
        <v>3827</v>
      </c>
      <c r="P2074" s="346" t="s">
        <v>1985</v>
      </c>
      <c r="Q2074" s="355">
        <v>43481</v>
      </c>
      <c r="R2074" s="1" t="s">
        <v>5564</v>
      </c>
      <c r="S2074" s="348" t="str">
        <f>IF(OR(TAB_DJD2_FELIN[[#This Row],[Décision DGA]]="OK",TAB_DJD2_FELIN[[#This Row],[Décision DGA]]="AVPE"),"Réponse faite","")</f>
        <v>Réponse faite</v>
      </c>
      <c r="Z2074" s="325" t="s">
        <v>1521</v>
      </c>
      <c r="AA2074" s="654"/>
      <c r="AC2074" s="655"/>
    </row>
    <row r="2075" spans="1:29" ht="15" customHeight="1" x14ac:dyDescent="0.25">
      <c r="A2075" s="325">
        <v>2072</v>
      </c>
      <c r="B2075" s="325" t="s">
        <v>1485</v>
      </c>
      <c r="E2075" s="325" t="s">
        <v>3510</v>
      </c>
      <c r="F2075" s="328" t="s">
        <v>5721</v>
      </c>
      <c r="G2075" s="659" t="s">
        <v>3844</v>
      </c>
      <c r="H2075" s="660"/>
      <c r="I2075" s="660"/>
      <c r="J2075" s="660" t="s">
        <v>36</v>
      </c>
      <c r="K2075" s="661"/>
      <c r="L2075" s="661"/>
      <c r="M2075" s="38" t="s">
        <v>5729</v>
      </c>
      <c r="N2075" s="340" t="s">
        <v>1902</v>
      </c>
      <c r="O2075" s="88" t="s">
        <v>3814</v>
      </c>
      <c r="P2075" s="346" t="s">
        <v>1985</v>
      </c>
      <c r="Q2075" s="355">
        <v>43481</v>
      </c>
      <c r="R2075" s="1" t="s">
        <v>5564</v>
      </c>
      <c r="S2075" s="348" t="str">
        <f>IF(OR(TAB_DJD2_FELIN[[#This Row],[Décision DGA]]="OK",TAB_DJD2_FELIN[[#This Row],[Décision DGA]]="AVPE"),"Réponse faite","")</f>
        <v>Réponse faite</v>
      </c>
      <c r="Z2075" s="325" t="s">
        <v>1521</v>
      </c>
      <c r="AA2075" s="654"/>
      <c r="AC2075" s="655"/>
    </row>
    <row r="2076" spans="1:29" ht="25.5" customHeight="1" x14ac:dyDescent="0.25">
      <c r="A2076" s="325">
        <v>2073</v>
      </c>
      <c r="B2076" s="325" t="s">
        <v>1485</v>
      </c>
      <c r="E2076" s="325" t="s">
        <v>3510</v>
      </c>
      <c r="F2076" s="328" t="s">
        <v>5721</v>
      </c>
      <c r="G2076" s="659" t="s">
        <v>3845</v>
      </c>
      <c r="H2076" s="660"/>
      <c r="I2076" s="660"/>
      <c r="J2076" s="660" t="s">
        <v>121</v>
      </c>
      <c r="K2076" s="661"/>
      <c r="L2076" s="661"/>
      <c r="M2076" s="38" t="s">
        <v>5729</v>
      </c>
      <c r="N2076" s="340" t="s">
        <v>1902</v>
      </c>
      <c r="O2076" s="88" t="s">
        <v>3846</v>
      </c>
      <c r="P2076" s="346" t="s">
        <v>1985</v>
      </c>
      <c r="Q2076" s="355">
        <v>43481</v>
      </c>
      <c r="R2076" s="1" t="s">
        <v>5564</v>
      </c>
      <c r="S2076" s="348" t="str">
        <f>IF(OR(TAB_DJD2_FELIN[[#This Row],[Décision DGA]]="OK",TAB_DJD2_FELIN[[#This Row],[Décision DGA]]="AVPE"),"Réponse faite","")</f>
        <v>Réponse faite</v>
      </c>
      <c r="Z2076" s="325" t="s">
        <v>1521</v>
      </c>
      <c r="AA2076" s="654"/>
      <c r="AC2076" s="655"/>
    </row>
    <row r="2077" spans="1:29" ht="38.25" customHeight="1" x14ac:dyDescent="0.25">
      <c r="A2077" s="325">
        <v>2074</v>
      </c>
      <c r="B2077" s="325" t="s">
        <v>1485</v>
      </c>
      <c r="E2077" s="325" t="s">
        <v>3510</v>
      </c>
      <c r="F2077" s="328" t="s">
        <v>5721</v>
      </c>
      <c r="G2077" s="659" t="s">
        <v>3847</v>
      </c>
      <c r="H2077" s="660"/>
      <c r="I2077" s="660"/>
      <c r="J2077" s="660" t="s">
        <v>36</v>
      </c>
      <c r="K2077" s="661"/>
      <c r="L2077" s="661"/>
      <c r="M2077" s="38" t="s">
        <v>5729</v>
      </c>
      <c r="N2077" s="340" t="s">
        <v>1902</v>
      </c>
      <c r="O2077" s="88" t="s">
        <v>3848</v>
      </c>
      <c r="P2077" s="346" t="s">
        <v>1985</v>
      </c>
      <c r="Q2077" s="355">
        <v>43481</v>
      </c>
      <c r="R2077" s="1" t="s">
        <v>5564</v>
      </c>
      <c r="S2077" s="348" t="str">
        <f>IF(OR(TAB_DJD2_FELIN[[#This Row],[Décision DGA]]="OK",TAB_DJD2_FELIN[[#This Row],[Décision DGA]]="AVPE"),"Réponse faite","")</f>
        <v>Réponse faite</v>
      </c>
      <c r="Z2077" s="325" t="s">
        <v>1521</v>
      </c>
      <c r="AA2077" s="654"/>
      <c r="AC2077" s="655"/>
    </row>
    <row r="2078" spans="1:29" ht="30" customHeight="1" x14ac:dyDescent="0.25">
      <c r="A2078" s="325">
        <v>2075</v>
      </c>
      <c r="B2078" s="325" t="s">
        <v>1485</v>
      </c>
      <c r="E2078" s="325" t="s">
        <v>3510</v>
      </c>
      <c r="F2078" s="328" t="s">
        <v>5721</v>
      </c>
      <c r="G2078" s="659" t="s">
        <v>3849</v>
      </c>
      <c r="H2078" s="660"/>
      <c r="I2078" s="660"/>
      <c r="J2078" s="660" t="s">
        <v>36</v>
      </c>
      <c r="K2078" s="661"/>
      <c r="L2078" s="661"/>
      <c r="M2078" s="38" t="s">
        <v>5729</v>
      </c>
      <c r="N2078" s="340" t="s">
        <v>1902</v>
      </c>
      <c r="O2078" s="88" t="s">
        <v>3850</v>
      </c>
      <c r="P2078" s="346" t="s">
        <v>1985</v>
      </c>
      <c r="Q2078" s="355">
        <v>43481</v>
      </c>
      <c r="R2078" s="1" t="s">
        <v>5564</v>
      </c>
      <c r="S2078" s="348" t="str">
        <f>IF(OR(TAB_DJD2_FELIN[[#This Row],[Décision DGA]]="OK",TAB_DJD2_FELIN[[#This Row],[Décision DGA]]="AVPE"),"Réponse faite","")</f>
        <v>Réponse faite</v>
      </c>
      <c r="Z2078" s="325" t="s">
        <v>1521</v>
      </c>
      <c r="AA2078" s="654"/>
      <c r="AC2078" s="655"/>
    </row>
    <row r="2079" spans="1:29" ht="30" customHeight="1" x14ac:dyDescent="0.25">
      <c r="A2079" s="325">
        <v>2076</v>
      </c>
      <c r="B2079" s="325" t="s">
        <v>1485</v>
      </c>
      <c r="E2079" s="325" t="s">
        <v>3510</v>
      </c>
      <c r="F2079" s="328" t="s">
        <v>5721</v>
      </c>
      <c r="G2079" s="659" t="s">
        <v>3819</v>
      </c>
      <c r="H2079" s="660"/>
      <c r="I2079" s="660"/>
      <c r="J2079" s="660" t="s">
        <v>36</v>
      </c>
      <c r="K2079" s="661"/>
      <c r="L2079" s="661"/>
      <c r="M2079" s="38" t="s">
        <v>5729</v>
      </c>
      <c r="N2079" s="340" t="s">
        <v>1902</v>
      </c>
      <c r="O2079" s="88" t="s">
        <v>3850</v>
      </c>
      <c r="P2079" s="346" t="s">
        <v>1985</v>
      </c>
      <c r="Q2079" s="355">
        <v>43481</v>
      </c>
      <c r="R2079" s="1" t="s">
        <v>5564</v>
      </c>
      <c r="S2079" s="348" t="str">
        <f>IF(OR(TAB_DJD2_FELIN[[#This Row],[Décision DGA]]="OK",TAB_DJD2_FELIN[[#This Row],[Décision DGA]]="AVPE"),"Réponse faite","")</f>
        <v>Réponse faite</v>
      </c>
      <c r="Z2079" s="325" t="s">
        <v>1521</v>
      </c>
      <c r="AA2079" s="654"/>
      <c r="AC2079" s="655"/>
    </row>
    <row r="2080" spans="1:29" ht="75" customHeight="1" x14ac:dyDescent="0.25">
      <c r="A2080" s="325">
        <v>2077</v>
      </c>
      <c r="B2080" s="325" t="s">
        <v>1485</v>
      </c>
      <c r="E2080" s="325" t="s">
        <v>3510</v>
      </c>
      <c r="F2080" s="328" t="s">
        <v>5721</v>
      </c>
      <c r="G2080" s="659" t="s">
        <v>3851</v>
      </c>
      <c r="H2080" s="660"/>
      <c r="I2080" s="660"/>
      <c r="J2080" s="660" t="s">
        <v>121</v>
      </c>
      <c r="K2080" s="661"/>
      <c r="L2080" s="661"/>
      <c r="M2080" s="38" t="s">
        <v>5729</v>
      </c>
      <c r="N2080" s="340" t="s">
        <v>1902</v>
      </c>
      <c r="O2080" s="88" t="s">
        <v>3852</v>
      </c>
      <c r="P2080" s="346" t="s">
        <v>1985</v>
      </c>
      <c r="Q2080" s="355">
        <v>43481</v>
      </c>
      <c r="R2080" s="1" t="s">
        <v>5564</v>
      </c>
      <c r="S2080" s="348" t="str">
        <f>IF(OR(TAB_DJD2_FELIN[[#This Row],[Décision DGA]]="OK",TAB_DJD2_FELIN[[#This Row],[Décision DGA]]="AVPE"),"Réponse faite","")</f>
        <v>Réponse faite</v>
      </c>
      <c r="Z2080" s="325" t="s">
        <v>1521</v>
      </c>
      <c r="AA2080" s="654"/>
      <c r="AC2080" s="655"/>
    </row>
    <row r="2081" spans="1:32" ht="25.5" customHeight="1" x14ac:dyDescent="0.25">
      <c r="A2081" s="325">
        <v>2078</v>
      </c>
      <c r="B2081" s="325" t="s">
        <v>1485</v>
      </c>
      <c r="E2081" s="325" t="s">
        <v>3510</v>
      </c>
      <c r="F2081" s="328" t="s">
        <v>5721</v>
      </c>
      <c r="G2081" s="659" t="s">
        <v>3822</v>
      </c>
      <c r="H2081" s="660"/>
      <c r="I2081" s="660"/>
      <c r="J2081" s="660" t="s">
        <v>121</v>
      </c>
      <c r="K2081" s="661"/>
      <c r="L2081" s="661"/>
      <c r="M2081" s="38" t="s">
        <v>5729</v>
      </c>
      <c r="N2081" s="340" t="s">
        <v>1902</v>
      </c>
      <c r="O2081" s="88" t="s">
        <v>3816</v>
      </c>
      <c r="P2081" s="346" t="s">
        <v>1985</v>
      </c>
      <c r="Q2081" s="355">
        <v>43481</v>
      </c>
      <c r="R2081" s="1" t="s">
        <v>5564</v>
      </c>
      <c r="S2081" s="348" t="str">
        <f>IF(OR(TAB_DJD2_FELIN[[#This Row],[Décision DGA]]="OK",TAB_DJD2_FELIN[[#This Row],[Décision DGA]]="AVPE"),"Réponse faite","")</f>
        <v>Réponse faite</v>
      </c>
      <c r="Z2081" s="325" t="s">
        <v>1521</v>
      </c>
      <c r="AA2081" s="654"/>
      <c r="AC2081" s="655"/>
    </row>
    <row r="2082" spans="1:32" ht="25.5" customHeight="1" x14ac:dyDescent="0.25">
      <c r="A2082" s="325">
        <v>2079</v>
      </c>
      <c r="B2082" s="325" t="s">
        <v>1485</v>
      </c>
      <c r="E2082" s="325" t="s">
        <v>3510</v>
      </c>
      <c r="F2082" s="328" t="s">
        <v>5721</v>
      </c>
      <c r="G2082" s="659" t="s">
        <v>3853</v>
      </c>
      <c r="H2082" s="660"/>
      <c r="I2082" s="660"/>
      <c r="J2082" s="660" t="s">
        <v>19</v>
      </c>
      <c r="K2082" s="661"/>
      <c r="L2082" s="661"/>
      <c r="M2082" s="38" t="s">
        <v>5729</v>
      </c>
      <c r="N2082" s="340" t="s">
        <v>1902</v>
      </c>
      <c r="O2082" s="88" t="s">
        <v>3817</v>
      </c>
      <c r="P2082" s="346" t="s">
        <v>1985</v>
      </c>
      <c r="Q2082" s="355">
        <v>43481</v>
      </c>
      <c r="R2082" s="1" t="s">
        <v>5564</v>
      </c>
      <c r="S2082" s="348" t="str">
        <f>IF(OR(TAB_DJD2_FELIN[[#This Row],[Décision DGA]]="OK",TAB_DJD2_FELIN[[#This Row],[Décision DGA]]="AVPE"),"Réponse faite","")</f>
        <v>Réponse faite</v>
      </c>
      <c r="Z2082" s="325" t="s">
        <v>1521</v>
      </c>
      <c r="AA2082" s="654"/>
      <c r="AC2082" s="655"/>
    </row>
    <row r="2083" spans="1:32" ht="150" customHeight="1" x14ac:dyDescent="0.25">
      <c r="A2083" s="325">
        <v>2080</v>
      </c>
      <c r="B2083" s="325" t="s">
        <v>1485</v>
      </c>
      <c r="E2083" s="325" t="s">
        <v>3510</v>
      </c>
      <c r="F2083" s="328" t="s">
        <v>5721</v>
      </c>
      <c r="G2083" s="659" t="s">
        <v>3854</v>
      </c>
      <c r="H2083" s="660"/>
      <c r="I2083" s="660"/>
      <c r="J2083" s="660" t="s">
        <v>36</v>
      </c>
      <c r="K2083" s="661"/>
      <c r="L2083" s="661"/>
      <c r="M2083" s="38" t="s">
        <v>5729</v>
      </c>
      <c r="N2083" s="340" t="s">
        <v>1902</v>
      </c>
      <c r="O2083" s="88" t="s">
        <v>3818</v>
      </c>
      <c r="P2083" s="346" t="s">
        <v>1985</v>
      </c>
      <c r="Q2083" s="355">
        <v>43481</v>
      </c>
      <c r="R2083" s="1" t="s">
        <v>5564</v>
      </c>
      <c r="S2083" s="348" t="str">
        <f>IF(OR(TAB_DJD2_FELIN[[#This Row],[Décision DGA]]="OK",TAB_DJD2_FELIN[[#This Row],[Décision DGA]]="AVPE"),"Réponse faite","")</f>
        <v>Réponse faite</v>
      </c>
      <c r="Z2083" s="325" t="s">
        <v>1521</v>
      </c>
      <c r="AA2083" s="654"/>
      <c r="AC2083" s="655"/>
    </row>
    <row r="2084" spans="1:32" ht="45" customHeight="1" x14ac:dyDescent="0.25">
      <c r="A2084" s="325">
        <v>2081</v>
      </c>
      <c r="B2084" s="325" t="s">
        <v>1485</v>
      </c>
      <c r="C2084" s="646"/>
      <c r="D2084" s="646"/>
      <c r="E2084" s="325" t="s">
        <v>3510</v>
      </c>
      <c r="F2084" s="328" t="s">
        <v>5721</v>
      </c>
      <c r="G2084" s="662" t="s">
        <v>3855</v>
      </c>
      <c r="H2084" s="663"/>
      <c r="I2084" s="663"/>
      <c r="J2084" s="663" t="s">
        <v>19</v>
      </c>
      <c r="K2084" s="664"/>
      <c r="L2084" s="664"/>
      <c r="M2084" s="38" t="s">
        <v>5729</v>
      </c>
      <c r="N2084" s="471" t="s">
        <v>1902</v>
      </c>
      <c r="O2084" s="285" t="s">
        <v>3856</v>
      </c>
      <c r="P2084" s="346" t="s">
        <v>1985</v>
      </c>
      <c r="Q2084" s="355">
        <v>43481</v>
      </c>
      <c r="R2084" s="1" t="s">
        <v>5564</v>
      </c>
      <c r="S2084" s="348" t="str">
        <f>IF(OR(TAB_DJD2_FELIN[[#This Row],[Décision DGA]]="OK",TAB_DJD2_FELIN[[#This Row],[Décision DGA]]="AVPE"),"Réponse faite","")</f>
        <v>Réponse faite</v>
      </c>
      <c r="Z2084" s="325" t="s">
        <v>1521</v>
      </c>
      <c r="AA2084" s="657"/>
      <c r="AB2084" s="647"/>
      <c r="AC2084" s="658"/>
      <c r="AD2084" s="647"/>
      <c r="AE2084" s="646"/>
      <c r="AF2084" s="647"/>
    </row>
    <row r="2085" spans="1:32" ht="60" customHeight="1" x14ac:dyDescent="0.25">
      <c r="A2085" s="325">
        <v>2082</v>
      </c>
      <c r="B2085" s="325" t="s">
        <v>1485</v>
      </c>
      <c r="E2085" s="325" t="s">
        <v>3510</v>
      </c>
      <c r="F2085" s="328" t="s">
        <v>5722</v>
      </c>
      <c r="G2085" s="659" t="s">
        <v>3717</v>
      </c>
      <c r="H2085" s="660"/>
      <c r="I2085" s="660"/>
      <c r="J2085" s="660" t="s">
        <v>19</v>
      </c>
      <c r="K2085" s="661" t="s">
        <v>3511</v>
      </c>
      <c r="L2085" s="661"/>
      <c r="M2085" s="38" t="s">
        <v>5729</v>
      </c>
      <c r="N2085" s="340" t="s">
        <v>1902</v>
      </c>
      <c r="O2085" s="88" t="s">
        <v>3857</v>
      </c>
      <c r="P2085" s="346" t="s">
        <v>1985</v>
      </c>
      <c r="Q2085" s="355">
        <v>43481</v>
      </c>
      <c r="R2085" s="1" t="s">
        <v>5564</v>
      </c>
      <c r="S2085" s="348" t="str">
        <f>IF(OR(TAB_DJD2_FELIN[[#This Row],[Décision DGA]]="OK",TAB_DJD2_FELIN[[#This Row],[Décision DGA]]="AVPE"),"Réponse faite","")</f>
        <v>Réponse faite</v>
      </c>
      <c r="Z2085" s="325" t="s">
        <v>1521</v>
      </c>
      <c r="AA2085" s="654"/>
      <c r="AC2085" s="655"/>
    </row>
    <row r="2086" spans="1:32" ht="60" customHeight="1" x14ac:dyDescent="0.25">
      <c r="A2086" s="325">
        <v>2083</v>
      </c>
      <c r="B2086" s="325" t="s">
        <v>1485</v>
      </c>
      <c r="E2086" s="325" t="s">
        <v>3510</v>
      </c>
      <c r="F2086" s="328" t="s">
        <v>5722</v>
      </c>
      <c r="G2086" s="659" t="s">
        <v>3718</v>
      </c>
      <c r="H2086" s="660"/>
      <c r="I2086" s="660"/>
      <c r="J2086" s="660" t="s">
        <v>121</v>
      </c>
      <c r="K2086" s="661"/>
      <c r="L2086" s="661"/>
      <c r="M2086" s="38" t="s">
        <v>5729</v>
      </c>
      <c r="N2086" s="340" t="s">
        <v>1902</v>
      </c>
      <c r="O2086" s="88" t="s">
        <v>3858</v>
      </c>
      <c r="P2086" s="346" t="s">
        <v>1985</v>
      </c>
      <c r="Q2086" s="355">
        <v>43481</v>
      </c>
      <c r="R2086" s="1" t="s">
        <v>5564</v>
      </c>
      <c r="S2086" s="348" t="str">
        <f>IF(OR(TAB_DJD2_FELIN[[#This Row],[Décision DGA]]="OK",TAB_DJD2_FELIN[[#This Row],[Décision DGA]]="AVPE"),"Réponse faite","")</f>
        <v>Réponse faite</v>
      </c>
      <c r="Z2086" s="325" t="s">
        <v>1521</v>
      </c>
      <c r="AA2086" s="654"/>
      <c r="AC2086" s="655"/>
    </row>
    <row r="2087" spans="1:32" ht="60" customHeight="1" x14ac:dyDescent="0.25">
      <c r="A2087" s="325">
        <v>2084</v>
      </c>
      <c r="B2087" s="325" t="s">
        <v>1485</v>
      </c>
      <c r="E2087" s="325" t="s">
        <v>3510</v>
      </c>
      <c r="F2087" s="328" t="s">
        <v>5722</v>
      </c>
      <c r="G2087" s="659" t="s">
        <v>3719</v>
      </c>
      <c r="H2087" s="660"/>
      <c r="I2087" s="660"/>
      <c r="J2087" s="660" t="s">
        <v>19</v>
      </c>
      <c r="K2087" s="661"/>
      <c r="L2087" s="661"/>
      <c r="M2087" s="38" t="s">
        <v>5729</v>
      </c>
      <c r="N2087" s="340" t="s">
        <v>1902</v>
      </c>
      <c r="O2087" s="88" t="s">
        <v>3825</v>
      </c>
      <c r="P2087" s="346" t="s">
        <v>1985</v>
      </c>
      <c r="Q2087" s="355">
        <v>43481</v>
      </c>
      <c r="R2087" s="1" t="s">
        <v>5564</v>
      </c>
      <c r="S2087" s="348" t="str">
        <f>IF(OR(TAB_DJD2_FELIN[[#This Row],[Décision DGA]]="OK",TAB_DJD2_FELIN[[#This Row],[Décision DGA]]="AVPE"),"Réponse faite","")</f>
        <v>Réponse faite</v>
      </c>
      <c r="Z2087" s="325" t="s">
        <v>1521</v>
      </c>
      <c r="AA2087" s="654"/>
      <c r="AC2087" s="655"/>
    </row>
    <row r="2088" spans="1:32" ht="120" customHeight="1" x14ac:dyDescent="0.25">
      <c r="A2088" s="325">
        <v>2085</v>
      </c>
      <c r="B2088" s="325" t="s">
        <v>1485</v>
      </c>
      <c r="E2088" s="325" t="s">
        <v>3510</v>
      </c>
      <c r="F2088" s="328" t="s">
        <v>5722</v>
      </c>
      <c r="G2088" s="659" t="s">
        <v>3720</v>
      </c>
      <c r="H2088" s="660"/>
      <c r="I2088" s="660"/>
      <c r="J2088" s="660" t="s">
        <v>19</v>
      </c>
      <c r="K2088" s="661"/>
      <c r="L2088" s="661"/>
      <c r="M2088" s="38" t="s">
        <v>5729</v>
      </c>
      <c r="N2088" s="340" t="s">
        <v>1902</v>
      </c>
      <c r="O2088" s="88" t="s">
        <v>3823</v>
      </c>
      <c r="P2088" s="346" t="s">
        <v>1985</v>
      </c>
      <c r="Q2088" s="355">
        <v>43481</v>
      </c>
      <c r="R2088" s="1" t="s">
        <v>5564</v>
      </c>
      <c r="S2088" s="348" t="str">
        <f>IF(OR(TAB_DJD2_FELIN[[#This Row],[Décision DGA]]="OK",TAB_DJD2_FELIN[[#This Row],[Décision DGA]]="AVPE"),"Réponse faite","")</f>
        <v>Réponse faite</v>
      </c>
      <c r="Z2088" s="325" t="s">
        <v>1521</v>
      </c>
      <c r="AA2088" s="654"/>
      <c r="AC2088" s="655"/>
    </row>
    <row r="2089" spans="1:32" ht="38.25" customHeight="1" x14ac:dyDescent="0.25">
      <c r="A2089" s="325">
        <v>2086</v>
      </c>
      <c r="B2089" s="325" t="s">
        <v>1485</v>
      </c>
      <c r="E2089" s="325" t="s">
        <v>3510</v>
      </c>
      <c r="F2089" s="328" t="s">
        <v>5722</v>
      </c>
      <c r="G2089" s="659" t="s">
        <v>3859</v>
      </c>
      <c r="H2089" s="660"/>
      <c r="I2089" s="660"/>
      <c r="J2089" s="660" t="s">
        <v>19</v>
      </c>
      <c r="K2089" s="661"/>
      <c r="L2089" s="661"/>
      <c r="M2089" s="38" t="s">
        <v>5729</v>
      </c>
      <c r="N2089" s="340" t="s">
        <v>1902</v>
      </c>
      <c r="O2089" s="88" t="s">
        <v>3860</v>
      </c>
      <c r="P2089" s="346" t="s">
        <v>1985</v>
      </c>
      <c r="Q2089" s="355">
        <v>43481</v>
      </c>
      <c r="R2089" s="1" t="s">
        <v>5564</v>
      </c>
      <c r="S2089" s="348" t="str">
        <f>IF(OR(TAB_DJD2_FELIN[[#This Row],[Décision DGA]]="OK",TAB_DJD2_FELIN[[#This Row],[Décision DGA]]="AVPE"),"Réponse faite","")</f>
        <v>Réponse faite</v>
      </c>
      <c r="Z2089" s="325" t="s">
        <v>1521</v>
      </c>
      <c r="AA2089" s="654"/>
      <c r="AC2089" s="655"/>
    </row>
    <row r="2090" spans="1:32" ht="45" customHeight="1" x14ac:dyDescent="0.25">
      <c r="A2090" s="325">
        <v>2087</v>
      </c>
      <c r="B2090" s="325" t="s">
        <v>1485</v>
      </c>
      <c r="E2090" s="325" t="s">
        <v>3510</v>
      </c>
      <c r="F2090" s="328" t="s">
        <v>5722</v>
      </c>
      <c r="G2090" s="659" t="s">
        <v>3861</v>
      </c>
      <c r="H2090" s="660"/>
      <c r="I2090" s="660"/>
      <c r="J2090" s="660" t="s">
        <v>121</v>
      </c>
      <c r="K2090" s="661"/>
      <c r="L2090" s="661"/>
      <c r="M2090" s="38" t="s">
        <v>5729</v>
      </c>
      <c r="N2090" s="340" t="s">
        <v>31</v>
      </c>
      <c r="O2090" s="88" t="s">
        <v>3862</v>
      </c>
      <c r="P2090" s="346" t="s">
        <v>1985</v>
      </c>
      <c r="Q2090" s="355">
        <v>43481</v>
      </c>
      <c r="R2090" s="1" t="s">
        <v>5564</v>
      </c>
      <c r="S2090" s="348" t="str">
        <f>IF(OR(TAB_DJD2_FELIN[[#This Row],[Décision DGA]]="OK",TAB_DJD2_FELIN[[#This Row],[Décision DGA]]="AVPE"),"Réponse faite","")</f>
        <v>Réponse faite</v>
      </c>
      <c r="Z2090" s="325" t="s">
        <v>1521</v>
      </c>
      <c r="AA2090" s="654"/>
      <c r="AC2090" s="655"/>
    </row>
    <row r="2091" spans="1:32" ht="38.25" customHeight="1" x14ac:dyDescent="0.25">
      <c r="A2091" s="325">
        <v>2088</v>
      </c>
      <c r="B2091" s="325" t="s">
        <v>1485</v>
      </c>
      <c r="E2091" s="325" t="s">
        <v>3510</v>
      </c>
      <c r="F2091" s="328" t="s">
        <v>5722</v>
      </c>
      <c r="G2091" s="659" t="s">
        <v>3863</v>
      </c>
      <c r="H2091" s="660"/>
      <c r="I2091" s="660"/>
      <c r="J2091" s="660" t="s">
        <v>19</v>
      </c>
      <c r="K2091" s="661"/>
      <c r="L2091" s="661"/>
      <c r="M2091" s="38" t="s">
        <v>5729</v>
      </c>
      <c r="N2091" s="340" t="s">
        <v>1902</v>
      </c>
      <c r="O2091" s="88" t="s">
        <v>3860</v>
      </c>
      <c r="P2091" s="346" t="s">
        <v>1985</v>
      </c>
      <c r="Q2091" s="355">
        <v>43481</v>
      </c>
      <c r="R2091" s="1" t="s">
        <v>5564</v>
      </c>
      <c r="S2091" s="348" t="str">
        <f>IF(OR(TAB_DJD2_FELIN[[#This Row],[Décision DGA]]="OK",TAB_DJD2_FELIN[[#This Row],[Décision DGA]]="AVPE"),"Réponse faite","")</f>
        <v>Réponse faite</v>
      </c>
      <c r="Z2091" s="325" t="s">
        <v>1521</v>
      </c>
      <c r="AA2091" s="654"/>
      <c r="AC2091" s="655"/>
    </row>
    <row r="2092" spans="1:32" ht="25.5" customHeight="1" x14ac:dyDescent="0.25">
      <c r="A2092" s="325">
        <v>2089</v>
      </c>
      <c r="B2092" s="325" t="s">
        <v>1485</v>
      </c>
      <c r="E2092" s="325" t="s">
        <v>3510</v>
      </c>
      <c r="F2092" s="328" t="s">
        <v>5722</v>
      </c>
      <c r="G2092" s="659" t="s">
        <v>3864</v>
      </c>
      <c r="H2092" s="660"/>
      <c r="I2092" s="660"/>
      <c r="J2092" s="660" t="s">
        <v>121</v>
      </c>
      <c r="K2092" s="661"/>
      <c r="L2092" s="661"/>
      <c r="M2092" s="38" t="s">
        <v>5729</v>
      </c>
      <c r="N2092" s="340" t="s">
        <v>1902</v>
      </c>
      <c r="O2092" s="88" t="s">
        <v>3827</v>
      </c>
      <c r="P2092" s="346" t="s">
        <v>1985</v>
      </c>
      <c r="Q2092" s="355">
        <v>43481</v>
      </c>
      <c r="R2092" s="1" t="s">
        <v>5564</v>
      </c>
      <c r="S2092" s="348" t="str">
        <f>IF(OR(TAB_DJD2_FELIN[[#This Row],[Décision DGA]]="OK",TAB_DJD2_FELIN[[#This Row],[Décision DGA]]="AVPE"),"Réponse faite","")</f>
        <v>Réponse faite</v>
      </c>
      <c r="Z2092" s="325" t="s">
        <v>1521</v>
      </c>
      <c r="AA2092" s="654"/>
      <c r="AC2092" s="655"/>
    </row>
    <row r="2093" spans="1:32" ht="75" customHeight="1" x14ac:dyDescent="0.25">
      <c r="A2093" s="325">
        <v>2090</v>
      </c>
      <c r="B2093" s="325" t="s">
        <v>1485</v>
      </c>
      <c r="E2093" s="325" t="s">
        <v>3510</v>
      </c>
      <c r="F2093" s="328" t="s">
        <v>5722</v>
      </c>
      <c r="G2093" s="659" t="s">
        <v>3828</v>
      </c>
      <c r="H2093" s="660"/>
      <c r="I2093" s="660"/>
      <c r="J2093" s="660" t="s">
        <v>121</v>
      </c>
      <c r="K2093" s="661"/>
      <c r="L2093" s="661"/>
      <c r="M2093" s="38" t="s">
        <v>5729</v>
      </c>
      <c r="N2093" s="340" t="s">
        <v>1902</v>
      </c>
      <c r="O2093" s="88" t="s">
        <v>2542</v>
      </c>
      <c r="P2093" s="346" t="s">
        <v>1985</v>
      </c>
      <c r="Q2093" s="355">
        <v>43481</v>
      </c>
      <c r="R2093" s="1" t="s">
        <v>5564</v>
      </c>
      <c r="S2093" s="348" t="str">
        <f>IF(OR(TAB_DJD2_FELIN[[#This Row],[Décision DGA]]="OK",TAB_DJD2_FELIN[[#This Row],[Décision DGA]]="AVPE"),"Réponse faite","")</f>
        <v>Réponse faite</v>
      </c>
      <c r="Z2093" s="325" t="s">
        <v>1521</v>
      </c>
      <c r="AA2093" s="654"/>
      <c r="AC2093" s="655"/>
    </row>
    <row r="2094" spans="1:32" ht="75" customHeight="1" x14ac:dyDescent="0.25">
      <c r="A2094" s="325">
        <v>2091</v>
      </c>
      <c r="B2094" s="325" t="s">
        <v>1485</v>
      </c>
      <c r="E2094" s="325" t="s">
        <v>3510</v>
      </c>
      <c r="F2094" s="328" t="s">
        <v>5722</v>
      </c>
      <c r="G2094" s="659" t="s">
        <v>3865</v>
      </c>
      <c r="H2094" s="660"/>
      <c r="I2094" s="660"/>
      <c r="J2094" s="660" t="s">
        <v>36</v>
      </c>
      <c r="K2094" s="661"/>
      <c r="L2094" s="661"/>
      <c r="M2094" s="38" t="s">
        <v>5729</v>
      </c>
      <c r="N2094" s="340" t="s">
        <v>1902</v>
      </c>
      <c r="O2094" s="88" t="s">
        <v>3866</v>
      </c>
      <c r="P2094" s="346" t="s">
        <v>1985</v>
      </c>
      <c r="Q2094" s="355">
        <v>43481</v>
      </c>
      <c r="R2094" s="1" t="s">
        <v>5564</v>
      </c>
      <c r="S2094" s="348" t="str">
        <f>IF(OR(TAB_DJD2_FELIN[[#This Row],[Décision DGA]]="OK",TAB_DJD2_FELIN[[#This Row],[Décision DGA]]="AVPE"),"Réponse faite","")</f>
        <v>Réponse faite</v>
      </c>
      <c r="Z2094" s="325" t="s">
        <v>1521</v>
      </c>
      <c r="AA2094" s="654"/>
      <c r="AC2094" s="655"/>
    </row>
    <row r="2095" spans="1:32" ht="15" customHeight="1" x14ac:dyDescent="0.25">
      <c r="A2095" s="325">
        <v>2092</v>
      </c>
      <c r="B2095" s="325" t="s">
        <v>1485</v>
      </c>
      <c r="E2095" s="325" t="s">
        <v>3510</v>
      </c>
      <c r="F2095" s="328" t="s">
        <v>5722</v>
      </c>
      <c r="G2095" s="659" t="s">
        <v>3831</v>
      </c>
      <c r="H2095" s="660"/>
      <c r="I2095" s="660"/>
      <c r="J2095" s="660" t="s">
        <v>121</v>
      </c>
      <c r="K2095" s="661"/>
      <c r="L2095" s="661"/>
      <c r="M2095" s="38" t="s">
        <v>5729</v>
      </c>
      <c r="N2095" s="340" t="s">
        <v>1902</v>
      </c>
      <c r="O2095" s="88" t="s">
        <v>3867</v>
      </c>
      <c r="P2095" s="346" t="s">
        <v>1985</v>
      </c>
      <c r="Q2095" s="355">
        <v>43481</v>
      </c>
      <c r="R2095" s="1" t="s">
        <v>5564</v>
      </c>
      <c r="S2095" s="348" t="str">
        <f>IF(OR(TAB_DJD2_FELIN[[#This Row],[Décision DGA]]="OK",TAB_DJD2_FELIN[[#This Row],[Décision DGA]]="AVPE"),"Réponse faite","")</f>
        <v>Réponse faite</v>
      </c>
      <c r="Z2095" s="325" t="s">
        <v>1521</v>
      </c>
      <c r="AA2095" s="654"/>
      <c r="AC2095" s="655"/>
    </row>
    <row r="2096" spans="1:32" ht="30" customHeight="1" x14ac:dyDescent="0.25">
      <c r="A2096" s="325">
        <v>2093</v>
      </c>
      <c r="B2096" s="325" t="s">
        <v>1485</v>
      </c>
      <c r="E2096" s="325" t="s">
        <v>3510</v>
      </c>
      <c r="F2096" s="328" t="s">
        <v>5722</v>
      </c>
      <c r="G2096" s="659" t="s">
        <v>3813</v>
      </c>
      <c r="H2096" s="660"/>
      <c r="I2096" s="660"/>
      <c r="J2096" s="660" t="s">
        <v>19</v>
      </c>
      <c r="K2096" s="661"/>
      <c r="L2096" s="661"/>
      <c r="M2096" s="38" t="s">
        <v>5729</v>
      </c>
      <c r="N2096" s="340" t="s">
        <v>31</v>
      </c>
      <c r="O2096" s="88" t="s">
        <v>3868</v>
      </c>
      <c r="P2096" s="346" t="s">
        <v>1985</v>
      </c>
      <c r="Q2096" s="355">
        <v>43481</v>
      </c>
      <c r="R2096" s="1" t="s">
        <v>5564</v>
      </c>
      <c r="S2096" s="348" t="str">
        <f>IF(OR(TAB_DJD2_FELIN[[#This Row],[Décision DGA]]="OK",TAB_DJD2_FELIN[[#This Row],[Décision DGA]]="AVPE"),"Réponse faite","")</f>
        <v>Réponse faite</v>
      </c>
      <c r="Z2096" s="325" t="s">
        <v>1521</v>
      </c>
      <c r="AA2096" s="654"/>
      <c r="AC2096" s="655"/>
    </row>
    <row r="2097" spans="1:32" ht="30" customHeight="1" x14ac:dyDescent="0.25">
      <c r="A2097" s="325">
        <v>2094</v>
      </c>
      <c r="B2097" s="325" t="s">
        <v>1485</v>
      </c>
      <c r="E2097" s="325" t="s">
        <v>3510</v>
      </c>
      <c r="F2097" s="328" t="s">
        <v>5722</v>
      </c>
      <c r="G2097" s="659" t="s">
        <v>3869</v>
      </c>
      <c r="H2097" s="660"/>
      <c r="I2097" s="660"/>
      <c r="J2097" s="660" t="s">
        <v>19</v>
      </c>
      <c r="K2097" s="661"/>
      <c r="L2097" s="661"/>
      <c r="M2097" s="38" t="s">
        <v>5729</v>
      </c>
      <c r="N2097" s="340" t="s">
        <v>1902</v>
      </c>
      <c r="O2097" s="88" t="s">
        <v>3870</v>
      </c>
      <c r="P2097" s="346" t="s">
        <v>1985</v>
      </c>
      <c r="Q2097" s="355">
        <v>43481</v>
      </c>
      <c r="R2097" s="1" t="s">
        <v>5564</v>
      </c>
      <c r="S2097" s="348" t="str">
        <f>IF(OR(TAB_DJD2_FELIN[[#This Row],[Décision DGA]]="OK",TAB_DJD2_FELIN[[#This Row],[Décision DGA]]="AVPE"),"Réponse faite","")</f>
        <v>Réponse faite</v>
      </c>
      <c r="Z2097" s="325" t="s">
        <v>1521</v>
      </c>
      <c r="AA2097" s="654"/>
      <c r="AC2097" s="655"/>
    </row>
    <row r="2098" spans="1:32" ht="25.5" customHeight="1" x14ac:dyDescent="0.25">
      <c r="A2098" s="325">
        <v>2095</v>
      </c>
      <c r="B2098" s="325" t="s">
        <v>1485</v>
      </c>
      <c r="E2098" s="325" t="s">
        <v>3510</v>
      </c>
      <c r="F2098" s="328" t="s">
        <v>5722</v>
      </c>
      <c r="G2098" s="659" t="s">
        <v>3843</v>
      </c>
      <c r="H2098" s="660"/>
      <c r="I2098" s="660"/>
      <c r="J2098" s="660" t="s">
        <v>36</v>
      </c>
      <c r="K2098" s="661"/>
      <c r="L2098" s="661"/>
      <c r="M2098" s="38" t="s">
        <v>5729</v>
      </c>
      <c r="N2098" s="340" t="s">
        <v>1907</v>
      </c>
      <c r="O2098" s="88" t="s">
        <v>3871</v>
      </c>
      <c r="P2098" s="346" t="s">
        <v>1985</v>
      </c>
      <c r="Q2098" s="355">
        <v>43481</v>
      </c>
      <c r="R2098" s="1" t="s">
        <v>5564</v>
      </c>
      <c r="S2098" s="348" t="str">
        <f>IF(OR(TAB_DJD2_FELIN[[#This Row],[Décision DGA]]="OK",TAB_DJD2_FELIN[[#This Row],[Décision DGA]]="AVPE"),"Réponse faite","")</f>
        <v>Réponse faite</v>
      </c>
      <c r="Z2098" s="325" t="s">
        <v>1521</v>
      </c>
      <c r="AA2098" s="654"/>
      <c r="AC2098" s="655"/>
    </row>
    <row r="2099" spans="1:32" ht="38.25" customHeight="1" x14ac:dyDescent="0.25">
      <c r="A2099" s="325">
        <v>2096</v>
      </c>
      <c r="B2099" s="325" t="s">
        <v>1485</v>
      </c>
      <c r="E2099" s="325" t="s">
        <v>3510</v>
      </c>
      <c r="F2099" s="328" t="s">
        <v>5722</v>
      </c>
      <c r="G2099" s="659" t="s">
        <v>3815</v>
      </c>
      <c r="H2099" s="660"/>
      <c r="I2099" s="660"/>
      <c r="J2099" s="660" t="s">
        <v>36</v>
      </c>
      <c r="K2099" s="661"/>
      <c r="L2099" s="661"/>
      <c r="M2099" s="38" t="s">
        <v>5729</v>
      </c>
      <c r="N2099" s="340" t="s">
        <v>1907</v>
      </c>
      <c r="O2099" s="88" t="s">
        <v>3842</v>
      </c>
      <c r="P2099" s="346" t="s">
        <v>1985</v>
      </c>
      <c r="Q2099" s="355">
        <v>43481</v>
      </c>
      <c r="R2099" s="1" t="s">
        <v>5564</v>
      </c>
      <c r="S2099" s="348" t="str">
        <f>IF(OR(TAB_DJD2_FELIN[[#This Row],[Décision DGA]]="OK",TAB_DJD2_FELIN[[#This Row],[Décision DGA]]="AVPE"),"Réponse faite","")</f>
        <v>Réponse faite</v>
      </c>
      <c r="Z2099" s="325" t="s">
        <v>1521</v>
      </c>
      <c r="AA2099" s="654"/>
      <c r="AC2099" s="655"/>
    </row>
    <row r="2100" spans="1:32" ht="45" customHeight="1" x14ac:dyDescent="0.25">
      <c r="A2100" s="325">
        <v>2097</v>
      </c>
      <c r="B2100" s="325" t="s">
        <v>1485</v>
      </c>
      <c r="E2100" s="325" t="s">
        <v>3510</v>
      </c>
      <c r="F2100" s="328" t="s">
        <v>5722</v>
      </c>
      <c r="G2100" s="659" t="s">
        <v>3844</v>
      </c>
      <c r="H2100" s="660"/>
      <c r="I2100" s="660"/>
      <c r="J2100" s="660" t="s">
        <v>36</v>
      </c>
      <c r="K2100" s="661"/>
      <c r="L2100" s="661"/>
      <c r="M2100" s="38" t="s">
        <v>5729</v>
      </c>
      <c r="N2100" s="340" t="s">
        <v>1907</v>
      </c>
      <c r="O2100" s="88" t="s">
        <v>3872</v>
      </c>
      <c r="P2100" s="346" t="s">
        <v>1985</v>
      </c>
      <c r="Q2100" s="355">
        <v>43481</v>
      </c>
      <c r="R2100" s="1" t="s">
        <v>5564</v>
      </c>
      <c r="S2100" s="348" t="str">
        <f>IF(OR(TAB_DJD2_FELIN[[#This Row],[Décision DGA]]="OK",TAB_DJD2_FELIN[[#This Row],[Décision DGA]]="AVPE"),"Réponse faite","")</f>
        <v>Réponse faite</v>
      </c>
      <c r="Z2100" s="325" t="s">
        <v>1521</v>
      </c>
      <c r="AA2100" s="654"/>
      <c r="AC2100" s="655"/>
    </row>
    <row r="2101" spans="1:32" ht="25.5" customHeight="1" x14ac:dyDescent="0.25">
      <c r="A2101" s="325">
        <v>2098</v>
      </c>
      <c r="B2101" s="325" t="s">
        <v>1485</v>
      </c>
      <c r="E2101" s="325" t="s">
        <v>3510</v>
      </c>
      <c r="F2101" s="328" t="s">
        <v>5722</v>
      </c>
      <c r="G2101" s="659" t="s">
        <v>3845</v>
      </c>
      <c r="H2101" s="660"/>
      <c r="I2101" s="660"/>
      <c r="J2101" s="660" t="s">
        <v>121</v>
      </c>
      <c r="K2101" s="661"/>
      <c r="L2101" s="661"/>
      <c r="M2101" s="38" t="s">
        <v>5729</v>
      </c>
      <c r="N2101" s="340" t="s">
        <v>1907</v>
      </c>
      <c r="O2101" s="88" t="s">
        <v>3871</v>
      </c>
      <c r="P2101" s="346" t="s">
        <v>1985</v>
      </c>
      <c r="Q2101" s="355">
        <v>43481</v>
      </c>
      <c r="R2101" s="1" t="s">
        <v>5564</v>
      </c>
      <c r="S2101" s="348" t="str">
        <f>IF(OR(TAB_DJD2_FELIN[[#This Row],[Décision DGA]]="OK",TAB_DJD2_FELIN[[#This Row],[Décision DGA]]="AVPE"),"Réponse faite","")</f>
        <v>Réponse faite</v>
      </c>
      <c r="Z2101" s="325" t="s">
        <v>1521</v>
      </c>
      <c r="AA2101" s="654"/>
      <c r="AC2101" s="655"/>
    </row>
    <row r="2102" spans="1:32" ht="45" customHeight="1" x14ac:dyDescent="0.25">
      <c r="A2102" s="325">
        <v>2099</v>
      </c>
      <c r="B2102" s="325" t="s">
        <v>1485</v>
      </c>
      <c r="E2102" s="325" t="s">
        <v>3510</v>
      </c>
      <c r="F2102" s="328" t="s">
        <v>5722</v>
      </c>
      <c r="G2102" s="659" t="s">
        <v>3847</v>
      </c>
      <c r="H2102" s="660"/>
      <c r="I2102" s="660"/>
      <c r="J2102" s="660" t="s">
        <v>19</v>
      </c>
      <c r="K2102" s="661"/>
      <c r="L2102" s="661"/>
      <c r="M2102" s="38" t="s">
        <v>5729</v>
      </c>
      <c r="N2102" s="340" t="s">
        <v>1902</v>
      </c>
      <c r="O2102" s="88" t="s">
        <v>3873</v>
      </c>
      <c r="P2102" s="346" t="s">
        <v>1985</v>
      </c>
      <c r="Q2102" s="355">
        <v>43481</v>
      </c>
      <c r="R2102" s="1" t="s">
        <v>5564</v>
      </c>
      <c r="S2102" s="348" t="str">
        <f>IF(OR(TAB_DJD2_FELIN[[#This Row],[Décision DGA]]="OK",TAB_DJD2_FELIN[[#This Row],[Décision DGA]]="AVPE"),"Réponse faite","")</f>
        <v>Réponse faite</v>
      </c>
      <c r="Z2102" s="325" t="s">
        <v>1521</v>
      </c>
      <c r="AA2102" s="654"/>
      <c r="AC2102" s="655"/>
    </row>
    <row r="2103" spans="1:32" ht="45" customHeight="1" x14ac:dyDescent="0.25">
      <c r="A2103" s="325">
        <v>2100</v>
      </c>
      <c r="B2103" s="325" t="s">
        <v>1485</v>
      </c>
      <c r="E2103" s="325" t="s">
        <v>3510</v>
      </c>
      <c r="F2103" s="328" t="s">
        <v>5722</v>
      </c>
      <c r="G2103" s="659" t="s">
        <v>3874</v>
      </c>
      <c r="H2103" s="660"/>
      <c r="I2103" s="660"/>
      <c r="J2103" s="660" t="s">
        <v>36</v>
      </c>
      <c r="K2103" s="661"/>
      <c r="L2103" s="661"/>
      <c r="M2103" s="38" t="s">
        <v>5729</v>
      </c>
      <c r="N2103" s="340" t="s">
        <v>1902</v>
      </c>
      <c r="O2103" s="88" t="s">
        <v>3875</v>
      </c>
      <c r="P2103" s="346" t="s">
        <v>1985</v>
      </c>
      <c r="Q2103" s="355">
        <v>43481</v>
      </c>
      <c r="R2103" s="1" t="s">
        <v>5564</v>
      </c>
      <c r="S2103" s="348" t="str">
        <f>IF(OR(TAB_DJD2_FELIN[[#This Row],[Décision DGA]]="OK",TAB_DJD2_FELIN[[#This Row],[Décision DGA]]="AVPE"),"Réponse faite","")</f>
        <v>Réponse faite</v>
      </c>
      <c r="Z2103" s="325" t="s">
        <v>1521</v>
      </c>
      <c r="AA2103" s="654"/>
      <c r="AC2103" s="655"/>
    </row>
    <row r="2104" spans="1:32" ht="45" customHeight="1" x14ac:dyDescent="0.25">
      <c r="A2104" s="325">
        <v>2101</v>
      </c>
      <c r="B2104" s="325" t="s">
        <v>1485</v>
      </c>
      <c r="E2104" s="325" t="s">
        <v>3510</v>
      </c>
      <c r="F2104" s="328" t="s">
        <v>5722</v>
      </c>
      <c r="G2104" s="659" t="s">
        <v>3820</v>
      </c>
      <c r="H2104" s="660"/>
      <c r="I2104" s="660"/>
      <c r="J2104" s="660" t="s">
        <v>36</v>
      </c>
      <c r="K2104" s="661"/>
      <c r="L2104" s="661"/>
      <c r="M2104" s="38" t="s">
        <v>5729</v>
      </c>
      <c r="N2104" s="340" t="s">
        <v>1902</v>
      </c>
      <c r="O2104" s="88" t="s">
        <v>3876</v>
      </c>
      <c r="P2104" s="346" t="s">
        <v>1985</v>
      </c>
      <c r="Q2104" s="355">
        <v>43481</v>
      </c>
      <c r="R2104" s="1" t="s">
        <v>5564</v>
      </c>
      <c r="S2104" s="348" t="str">
        <f>IF(OR(TAB_DJD2_FELIN[[#This Row],[Décision DGA]]="OK",TAB_DJD2_FELIN[[#This Row],[Décision DGA]]="AVPE"),"Réponse faite","")</f>
        <v>Réponse faite</v>
      </c>
      <c r="Z2104" s="325" t="s">
        <v>1521</v>
      </c>
      <c r="AA2104" s="654"/>
      <c r="AC2104" s="655"/>
    </row>
    <row r="2105" spans="1:32" ht="75" customHeight="1" x14ac:dyDescent="0.25">
      <c r="A2105" s="325">
        <v>2102</v>
      </c>
      <c r="B2105" s="325" t="s">
        <v>1485</v>
      </c>
      <c r="E2105" s="325" t="s">
        <v>3510</v>
      </c>
      <c r="F2105" s="328" t="s">
        <v>5722</v>
      </c>
      <c r="G2105" s="659" t="s">
        <v>3821</v>
      </c>
      <c r="H2105" s="660"/>
      <c r="I2105" s="660"/>
      <c r="J2105" s="660" t="s">
        <v>121</v>
      </c>
      <c r="K2105" s="661"/>
      <c r="L2105" s="661"/>
      <c r="M2105" s="38" t="s">
        <v>5729</v>
      </c>
      <c r="N2105" s="340" t="s">
        <v>1902</v>
      </c>
      <c r="O2105" s="88" t="s">
        <v>3852</v>
      </c>
      <c r="P2105" s="346" t="s">
        <v>1985</v>
      </c>
      <c r="Q2105" s="355">
        <v>43481</v>
      </c>
      <c r="R2105" s="1" t="s">
        <v>5564</v>
      </c>
      <c r="S2105" s="348" t="str">
        <f>IF(OR(TAB_DJD2_FELIN[[#This Row],[Décision DGA]]="OK",TAB_DJD2_FELIN[[#This Row],[Décision DGA]]="AVPE"),"Réponse faite","")</f>
        <v>Réponse faite</v>
      </c>
      <c r="Z2105" s="325" t="s">
        <v>1521</v>
      </c>
      <c r="AA2105" s="654"/>
      <c r="AC2105" s="655"/>
    </row>
    <row r="2106" spans="1:32" ht="25.5" customHeight="1" x14ac:dyDescent="0.25">
      <c r="A2106" s="325">
        <v>2103</v>
      </c>
      <c r="B2106" s="325" t="s">
        <v>1485</v>
      </c>
      <c r="E2106" s="325" t="s">
        <v>3510</v>
      </c>
      <c r="F2106" s="328" t="s">
        <v>5722</v>
      </c>
      <c r="G2106" s="659" t="s">
        <v>3822</v>
      </c>
      <c r="H2106" s="660"/>
      <c r="I2106" s="660"/>
      <c r="J2106" s="660" t="s">
        <v>19</v>
      </c>
      <c r="K2106" s="661"/>
      <c r="L2106" s="661"/>
      <c r="M2106" s="38" t="s">
        <v>5729</v>
      </c>
      <c r="N2106" s="340" t="s">
        <v>1902</v>
      </c>
      <c r="O2106" s="88" t="s">
        <v>3877</v>
      </c>
      <c r="P2106" s="346" t="s">
        <v>1985</v>
      </c>
      <c r="Q2106" s="355">
        <v>43481</v>
      </c>
      <c r="R2106" s="1" t="s">
        <v>5564</v>
      </c>
      <c r="S2106" s="348" t="str">
        <f>IF(OR(TAB_DJD2_FELIN[[#This Row],[Décision DGA]]="OK",TAB_DJD2_FELIN[[#This Row],[Décision DGA]]="AVPE"),"Réponse faite","")</f>
        <v>Réponse faite</v>
      </c>
      <c r="Z2106" s="325" t="s">
        <v>1521</v>
      </c>
      <c r="AA2106" s="654"/>
      <c r="AC2106" s="655"/>
    </row>
    <row r="2107" spans="1:32" ht="150" customHeight="1" x14ac:dyDescent="0.25">
      <c r="A2107" s="325">
        <v>2104</v>
      </c>
      <c r="B2107" s="325" t="s">
        <v>1485</v>
      </c>
      <c r="E2107" s="325" t="s">
        <v>3510</v>
      </c>
      <c r="F2107" s="328" t="s">
        <v>5722</v>
      </c>
      <c r="G2107" s="659" t="s">
        <v>3878</v>
      </c>
      <c r="H2107" s="660"/>
      <c r="I2107" s="660"/>
      <c r="J2107" s="660" t="s">
        <v>36</v>
      </c>
      <c r="K2107" s="661"/>
      <c r="L2107" s="661"/>
      <c r="M2107" s="38" t="s">
        <v>5729</v>
      </c>
      <c r="N2107" s="340" t="s">
        <v>1902</v>
      </c>
      <c r="O2107" s="88" t="s">
        <v>3818</v>
      </c>
      <c r="P2107" s="346" t="s">
        <v>1985</v>
      </c>
      <c r="Q2107" s="355">
        <v>43481</v>
      </c>
      <c r="R2107" s="1" t="s">
        <v>5564</v>
      </c>
      <c r="S2107" s="348" t="str">
        <f>IF(OR(TAB_DJD2_FELIN[[#This Row],[Décision DGA]]="OK",TAB_DJD2_FELIN[[#This Row],[Décision DGA]]="AVPE"),"Réponse faite","")</f>
        <v>Réponse faite</v>
      </c>
      <c r="Z2107" s="325" t="s">
        <v>1521</v>
      </c>
      <c r="AA2107" s="654"/>
      <c r="AC2107" s="655"/>
    </row>
    <row r="2108" spans="1:32" ht="45" customHeight="1" x14ac:dyDescent="0.25">
      <c r="A2108" s="325">
        <v>2105</v>
      </c>
      <c r="B2108" s="325" t="s">
        <v>1485</v>
      </c>
      <c r="E2108" s="325" t="s">
        <v>3510</v>
      </c>
      <c r="F2108" s="328" t="s">
        <v>5722</v>
      </c>
      <c r="G2108" s="659" t="s">
        <v>3854</v>
      </c>
      <c r="H2108" s="660"/>
      <c r="I2108" s="660"/>
      <c r="J2108" s="660" t="s">
        <v>19</v>
      </c>
      <c r="K2108" s="661"/>
      <c r="L2108" s="661"/>
      <c r="M2108" s="38" t="s">
        <v>5729</v>
      </c>
      <c r="N2108" s="340" t="s">
        <v>1902</v>
      </c>
      <c r="O2108" s="88" t="s">
        <v>3879</v>
      </c>
      <c r="P2108" s="346" t="s">
        <v>1985</v>
      </c>
      <c r="Q2108" s="355">
        <v>43481</v>
      </c>
      <c r="R2108" s="1" t="s">
        <v>5564</v>
      </c>
      <c r="S2108" s="348" t="str">
        <f>IF(OR(TAB_DJD2_FELIN[[#This Row],[Décision DGA]]="OK",TAB_DJD2_FELIN[[#This Row],[Décision DGA]]="AVPE"),"Réponse faite","")</f>
        <v>Réponse faite</v>
      </c>
      <c r="Z2108" s="325" t="s">
        <v>1521</v>
      </c>
      <c r="AA2108" s="654"/>
      <c r="AC2108" s="655"/>
    </row>
    <row r="2109" spans="1:32" ht="45" customHeight="1" x14ac:dyDescent="0.25">
      <c r="A2109" s="325">
        <v>2106</v>
      </c>
      <c r="B2109" s="325" t="s">
        <v>1485</v>
      </c>
      <c r="E2109" s="325" t="s">
        <v>3510</v>
      </c>
      <c r="F2109" s="328" t="s">
        <v>5722</v>
      </c>
      <c r="G2109" s="659" t="s">
        <v>3880</v>
      </c>
      <c r="H2109" s="660"/>
      <c r="I2109" s="660"/>
      <c r="J2109" s="660" t="s">
        <v>36</v>
      </c>
      <c r="K2109" s="661"/>
      <c r="L2109" s="661"/>
      <c r="M2109" s="38" t="s">
        <v>5729</v>
      </c>
      <c r="N2109" s="340" t="s">
        <v>1907</v>
      </c>
      <c r="O2109" s="88" t="s">
        <v>3881</v>
      </c>
      <c r="P2109" s="346" t="s">
        <v>1985</v>
      </c>
      <c r="Q2109" s="355">
        <v>43481</v>
      </c>
      <c r="R2109" s="1" t="s">
        <v>5564</v>
      </c>
      <c r="S2109" s="348" t="str">
        <f>IF(OR(TAB_DJD2_FELIN[[#This Row],[Décision DGA]]="OK",TAB_DJD2_FELIN[[#This Row],[Décision DGA]]="AVPE"),"Réponse faite","")</f>
        <v>Réponse faite</v>
      </c>
      <c r="Z2109" s="325" t="s">
        <v>1521</v>
      </c>
      <c r="AA2109" s="654"/>
      <c r="AC2109" s="655"/>
    </row>
    <row r="2110" spans="1:32" ht="45" customHeight="1" x14ac:dyDescent="0.25">
      <c r="A2110" s="325">
        <v>2107</v>
      </c>
      <c r="B2110" s="325" t="s">
        <v>1485</v>
      </c>
      <c r="E2110" s="325" t="s">
        <v>3510</v>
      </c>
      <c r="F2110" s="328" t="s">
        <v>5722</v>
      </c>
      <c r="G2110" s="659" t="s">
        <v>3855</v>
      </c>
      <c r="H2110" s="660"/>
      <c r="I2110" s="660"/>
      <c r="J2110" s="660" t="s">
        <v>121</v>
      </c>
      <c r="K2110" s="661"/>
      <c r="L2110" s="661"/>
      <c r="M2110" s="38" t="s">
        <v>5729</v>
      </c>
      <c r="N2110" s="340" t="s">
        <v>1902</v>
      </c>
      <c r="O2110" s="88" t="s">
        <v>3882</v>
      </c>
      <c r="P2110" s="346" t="s">
        <v>1985</v>
      </c>
      <c r="Q2110" s="355">
        <v>43481</v>
      </c>
      <c r="R2110" s="1" t="s">
        <v>5564</v>
      </c>
      <c r="S2110" s="348" t="str">
        <f>IF(OR(TAB_DJD2_FELIN[[#This Row],[Décision DGA]]="OK",TAB_DJD2_FELIN[[#This Row],[Décision DGA]]="AVPE"),"Réponse faite","")</f>
        <v>Réponse faite</v>
      </c>
      <c r="Z2110" s="325" t="s">
        <v>1521</v>
      </c>
      <c r="AA2110" s="654"/>
      <c r="AC2110" s="655"/>
    </row>
    <row r="2111" spans="1:32" ht="90" customHeight="1" x14ac:dyDescent="0.25">
      <c r="A2111" s="325">
        <v>2108</v>
      </c>
      <c r="B2111" s="325" t="s">
        <v>1485</v>
      </c>
      <c r="C2111" s="646"/>
      <c r="D2111" s="646"/>
      <c r="E2111" s="325" t="s">
        <v>3510</v>
      </c>
      <c r="F2111" s="328" t="s">
        <v>5722</v>
      </c>
      <c r="G2111" s="662" t="s">
        <v>3883</v>
      </c>
      <c r="H2111" s="663"/>
      <c r="I2111" s="663"/>
      <c r="J2111" s="663" t="s">
        <v>19</v>
      </c>
      <c r="K2111" s="664"/>
      <c r="L2111" s="664"/>
      <c r="M2111" s="38" t="s">
        <v>5729</v>
      </c>
      <c r="N2111" s="471" t="s">
        <v>1902</v>
      </c>
      <c r="O2111" s="285" t="s">
        <v>3884</v>
      </c>
      <c r="P2111" s="346" t="s">
        <v>1985</v>
      </c>
      <c r="Q2111" s="355">
        <v>43481</v>
      </c>
      <c r="R2111" s="1" t="s">
        <v>5564</v>
      </c>
      <c r="S2111" s="348" t="str">
        <f>IF(OR(TAB_DJD2_FELIN[[#This Row],[Décision DGA]]="OK",TAB_DJD2_FELIN[[#This Row],[Décision DGA]]="AVPE"),"Réponse faite","")</f>
        <v>Réponse faite</v>
      </c>
      <c r="Z2111" s="325" t="s">
        <v>1521</v>
      </c>
      <c r="AA2111" s="657"/>
      <c r="AB2111" s="647"/>
      <c r="AC2111" s="658"/>
      <c r="AD2111" s="647"/>
      <c r="AE2111" s="646"/>
      <c r="AF2111" s="647"/>
    </row>
    <row r="2112" spans="1:32" ht="30" customHeight="1" x14ac:dyDescent="0.25">
      <c r="A2112" s="325">
        <v>2109</v>
      </c>
      <c r="B2112" s="325" t="s">
        <v>1485</v>
      </c>
      <c r="E2112" s="325" t="s">
        <v>3510</v>
      </c>
      <c r="F2112" s="328" t="s">
        <v>5723</v>
      </c>
      <c r="G2112" s="659" t="s">
        <v>3717</v>
      </c>
      <c r="H2112" s="660">
        <v>16</v>
      </c>
      <c r="I2112" s="660">
        <v>86</v>
      </c>
      <c r="J2112" s="660" t="s">
        <v>36</v>
      </c>
      <c r="K2112" s="661"/>
      <c r="L2112" s="661"/>
      <c r="M2112" s="38" t="s">
        <v>5729</v>
      </c>
      <c r="N2112" s="340" t="s">
        <v>1902</v>
      </c>
      <c r="O2112" s="88" t="s">
        <v>3885</v>
      </c>
      <c r="P2112" s="346" t="s">
        <v>1985</v>
      </c>
      <c r="Q2112" s="355">
        <v>43481</v>
      </c>
      <c r="R2112" s="1"/>
      <c r="S2112" s="348" t="str">
        <f>IF(OR(TAB_DJD2_FELIN[[#This Row],[Décision DGA]]="OK",TAB_DJD2_FELIN[[#This Row],[Décision DGA]]="AVPE"),"Réponse faite","")</f>
        <v>Réponse faite</v>
      </c>
      <c r="Z2112" s="325" t="s">
        <v>1521</v>
      </c>
      <c r="AA2112" s="654"/>
      <c r="AC2112" s="655"/>
    </row>
    <row r="2113" spans="1:32" ht="25.5" customHeight="1" x14ac:dyDescent="0.25">
      <c r="A2113" s="325">
        <v>2110</v>
      </c>
      <c r="B2113" s="325" t="s">
        <v>1485</v>
      </c>
      <c r="E2113" s="325" t="s">
        <v>3510</v>
      </c>
      <c r="F2113" s="328" t="s">
        <v>5723</v>
      </c>
      <c r="G2113" s="659" t="s">
        <v>3718</v>
      </c>
      <c r="H2113" s="660">
        <v>16</v>
      </c>
      <c r="I2113" s="660">
        <v>86</v>
      </c>
      <c r="J2113" s="660" t="s">
        <v>36</v>
      </c>
      <c r="K2113" s="661"/>
      <c r="L2113" s="661"/>
      <c r="M2113" s="38" t="s">
        <v>5729</v>
      </c>
      <c r="N2113" s="340" t="s">
        <v>1902</v>
      </c>
      <c r="O2113" s="88" t="s">
        <v>3886</v>
      </c>
      <c r="P2113" s="346" t="s">
        <v>1985</v>
      </c>
      <c r="Q2113" s="355">
        <v>43481</v>
      </c>
      <c r="R2113" s="1"/>
      <c r="S2113" s="348" t="str">
        <f>IF(OR(TAB_DJD2_FELIN[[#This Row],[Décision DGA]]="OK",TAB_DJD2_FELIN[[#This Row],[Décision DGA]]="AVPE"),"Réponse faite","")</f>
        <v>Réponse faite</v>
      </c>
      <c r="Z2113" s="325" t="s">
        <v>1521</v>
      </c>
      <c r="AA2113" s="654"/>
      <c r="AC2113" s="655"/>
    </row>
    <row r="2114" spans="1:32" ht="60" customHeight="1" x14ac:dyDescent="0.25">
      <c r="A2114" s="325">
        <v>2111</v>
      </c>
      <c r="B2114" s="325" t="s">
        <v>1485</v>
      </c>
      <c r="E2114" s="325" t="s">
        <v>3510</v>
      </c>
      <c r="F2114" s="328" t="s">
        <v>5723</v>
      </c>
      <c r="G2114" s="659" t="s">
        <v>3719</v>
      </c>
      <c r="H2114" s="660">
        <v>10.6</v>
      </c>
      <c r="I2114" s="660">
        <v>31</v>
      </c>
      <c r="J2114" s="660" t="s">
        <v>19</v>
      </c>
      <c r="K2114" s="661"/>
      <c r="L2114" s="661"/>
      <c r="M2114" s="38" t="s">
        <v>5729</v>
      </c>
      <c r="N2114" s="340" t="s">
        <v>1902</v>
      </c>
      <c r="O2114" s="88" t="s">
        <v>3887</v>
      </c>
      <c r="P2114" s="480" t="s">
        <v>4692</v>
      </c>
      <c r="R2114" s="1"/>
      <c r="S2114" s="348" t="str">
        <f>IF(OR(TAB_DJD2_FELIN[[#This Row],[Décision DGA]]="OK",TAB_DJD2_FELIN[[#This Row],[Décision DGA]]="AVPE"),"Réponse faite","")</f>
        <v/>
      </c>
      <c r="Z2114" s="325" t="s">
        <v>1521</v>
      </c>
      <c r="AA2114" s="654"/>
      <c r="AC2114" s="655"/>
    </row>
    <row r="2115" spans="1:32" ht="60" customHeight="1" x14ac:dyDescent="0.25">
      <c r="A2115" s="325">
        <v>2112</v>
      </c>
      <c r="B2115" s="325" t="s">
        <v>1485</v>
      </c>
      <c r="E2115" s="325" t="s">
        <v>3510</v>
      </c>
      <c r="F2115" s="328" t="s">
        <v>5723</v>
      </c>
      <c r="G2115" s="659" t="s">
        <v>3720</v>
      </c>
      <c r="H2115" s="660">
        <v>10.6</v>
      </c>
      <c r="I2115" s="660">
        <v>35</v>
      </c>
      <c r="J2115" s="660" t="s">
        <v>19</v>
      </c>
      <c r="K2115" s="661"/>
      <c r="L2115" s="661"/>
      <c r="M2115" s="38" t="s">
        <v>5729</v>
      </c>
      <c r="N2115" s="340" t="s">
        <v>1902</v>
      </c>
      <c r="O2115" s="88" t="s">
        <v>3887</v>
      </c>
      <c r="P2115" s="480" t="s">
        <v>4692</v>
      </c>
      <c r="R2115" s="1"/>
      <c r="S2115" s="348" t="str">
        <f>IF(OR(TAB_DJD2_FELIN[[#This Row],[Décision DGA]]="OK",TAB_DJD2_FELIN[[#This Row],[Décision DGA]]="AVPE"),"Réponse faite","")</f>
        <v/>
      </c>
      <c r="Z2115" s="325" t="s">
        <v>1521</v>
      </c>
      <c r="AA2115" s="654"/>
      <c r="AC2115" s="655"/>
    </row>
    <row r="2116" spans="1:32" ht="90" customHeight="1" x14ac:dyDescent="0.25">
      <c r="A2116" s="325">
        <v>2113</v>
      </c>
      <c r="B2116" s="325" t="s">
        <v>1485</v>
      </c>
      <c r="E2116" s="325" t="s">
        <v>3510</v>
      </c>
      <c r="F2116" s="328" t="s">
        <v>5723</v>
      </c>
      <c r="G2116" s="659" t="s">
        <v>3888</v>
      </c>
      <c r="H2116" s="660">
        <v>10.6</v>
      </c>
      <c r="I2116" s="660">
        <v>33</v>
      </c>
      <c r="J2116" s="660" t="s">
        <v>19</v>
      </c>
      <c r="K2116" s="661"/>
      <c r="L2116" s="661"/>
      <c r="M2116" s="38" t="s">
        <v>5729</v>
      </c>
      <c r="N2116" s="340" t="s">
        <v>1907</v>
      </c>
      <c r="O2116" s="88" t="s">
        <v>3889</v>
      </c>
      <c r="P2116" s="480" t="s">
        <v>4692</v>
      </c>
      <c r="R2116" s="1"/>
      <c r="S2116" s="348" t="str">
        <f>IF(OR(TAB_DJD2_FELIN[[#This Row],[Décision DGA]]="OK",TAB_DJD2_FELIN[[#This Row],[Décision DGA]]="AVPE"),"Réponse faite","")</f>
        <v/>
      </c>
      <c r="Z2116" s="325" t="s">
        <v>1521</v>
      </c>
      <c r="AA2116" s="654"/>
      <c r="AC2116" s="655"/>
    </row>
    <row r="2117" spans="1:32" ht="45" customHeight="1" x14ac:dyDescent="0.25">
      <c r="A2117" s="325">
        <v>2114</v>
      </c>
      <c r="B2117" s="325" t="s">
        <v>1485</v>
      </c>
      <c r="E2117" s="325" t="s">
        <v>3510</v>
      </c>
      <c r="F2117" s="328" t="s">
        <v>5723</v>
      </c>
      <c r="G2117" s="659" t="s">
        <v>1480</v>
      </c>
      <c r="H2117" s="660" t="s">
        <v>3890</v>
      </c>
      <c r="I2117" s="660">
        <v>43</v>
      </c>
      <c r="J2117" s="660" t="s">
        <v>19</v>
      </c>
      <c r="K2117" s="661"/>
      <c r="L2117" s="661"/>
      <c r="M2117" s="38" t="s">
        <v>5729</v>
      </c>
      <c r="N2117" s="340" t="s">
        <v>1902</v>
      </c>
      <c r="O2117" s="88" t="s">
        <v>3891</v>
      </c>
      <c r="P2117" s="346" t="s">
        <v>4455</v>
      </c>
      <c r="Q2117" s="355">
        <v>43481</v>
      </c>
      <c r="R2117" s="355" t="s">
        <v>5565</v>
      </c>
      <c r="S2117" s="348" t="str">
        <f>IF(OR(TAB_DJD2_FELIN[[#This Row],[Décision DGA]]="OK",TAB_DJD2_FELIN[[#This Row],[Décision DGA]]="AVPE"),"Réponse faite","")</f>
        <v>Réponse faite</v>
      </c>
      <c r="Z2117" s="325" t="s">
        <v>1521</v>
      </c>
      <c r="AA2117" s="654"/>
      <c r="AC2117" s="655"/>
    </row>
    <row r="2118" spans="1:32" ht="63.75" customHeight="1" x14ac:dyDescent="0.25">
      <c r="A2118" s="325">
        <v>2115</v>
      </c>
      <c r="B2118" s="325" t="s">
        <v>1485</v>
      </c>
      <c r="E2118" s="325" t="s">
        <v>3510</v>
      </c>
      <c r="F2118" s="328" t="s">
        <v>5723</v>
      </c>
      <c r="G2118" s="659" t="s">
        <v>1688</v>
      </c>
      <c r="H2118" s="660" t="s">
        <v>1683</v>
      </c>
      <c r="I2118" s="660">
        <v>45</v>
      </c>
      <c r="J2118" s="660" t="s">
        <v>19</v>
      </c>
      <c r="K2118" s="661"/>
      <c r="L2118" s="661"/>
      <c r="M2118" s="38" t="s">
        <v>5729</v>
      </c>
      <c r="N2118" s="340" t="s">
        <v>1907</v>
      </c>
      <c r="O2118" s="88" t="s">
        <v>3892</v>
      </c>
      <c r="P2118" s="346" t="s">
        <v>3618</v>
      </c>
      <c r="Q2118" s="355">
        <v>43481</v>
      </c>
      <c r="R2118" s="53" t="s">
        <v>5566</v>
      </c>
      <c r="S2118" s="348" t="str">
        <f>IF(OR(TAB_DJD2_FELIN[[#This Row],[Décision DGA]]="OK",TAB_DJD2_FELIN[[#This Row],[Décision DGA]]="AVPE"),"Réponse faite","")</f>
        <v/>
      </c>
      <c r="Z2118" s="325" t="s">
        <v>1521</v>
      </c>
      <c r="AA2118" s="654"/>
      <c r="AC2118" s="655"/>
    </row>
    <row r="2119" spans="1:32" ht="76.5" customHeight="1" x14ac:dyDescent="0.25">
      <c r="A2119" s="325">
        <v>2116</v>
      </c>
      <c r="B2119" s="325" t="s">
        <v>1485</v>
      </c>
      <c r="E2119" s="325" t="s">
        <v>3510</v>
      </c>
      <c r="F2119" s="328" t="s">
        <v>5723</v>
      </c>
      <c r="G2119" s="659" t="s">
        <v>1690</v>
      </c>
      <c r="H2119" s="660" t="s">
        <v>1684</v>
      </c>
      <c r="I2119" s="660" t="s">
        <v>3893</v>
      </c>
      <c r="J2119" s="660" t="s">
        <v>19</v>
      </c>
      <c r="K2119" s="661"/>
      <c r="L2119" s="661"/>
      <c r="M2119" s="38" t="s">
        <v>5729</v>
      </c>
      <c r="N2119" s="340" t="s">
        <v>1907</v>
      </c>
      <c r="O2119" s="88" t="s">
        <v>3894</v>
      </c>
      <c r="P2119" s="346" t="s">
        <v>3618</v>
      </c>
      <c r="Q2119" s="355">
        <v>43481</v>
      </c>
      <c r="R2119" s="53" t="s">
        <v>5566</v>
      </c>
      <c r="S2119" s="348" t="str">
        <f>IF(OR(TAB_DJD2_FELIN[[#This Row],[Décision DGA]]="OK",TAB_DJD2_FELIN[[#This Row],[Décision DGA]]="AVPE"),"Réponse faite","")</f>
        <v/>
      </c>
      <c r="Z2119" s="325" t="s">
        <v>1521</v>
      </c>
      <c r="AA2119" s="654"/>
      <c r="AC2119" s="655"/>
    </row>
    <row r="2120" spans="1:32" ht="15" customHeight="1" x14ac:dyDescent="0.25">
      <c r="A2120" s="325">
        <v>2117</v>
      </c>
      <c r="B2120" s="325" t="s">
        <v>1485</v>
      </c>
      <c r="E2120" s="325" t="s">
        <v>3510</v>
      </c>
      <c r="F2120" s="328" t="s">
        <v>5723</v>
      </c>
      <c r="G2120" s="659" t="s">
        <v>1692</v>
      </c>
      <c r="H2120" s="660" t="s">
        <v>1684</v>
      </c>
      <c r="I2120" s="660">
        <v>46</v>
      </c>
      <c r="J2120" s="660" t="s">
        <v>19</v>
      </c>
      <c r="K2120" s="661"/>
      <c r="L2120" s="661"/>
      <c r="M2120" s="38" t="s">
        <v>5729</v>
      </c>
      <c r="N2120" s="340" t="s">
        <v>1902</v>
      </c>
      <c r="O2120" s="88" t="s">
        <v>2564</v>
      </c>
      <c r="P2120" s="346" t="s">
        <v>4455</v>
      </c>
      <c r="Q2120" s="355">
        <v>43481</v>
      </c>
      <c r="R2120" s="355" t="s">
        <v>5565</v>
      </c>
      <c r="S2120" s="348" t="str">
        <f>IF(OR(TAB_DJD2_FELIN[[#This Row],[Décision DGA]]="OK",TAB_DJD2_FELIN[[#This Row],[Décision DGA]]="AVPE"),"Réponse faite","")</f>
        <v>Réponse faite</v>
      </c>
      <c r="Z2120" s="325" t="s">
        <v>1521</v>
      </c>
      <c r="AA2120" s="654"/>
      <c r="AC2120" s="655"/>
    </row>
    <row r="2121" spans="1:32" ht="25.5" customHeight="1" x14ac:dyDescent="0.25">
      <c r="A2121" s="325">
        <v>2118</v>
      </c>
      <c r="B2121" s="325" t="s">
        <v>1485</v>
      </c>
      <c r="E2121" s="325" t="s">
        <v>3510</v>
      </c>
      <c r="F2121" s="328" t="s">
        <v>5723</v>
      </c>
      <c r="G2121" s="659" t="s">
        <v>1693</v>
      </c>
      <c r="H2121" s="660" t="s">
        <v>1684</v>
      </c>
      <c r="I2121" s="660">
        <v>46</v>
      </c>
      <c r="J2121" s="660" t="s">
        <v>19</v>
      </c>
      <c r="K2121" s="661"/>
      <c r="L2121" s="661"/>
      <c r="M2121" s="38" t="s">
        <v>5729</v>
      </c>
      <c r="N2121" s="340" t="s">
        <v>1902</v>
      </c>
      <c r="O2121" s="88" t="s">
        <v>2564</v>
      </c>
      <c r="P2121" s="346" t="s">
        <v>4455</v>
      </c>
      <c r="Q2121" s="355">
        <v>43481</v>
      </c>
      <c r="R2121" s="355" t="s">
        <v>5565</v>
      </c>
      <c r="S2121" s="348" t="str">
        <f>IF(OR(TAB_DJD2_FELIN[[#This Row],[Décision DGA]]="OK",TAB_DJD2_FELIN[[#This Row],[Décision DGA]]="AVPE"),"Réponse faite","")</f>
        <v>Réponse faite</v>
      </c>
      <c r="Z2121" s="325" t="s">
        <v>1521</v>
      </c>
      <c r="AA2121" s="654"/>
      <c r="AC2121" s="655"/>
    </row>
    <row r="2122" spans="1:32" ht="60" customHeight="1" x14ac:dyDescent="0.25">
      <c r="A2122" s="325">
        <v>2119</v>
      </c>
      <c r="B2122" s="325" t="s">
        <v>1485</v>
      </c>
      <c r="E2122" s="325" t="s">
        <v>3510</v>
      </c>
      <c r="F2122" s="328" t="s">
        <v>5723</v>
      </c>
      <c r="G2122" s="659" t="s">
        <v>1730</v>
      </c>
      <c r="H2122" s="660" t="s">
        <v>1691</v>
      </c>
      <c r="I2122" s="660">
        <v>52</v>
      </c>
      <c r="J2122" s="660" t="s">
        <v>19</v>
      </c>
      <c r="K2122" s="661"/>
      <c r="L2122" s="661"/>
      <c r="M2122" s="38" t="s">
        <v>5729</v>
      </c>
      <c r="N2122" s="340" t="s">
        <v>31</v>
      </c>
      <c r="O2122" s="88" t="s">
        <v>3895</v>
      </c>
      <c r="P2122" s="346" t="s">
        <v>3618</v>
      </c>
      <c r="Q2122" s="355">
        <v>43481</v>
      </c>
      <c r="R2122" s="53" t="s">
        <v>5566</v>
      </c>
      <c r="S2122" s="348" t="str">
        <f>IF(OR(TAB_DJD2_FELIN[[#This Row],[Décision DGA]]="OK",TAB_DJD2_FELIN[[#This Row],[Décision DGA]]="AVPE"),"Réponse faite","")</f>
        <v/>
      </c>
      <c r="Z2122" s="325" t="s">
        <v>1521</v>
      </c>
      <c r="AA2122" s="654"/>
      <c r="AC2122" s="655"/>
    </row>
    <row r="2123" spans="1:32" ht="45" customHeight="1" x14ac:dyDescent="0.25">
      <c r="A2123" s="325">
        <v>2120</v>
      </c>
      <c r="B2123" s="325" t="s">
        <v>1485</v>
      </c>
      <c r="E2123" s="325" t="s">
        <v>3510</v>
      </c>
      <c r="F2123" s="328" t="s">
        <v>5723</v>
      </c>
      <c r="G2123" s="659" t="s">
        <v>1731</v>
      </c>
      <c r="H2123" s="660" t="s">
        <v>3896</v>
      </c>
      <c r="I2123" s="660">
        <v>78</v>
      </c>
      <c r="J2123" s="660" t="s">
        <v>19</v>
      </c>
      <c r="K2123" s="661"/>
      <c r="L2123" s="661"/>
      <c r="M2123" s="38" t="s">
        <v>5729</v>
      </c>
      <c r="N2123" s="340" t="s">
        <v>1902</v>
      </c>
      <c r="O2123" s="88" t="s">
        <v>3897</v>
      </c>
      <c r="P2123" s="346" t="s">
        <v>4455</v>
      </c>
      <c r="Q2123" s="355">
        <v>43481</v>
      </c>
      <c r="R2123" s="355" t="s">
        <v>5565</v>
      </c>
      <c r="S2123" s="348" t="str">
        <f>IF(OR(TAB_DJD2_FELIN[[#This Row],[Décision DGA]]="OK",TAB_DJD2_FELIN[[#This Row],[Décision DGA]]="AVPE"),"Réponse faite","")</f>
        <v>Réponse faite</v>
      </c>
      <c r="Z2123" s="325" t="s">
        <v>1521</v>
      </c>
      <c r="AA2123" s="654"/>
      <c r="AC2123" s="655"/>
    </row>
    <row r="2124" spans="1:32" ht="45" customHeight="1" x14ac:dyDescent="0.25">
      <c r="A2124" s="325">
        <v>2121</v>
      </c>
      <c r="B2124" s="325" t="s">
        <v>1485</v>
      </c>
      <c r="E2124" s="325" t="s">
        <v>3510</v>
      </c>
      <c r="F2124" s="328" t="s">
        <v>5723</v>
      </c>
      <c r="G2124" s="659" t="s">
        <v>1732</v>
      </c>
      <c r="H2124" s="660">
        <v>14</v>
      </c>
      <c r="I2124" s="660">
        <v>84</v>
      </c>
      <c r="J2124" s="660" t="s">
        <v>19</v>
      </c>
      <c r="K2124" s="661"/>
      <c r="L2124" s="661"/>
      <c r="M2124" s="38" t="s">
        <v>5729</v>
      </c>
      <c r="N2124" s="340" t="s">
        <v>1902</v>
      </c>
      <c r="O2124" s="88" t="s">
        <v>3898</v>
      </c>
      <c r="P2124" s="346" t="s">
        <v>4455</v>
      </c>
      <c r="Q2124" s="355">
        <v>43481</v>
      </c>
      <c r="R2124" s="355" t="s">
        <v>5565</v>
      </c>
      <c r="S2124" s="348" t="str">
        <f>IF(OR(TAB_DJD2_FELIN[[#This Row],[Décision DGA]]="OK",TAB_DJD2_FELIN[[#This Row],[Décision DGA]]="AVPE"),"Réponse faite","")</f>
        <v>Réponse faite</v>
      </c>
      <c r="Z2124" s="325" t="s">
        <v>1521</v>
      </c>
      <c r="AA2124" s="654"/>
      <c r="AC2124" s="655"/>
    </row>
    <row r="2125" spans="1:32" ht="30" customHeight="1" x14ac:dyDescent="0.25">
      <c r="A2125" s="325">
        <v>2122</v>
      </c>
      <c r="B2125" s="325" t="s">
        <v>1485</v>
      </c>
      <c r="E2125" s="325" t="s">
        <v>3510</v>
      </c>
      <c r="F2125" s="328" t="s">
        <v>5723</v>
      </c>
      <c r="G2125" s="659" t="s">
        <v>1733</v>
      </c>
      <c r="H2125" s="660">
        <v>16</v>
      </c>
      <c r="I2125" s="660">
        <v>86</v>
      </c>
      <c r="J2125" s="660" t="s">
        <v>19</v>
      </c>
      <c r="K2125" s="661"/>
      <c r="L2125" s="661"/>
      <c r="M2125" s="38" t="s">
        <v>5729</v>
      </c>
      <c r="N2125" s="340" t="s">
        <v>1902</v>
      </c>
      <c r="O2125" s="88" t="s">
        <v>3899</v>
      </c>
      <c r="P2125" s="346" t="s">
        <v>4455</v>
      </c>
      <c r="Q2125" s="355">
        <v>43481</v>
      </c>
      <c r="R2125" s="355" t="s">
        <v>5565</v>
      </c>
      <c r="S2125" s="348" t="str">
        <f>IF(OR(TAB_DJD2_FELIN[[#This Row],[Décision DGA]]="OK",TAB_DJD2_FELIN[[#This Row],[Décision DGA]]="AVPE"),"Réponse faite","")</f>
        <v>Réponse faite</v>
      </c>
      <c r="Z2125" s="325" t="s">
        <v>1521</v>
      </c>
      <c r="AA2125" s="654"/>
      <c r="AC2125" s="655"/>
    </row>
    <row r="2126" spans="1:32" ht="140.25" customHeight="1" x14ac:dyDescent="0.25">
      <c r="A2126" s="325">
        <v>2123</v>
      </c>
      <c r="B2126" s="325" t="s">
        <v>1485</v>
      </c>
      <c r="E2126" s="325" t="s">
        <v>3510</v>
      </c>
      <c r="F2126" s="328" t="s">
        <v>5723</v>
      </c>
      <c r="G2126" s="659" t="s">
        <v>1554</v>
      </c>
      <c r="H2126" s="660"/>
      <c r="I2126" s="660"/>
      <c r="J2126" s="660" t="s">
        <v>19</v>
      </c>
      <c r="K2126" s="661" t="s">
        <v>20</v>
      </c>
      <c r="L2126" s="661"/>
      <c r="M2126" s="38" t="s">
        <v>5729</v>
      </c>
      <c r="N2126" s="340" t="s">
        <v>1907</v>
      </c>
      <c r="O2126" s="88" t="s">
        <v>3900</v>
      </c>
      <c r="P2126" s="480" t="s">
        <v>4692</v>
      </c>
      <c r="R2126" s="1"/>
      <c r="S2126" s="348" t="str">
        <f>IF(OR(TAB_DJD2_FELIN[[#This Row],[Décision DGA]]="OK",TAB_DJD2_FELIN[[#This Row],[Décision DGA]]="AVPE"),"Réponse faite","")</f>
        <v/>
      </c>
      <c r="Z2126" s="325" t="s">
        <v>1521</v>
      </c>
      <c r="AA2126" s="654"/>
      <c r="AC2126" s="655"/>
    </row>
    <row r="2127" spans="1:32" ht="135" customHeight="1" x14ac:dyDescent="0.25">
      <c r="A2127" s="325">
        <v>2124</v>
      </c>
      <c r="B2127" s="325" t="s">
        <v>1485</v>
      </c>
      <c r="C2127" s="646"/>
      <c r="D2127" s="646"/>
      <c r="E2127" s="325" t="s">
        <v>3510</v>
      </c>
      <c r="F2127" s="328" t="s">
        <v>5723</v>
      </c>
      <c r="G2127" s="662" t="s">
        <v>1556</v>
      </c>
      <c r="H2127" s="663"/>
      <c r="I2127" s="663"/>
      <c r="J2127" s="663" t="s">
        <v>19</v>
      </c>
      <c r="K2127" s="664" t="s">
        <v>20</v>
      </c>
      <c r="L2127" s="664"/>
      <c r="M2127" s="38" t="s">
        <v>5729</v>
      </c>
      <c r="N2127" s="471" t="s">
        <v>1902</v>
      </c>
      <c r="O2127" s="285" t="s">
        <v>3901</v>
      </c>
      <c r="P2127" s="480" t="s">
        <v>4692</v>
      </c>
      <c r="R2127" s="1"/>
      <c r="S2127" s="348" t="str">
        <f>IF(OR(TAB_DJD2_FELIN[[#This Row],[Décision DGA]]="OK",TAB_DJD2_FELIN[[#This Row],[Décision DGA]]="AVPE"),"Réponse faite","")</f>
        <v/>
      </c>
      <c r="Z2127" s="325" t="s">
        <v>1521</v>
      </c>
      <c r="AA2127" s="657"/>
      <c r="AB2127" s="647"/>
      <c r="AC2127" s="658"/>
      <c r="AD2127" s="647"/>
      <c r="AE2127" s="646"/>
      <c r="AF2127" s="647"/>
    </row>
    <row r="2128" spans="1:32" ht="25.5" customHeight="1" x14ac:dyDescent="0.25">
      <c r="A2128" s="325">
        <v>2125</v>
      </c>
      <c r="B2128" s="325" t="s">
        <v>1485</v>
      </c>
      <c r="E2128" s="325" t="s">
        <v>3510</v>
      </c>
      <c r="F2128" s="328" t="s">
        <v>5724</v>
      </c>
      <c r="G2128" s="659" t="s">
        <v>3902</v>
      </c>
      <c r="H2128" s="660" t="s">
        <v>3903</v>
      </c>
      <c r="I2128" s="660">
        <v>10</v>
      </c>
      <c r="J2128" s="660" t="s">
        <v>36</v>
      </c>
      <c r="K2128" s="661"/>
      <c r="L2128" s="661"/>
      <c r="M2128" s="38" t="s">
        <v>5729</v>
      </c>
      <c r="N2128" s="552" t="s">
        <v>1902</v>
      </c>
      <c r="O2128" s="135" t="s">
        <v>3904</v>
      </c>
      <c r="P2128" s="346" t="s">
        <v>3618</v>
      </c>
      <c r="Q2128" s="355">
        <v>43481</v>
      </c>
      <c r="R2128" s="53" t="s">
        <v>5563</v>
      </c>
      <c r="S2128" s="348" t="str">
        <f>IF(OR(TAB_DJD2_FELIN[[#This Row],[Décision DGA]]="OK",TAB_DJD2_FELIN[[#This Row],[Décision DGA]]="AVPE"),"Réponse faite","")</f>
        <v/>
      </c>
      <c r="Z2128" s="325" t="s">
        <v>1521</v>
      </c>
      <c r="AA2128" s="654"/>
      <c r="AC2128" s="655"/>
    </row>
    <row r="2129" spans="1:29" ht="25.5" customHeight="1" x14ac:dyDescent="0.25">
      <c r="A2129" s="325">
        <v>2126</v>
      </c>
      <c r="B2129" s="325" t="s">
        <v>1485</v>
      </c>
      <c r="E2129" s="325" t="s">
        <v>3510</v>
      </c>
      <c r="F2129" s="328" t="s">
        <v>5724</v>
      </c>
      <c r="G2129" s="659" t="s">
        <v>3905</v>
      </c>
      <c r="H2129" s="660" t="s">
        <v>3906</v>
      </c>
      <c r="I2129" s="660">
        <v>12</v>
      </c>
      <c r="J2129" s="660" t="s">
        <v>121</v>
      </c>
      <c r="K2129" s="661"/>
      <c r="L2129" s="661"/>
      <c r="M2129" s="38" t="s">
        <v>5729</v>
      </c>
      <c r="N2129" s="552" t="s">
        <v>1902</v>
      </c>
      <c r="O2129" s="135" t="s">
        <v>3907</v>
      </c>
      <c r="P2129" s="346" t="s">
        <v>3618</v>
      </c>
      <c r="Q2129" s="355">
        <v>43481</v>
      </c>
      <c r="R2129" s="53" t="s">
        <v>5563</v>
      </c>
      <c r="S2129" s="348" t="str">
        <f>IF(OR(TAB_DJD2_FELIN[[#This Row],[Décision DGA]]="OK",TAB_DJD2_FELIN[[#This Row],[Décision DGA]]="AVPE"),"Réponse faite","")</f>
        <v/>
      </c>
      <c r="Z2129" s="325" t="s">
        <v>1521</v>
      </c>
      <c r="AA2129" s="654"/>
      <c r="AC2129" s="655"/>
    </row>
    <row r="2130" spans="1:29" ht="15" customHeight="1" x14ac:dyDescent="0.25">
      <c r="A2130" s="325">
        <v>2127</v>
      </c>
      <c r="B2130" s="325" t="s">
        <v>1485</v>
      </c>
      <c r="E2130" s="325" t="s">
        <v>3510</v>
      </c>
      <c r="F2130" s="328" t="s">
        <v>5724</v>
      </c>
      <c r="G2130" s="659" t="s">
        <v>3908</v>
      </c>
      <c r="H2130" s="660" t="s">
        <v>3906</v>
      </c>
      <c r="I2130" s="660">
        <v>12</v>
      </c>
      <c r="J2130" s="660" t="s">
        <v>121</v>
      </c>
      <c r="K2130" s="661"/>
      <c r="L2130" s="661"/>
      <c r="M2130" s="38" t="s">
        <v>5729</v>
      </c>
      <c r="N2130" s="552" t="s">
        <v>1907</v>
      </c>
      <c r="O2130" s="135" t="s">
        <v>3909</v>
      </c>
      <c r="P2130" s="346" t="s">
        <v>3618</v>
      </c>
      <c r="Q2130" s="355">
        <v>43481</v>
      </c>
      <c r="R2130" s="53" t="s">
        <v>5563</v>
      </c>
      <c r="S2130" s="348" t="str">
        <f>IF(OR(TAB_DJD2_FELIN[[#This Row],[Décision DGA]]="OK",TAB_DJD2_FELIN[[#This Row],[Décision DGA]]="AVPE"),"Réponse faite","")</f>
        <v/>
      </c>
      <c r="Z2130" s="325" t="s">
        <v>1521</v>
      </c>
      <c r="AA2130" s="654"/>
      <c r="AC2130" s="655"/>
    </row>
    <row r="2131" spans="1:29" ht="25.5" customHeight="1" x14ac:dyDescent="0.25">
      <c r="A2131" s="325">
        <v>2128</v>
      </c>
      <c r="B2131" s="325" t="s">
        <v>1485</v>
      </c>
      <c r="E2131" s="325" t="s">
        <v>3510</v>
      </c>
      <c r="F2131" s="328" t="s">
        <v>5724</v>
      </c>
      <c r="G2131" s="659" t="s">
        <v>3910</v>
      </c>
      <c r="H2131" s="660" t="s">
        <v>3906</v>
      </c>
      <c r="I2131" s="660">
        <v>12</v>
      </c>
      <c r="J2131" s="660" t="s">
        <v>19</v>
      </c>
      <c r="K2131" s="661"/>
      <c r="L2131" s="661"/>
      <c r="M2131" s="38" t="s">
        <v>5729</v>
      </c>
      <c r="N2131" s="553" t="s">
        <v>1902</v>
      </c>
      <c r="O2131" s="135" t="s">
        <v>3911</v>
      </c>
      <c r="P2131" s="346" t="s">
        <v>3618</v>
      </c>
      <c r="Q2131" s="355">
        <v>43481</v>
      </c>
      <c r="R2131" s="53" t="s">
        <v>5563</v>
      </c>
      <c r="S2131" s="348" t="str">
        <f>IF(OR(TAB_DJD2_FELIN[[#This Row],[Décision DGA]]="OK",TAB_DJD2_FELIN[[#This Row],[Décision DGA]]="AVPE"),"Réponse faite","")</f>
        <v/>
      </c>
      <c r="Z2131" s="325" t="s">
        <v>1521</v>
      </c>
      <c r="AA2131" s="654"/>
      <c r="AC2131" s="655"/>
    </row>
    <row r="2132" spans="1:29" ht="25.5" customHeight="1" x14ac:dyDescent="0.25">
      <c r="A2132" s="325">
        <v>2129</v>
      </c>
      <c r="B2132" s="325" t="s">
        <v>1485</v>
      </c>
      <c r="E2132" s="325" t="s">
        <v>3510</v>
      </c>
      <c r="F2132" s="328" t="s">
        <v>5724</v>
      </c>
      <c r="G2132" s="659" t="s">
        <v>3912</v>
      </c>
      <c r="H2132" s="660" t="s">
        <v>3906</v>
      </c>
      <c r="I2132" s="660">
        <v>12</v>
      </c>
      <c r="J2132" s="660" t="s">
        <v>19</v>
      </c>
      <c r="K2132" s="661"/>
      <c r="L2132" s="661"/>
      <c r="M2132" s="38" t="s">
        <v>5729</v>
      </c>
      <c r="N2132" s="552" t="s">
        <v>1907</v>
      </c>
      <c r="O2132" s="135" t="s">
        <v>3913</v>
      </c>
      <c r="P2132" s="346" t="s">
        <v>3618</v>
      </c>
      <c r="Q2132" s="355">
        <v>43481</v>
      </c>
      <c r="R2132" s="53" t="s">
        <v>5563</v>
      </c>
      <c r="S2132" s="348" t="str">
        <f>IF(OR(TAB_DJD2_FELIN[[#This Row],[Décision DGA]]="OK",TAB_DJD2_FELIN[[#This Row],[Décision DGA]]="AVPE"),"Réponse faite","")</f>
        <v/>
      </c>
      <c r="Z2132" s="325" t="s">
        <v>1521</v>
      </c>
      <c r="AA2132" s="654"/>
      <c r="AC2132" s="655"/>
    </row>
    <row r="2133" spans="1:29" ht="24" customHeight="1" x14ac:dyDescent="0.25">
      <c r="A2133" s="325">
        <v>2130</v>
      </c>
      <c r="B2133" s="325" t="s">
        <v>1485</v>
      </c>
      <c r="E2133" s="325" t="s">
        <v>3510</v>
      </c>
      <c r="F2133" s="328" t="s">
        <v>5724</v>
      </c>
      <c r="G2133" s="659" t="s">
        <v>3914</v>
      </c>
      <c r="H2133" s="660" t="s">
        <v>3915</v>
      </c>
      <c r="I2133" s="660">
        <v>13</v>
      </c>
      <c r="J2133" s="660" t="s">
        <v>36</v>
      </c>
      <c r="K2133" s="661"/>
      <c r="L2133" s="661"/>
      <c r="M2133" s="38" t="s">
        <v>5729</v>
      </c>
      <c r="N2133" s="552" t="s">
        <v>1907</v>
      </c>
      <c r="O2133" s="135" t="s">
        <v>3913</v>
      </c>
      <c r="P2133" s="346" t="s">
        <v>3618</v>
      </c>
      <c r="Q2133" s="355">
        <v>43481</v>
      </c>
      <c r="R2133" s="53" t="s">
        <v>5563</v>
      </c>
      <c r="S2133" s="348" t="str">
        <f>IF(OR(TAB_DJD2_FELIN[[#This Row],[Décision DGA]]="OK",TAB_DJD2_FELIN[[#This Row],[Décision DGA]]="AVPE"),"Réponse faite","")</f>
        <v/>
      </c>
      <c r="Z2133" s="325" t="s">
        <v>1521</v>
      </c>
      <c r="AA2133" s="654"/>
      <c r="AC2133" s="655"/>
    </row>
    <row r="2134" spans="1:29" ht="25.5" customHeight="1" x14ac:dyDescent="0.25">
      <c r="A2134" s="325">
        <v>2131</v>
      </c>
      <c r="B2134" s="325" t="s">
        <v>1485</v>
      </c>
      <c r="E2134" s="325" t="s">
        <v>3510</v>
      </c>
      <c r="F2134" s="328" t="s">
        <v>5724</v>
      </c>
      <c r="G2134" s="659" t="s">
        <v>3916</v>
      </c>
      <c r="H2134" s="660" t="s">
        <v>3906</v>
      </c>
      <c r="I2134" s="660">
        <v>13</v>
      </c>
      <c r="J2134" s="660" t="s">
        <v>121</v>
      </c>
      <c r="K2134" s="661"/>
      <c r="L2134" s="661"/>
      <c r="M2134" s="38" t="s">
        <v>5729</v>
      </c>
      <c r="N2134" s="552" t="s">
        <v>1902</v>
      </c>
      <c r="O2134" s="135" t="s">
        <v>3907</v>
      </c>
      <c r="P2134" s="346" t="s">
        <v>3618</v>
      </c>
      <c r="Q2134" s="355">
        <v>43481</v>
      </c>
      <c r="R2134" s="53" t="s">
        <v>5563</v>
      </c>
      <c r="S2134" s="348" t="str">
        <f>IF(OR(TAB_DJD2_FELIN[[#This Row],[Décision DGA]]="OK",TAB_DJD2_FELIN[[#This Row],[Décision DGA]]="AVPE"),"Réponse faite","")</f>
        <v/>
      </c>
      <c r="Z2134" s="325" t="s">
        <v>1521</v>
      </c>
      <c r="AA2134" s="654"/>
      <c r="AC2134" s="655"/>
    </row>
    <row r="2135" spans="1:29" ht="15" customHeight="1" x14ac:dyDescent="0.25">
      <c r="A2135" s="325">
        <v>2132</v>
      </c>
      <c r="B2135" s="325" t="s">
        <v>1485</v>
      </c>
      <c r="E2135" s="325" t="s">
        <v>3510</v>
      </c>
      <c r="F2135" s="328" t="s">
        <v>5724</v>
      </c>
      <c r="G2135" s="659" t="s">
        <v>3917</v>
      </c>
      <c r="H2135" s="660" t="s">
        <v>3918</v>
      </c>
      <c r="I2135" s="660">
        <v>14</v>
      </c>
      <c r="J2135" s="660" t="s">
        <v>121</v>
      </c>
      <c r="K2135" s="661"/>
      <c r="L2135" s="661"/>
      <c r="M2135" s="38" t="s">
        <v>5729</v>
      </c>
      <c r="N2135" s="552" t="s">
        <v>1902</v>
      </c>
      <c r="O2135" s="135" t="s">
        <v>3919</v>
      </c>
      <c r="P2135" s="346" t="s">
        <v>3618</v>
      </c>
      <c r="Q2135" s="355">
        <v>43481</v>
      </c>
      <c r="R2135" s="53" t="s">
        <v>5563</v>
      </c>
      <c r="S2135" s="348" t="str">
        <f>IF(OR(TAB_DJD2_FELIN[[#This Row],[Décision DGA]]="OK",TAB_DJD2_FELIN[[#This Row],[Décision DGA]]="AVPE"),"Réponse faite","")</f>
        <v/>
      </c>
      <c r="Z2135" s="325" t="s">
        <v>1521</v>
      </c>
      <c r="AA2135" s="654"/>
      <c r="AC2135" s="655"/>
    </row>
    <row r="2136" spans="1:29" ht="24" customHeight="1" x14ac:dyDescent="0.25">
      <c r="A2136" s="325">
        <v>2133</v>
      </c>
      <c r="B2136" s="325" t="s">
        <v>1485</v>
      </c>
      <c r="E2136" s="325" t="s">
        <v>3510</v>
      </c>
      <c r="F2136" s="328" t="s">
        <v>5724</v>
      </c>
      <c r="G2136" s="659" t="s">
        <v>3920</v>
      </c>
      <c r="H2136" s="660" t="s">
        <v>3921</v>
      </c>
      <c r="I2136" s="660">
        <v>15</v>
      </c>
      <c r="J2136" s="660" t="s">
        <v>19</v>
      </c>
      <c r="K2136" s="661"/>
      <c r="L2136" s="661"/>
      <c r="M2136" s="38" t="s">
        <v>5729</v>
      </c>
      <c r="N2136" s="552" t="s">
        <v>1902</v>
      </c>
      <c r="O2136" s="135" t="s">
        <v>3922</v>
      </c>
      <c r="P2136" s="346" t="s">
        <v>3618</v>
      </c>
      <c r="Q2136" s="355">
        <v>43481</v>
      </c>
      <c r="R2136" s="53" t="s">
        <v>5563</v>
      </c>
      <c r="S2136" s="348" t="str">
        <f>IF(OR(TAB_DJD2_FELIN[[#This Row],[Décision DGA]]="OK",TAB_DJD2_FELIN[[#This Row],[Décision DGA]]="AVPE"),"Réponse faite","")</f>
        <v/>
      </c>
      <c r="Z2136" s="325" t="s">
        <v>1521</v>
      </c>
      <c r="AA2136" s="654"/>
      <c r="AC2136" s="655"/>
    </row>
    <row r="2137" spans="1:29" ht="15" customHeight="1" x14ac:dyDescent="0.25">
      <c r="A2137" s="325">
        <v>2134</v>
      </c>
      <c r="B2137" s="325" t="s">
        <v>1485</v>
      </c>
      <c r="E2137" s="325" t="s">
        <v>3510</v>
      </c>
      <c r="F2137" s="328" t="s">
        <v>5724</v>
      </c>
      <c r="G2137" s="659" t="s">
        <v>3923</v>
      </c>
      <c r="H2137" s="660" t="s">
        <v>3921</v>
      </c>
      <c r="I2137" s="660">
        <v>15</v>
      </c>
      <c r="J2137" s="660" t="s">
        <v>19</v>
      </c>
      <c r="K2137" s="661"/>
      <c r="L2137" s="661"/>
      <c r="M2137" s="38" t="s">
        <v>5729</v>
      </c>
      <c r="N2137" s="552" t="s">
        <v>1902</v>
      </c>
      <c r="O2137" s="135" t="s">
        <v>3924</v>
      </c>
      <c r="P2137" s="346" t="s">
        <v>3618</v>
      </c>
      <c r="Q2137" s="355">
        <v>43481</v>
      </c>
      <c r="R2137" s="53" t="s">
        <v>5563</v>
      </c>
      <c r="S2137" s="348" t="str">
        <f>IF(OR(TAB_DJD2_FELIN[[#This Row],[Décision DGA]]="OK",TAB_DJD2_FELIN[[#This Row],[Décision DGA]]="AVPE"),"Réponse faite","")</f>
        <v/>
      </c>
      <c r="Z2137" s="325" t="s">
        <v>1521</v>
      </c>
      <c r="AA2137" s="654"/>
      <c r="AC2137" s="655"/>
    </row>
    <row r="2138" spans="1:29" ht="15" customHeight="1" x14ac:dyDescent="0.25">
      <c r="A2138" s="325">
        <v>2135</v>
      </c>
      <c r="B2138" s="325" t="s">
        <v>1485</v>
      </c>
      <c r="E2138" s="325" t="s">
        <v>3510</v>
      </c>
      <c r="F2138" s="328" t="s">
        <v>5724</v>
      </c>
      <c r="G2138" s="659" t="s">
        <v>3925</v>
      </c>
      <c r="H2138" s="660" t="s">
        <v>3926</v>
      </c>
      <c r="I2138" s="660">
        <v>16</v>
      </c>
      <c r="J2138" s="660" t="s">
        <v>19</v>
      </c>
      <c r="K2138" s="661"/>
      <c r="L2138" s="661"/>
      <c r="M2138" s="38" t="s">
        <v>5729</v>
      </c>
      <c r="N2138" s="552" t="s">
        <v>1902</v>
      </c>
      <c r="O2138" s="135" t="s">
        <v>3927</v>
      </c>
      <c r="P2138" s="346" t="s">
        <v>3618</v>
      </c>
      <c r="Q2138" s="355">
        <v>43481</v>
      </c>
      <c r="R2138" s="53" t="s">
        <v>5563</v>
      </c>
      <c r="S2138" s="348" t="str">
        <f>IF(OR(TAB_DJD2_FELIN[[#This Row],[Décision DGA]]="OK",TAB_DJD2_FELIN[[#This Row],[Décision DGA]]="AVPE"),"Réponse faite","")</f>
        <v/>
      </c>
      <c r="Z2138" s="325" t="s">
        <v>1521</v>
      </c>
      <c r="AA2138" s="654"/>
      <c r="AC2138" s="655"/>
    </row>
    <row r="2139" spans="1:29" ht="25.5" customHeight="1" x14ac:dyDescent="0.25">
      <c r="A2139" s="325">
        <v>2136</v>
      </c>
      <c r="C2139" s="325" t="s">
        <v>1485</v>
      </c>
      <c r="E2139" s="325" t="s">
        <v>3510</v>
      </c>
      <c r="F2139" s="328" t="s">
        <v>5724</v>
      </c>
      <c r="G2139" s="659" t="s">
        <v>3928</v>
      </c>
      <c r="H2139" s="660" t="s">
        <v>3929</v>
      </c>
      <c r="I2139" s="660" t="s">
        <v>1582</v>
      </c>
      <c r="J2139" s="660" t="s">
        <v>121</v>
      </c>
      <c r="K2139" s="661"/>
      <c r="L2139" s="661"/>
      <c r="M2139" s="38" t="s">
        <v>5729</v>
      </c>
      <c r="N2139" s="552"/>
      <c r="O2139" s="135" t="s">
        <v>1897</v>
      </c>
      <c r="P2139" s="346" t="s">
        <v>4456</v>
      </c>
      <c r="Q2139" s="355">
        <v>43481</v>
      </c>
      <c r="R2139" s="53" t="s">
        <v>5563</v>
      </c>
      <c r="S2139" s="348" t="str">
        <f>IF(OR(TAB_DJD2_FELIN[[#This Row],[Décision DGA]]="OK",TAB_DJD2_FELIN[[#This Row],[Décision DGA]]="AVPE"),"Réponse faite","")</f>
        <v/>
      </c>
      <c r="Z2139" s="325" t="s">
        <v>1521</v>
      </c>
      <c r="AA2139" s="654"/>
      <c r="AC2139" s="655"/>
    </row>
    <row r="2140" spans="1:29" ht="38.25" customHeight="1" x14ac:dyDescent="0.25">
      <c r="A2140" s="325">
        <v>2137</v>
      </c>
      <c r="C2140" s="325" t="s">
        <v>1485</v>
      </c>
      <c r="E2140" s="325" t="s">
        <v>3510</v>
      </c>
      <c r="F2140" s="328" t="s">
        <v>5724</v>
      </c>
      <c r="G2140" s="659" t="s">
        <v>3930</v>
      </c>
      <c r="H2140" s="660" t="s">
        <v>3931</v>
      </c>
      <c r="I2140" s="660">
        <v>20</v>
      </c>
      <c r="J2140" s="660" t="s">
        <v>36</v>
      </c>
      <c r="K2140" s="661"/>
      <c r="L2140" s="661"/>
      <c r="M2140" s="38" t="s">
        <v>5729</v>
      </c>
      <c r="N2140" s="552"/>
      <c r="O2140" s="135" t="s">
        <v>1897</v>
      </c>
      <c r="P2140" s="346" t="s">
        <v>3618</v>
      </c>
      <c r="Q2140" s="355">
        <v>43481</v>
      </c>
      <c r="R2140" s="53" t="s">
        <v>5563</v>
      </c>
      <c r="S2140" s="348" t="str">
        <f>IF(OR(TAB_DJD2_FELIN[[#This Row],[Décision DGA]]="OK",TAB_DJD2_FELIN[[#This Row],[Décision DGA]]="AVPE"),"Réponse faite","")</f>
        <v/>
      </c>
      <c r="Z2140" s="325" t="s">
        <v>1521</v>
      </c>
      <c r="AA2140" s="654"/>
      <c r="AC2140" s="655"/>
    </row>
    <row r="2141" spans="1:29" ht="48" customHeight="1" x14ac:dyDescent="0.25">
      <c r="A2141" s="325">
        <v>2138</v>
      </c>
      <c r="C2141" s="325" t="s">
        <v>1485</v>
      </c>
      <c r="E2141" s="325" t="s">
        <v>3510</v>
      </c>
      <c r="F2141" s="328" t="s">
        <v>5724</v>
      </c>
      <c r="G2141" s="659" t="s">
        <v>3932</v>
      </c>
      <c r="H2141" s="660" t="s">
        <v>3933</v>
      </c>
      <c r="I2141" s="660" t="s">
        <v>3934</v>
      </c>
      <c r="J2141" s="660" t="s">
        <v>46</v>
      </c>
      <c r="K2141" s="661"/>
      <c r="L2141" s="661"/>
      <c r="M2141" s="38" t="s">
        <v>5729</v>
      </c>
      <c r="N2141" s="552"/>
      <c r="O2141" s="135" t="s">
        <v>1897</v>
      </c>
      <c r="P2141" s="346" t="s">
        <v>4456</v>
      </c>
      <c r="Q2141" s="355">
        <v>43481</v>
      </c>
      <c r="R2141" s="53" t="s">
        <v>5563</v>
      </c>
      <c r="S2141" s="348" t="str">
        <f>IF(OR(TAB_DJD2_FELIN[[#This Row],[Décision DGA]]="OK",TAB_DJD2_FELIN[[#This Row],[Décision DGA]]="AVPE"),"Réponse faite","")</f>
        <v/>
      </c>
      <c r="Z2141" s="325" t="s">
        <v>1521</v>
      </c>
      <c r="AA2141" s="654"/>
      <c r="AC2141" s="655"/>
    </row>
    <row r="2142" spans="1:29" ht="48" customHeight="1" x14ac:dyDescent="0.25">
      <c r="A2142" s="325">
        <v>2139</v>
      </c>
      <c r="C2142" s="325" t="s">
        <v>1485</v>
      </c>
      <c r="E2142" s="325" t="s">
        <v>3510</v>
      </c>
      <c r="F2142" s="328" t="s">
        <v>5724</v>
      </c>
      <c r="G2142" s="659" t="s">
        <v>3935</v>
      </c>
      <c r="H2142" s="660" t="s">
        <v>3933</v>
      </c>
      <c r="I2142" s="660" t="s">
        <v>3934</v>
      </c>
      <c r="J2142" s="660" t="s">
        <v>121</v>
      </c>
      <c r="K2142" s="661"/>
      <c r="L2142" s="661"/>
      <c r="M2142" s="38" t="s">
        <v>5729</v>
      </c>
      <c r="N2142" s="552"/>
      <c r="O2142" s="135" t="s">
        <v>1897</v>
      </c>
      <c r="P2142" s="346" t="s">
        <v>4456</v>
      </c>
      <c r="Q2142" s="355">
        <v>43481</v>
      </c>
      <c r="R2142" s="53" t="s">
        <v>5563</v>
      </c>
      <c r="S2142" s="348" t="str">
        <f>IF(OR(TAB_DJD2_FELIN[[#This Row],[Décision DGA]]="OK",TAB_DJD2_FELIN[[#This Row],[Décision DGA]]="AVPE"),"Réponse faite","")</f>
        <v/>
      </c>
      <c r="Z2142" s="325" t="s">
        <v>1521</v>
      </c>
      <c r="AA2142" s="654"/>
      <c r="AC2142" s="655"/>
    </row>
    <row r="2143" spans="1:29" ht="38.25" customHeight="1" x14ac:dyDescent="0.25">
      <c r="A2143" s="325">
        <v>2140</v>
      </c>
      <c r="C2143" s="325" t="s">
        <v>1485</v>
      </c>
      <c r="E2143" s="325" t="s">
        <v>3510</v>
      </c>
      <c r="F2143" s="328" t="s">
        <v>5724</v>
      </c>
      <c r="G2143" s="659" t="s">
        <v>3936</v>
      </c>
      <c r="H2143" s="660" t="s">
        <v>3937</v>
      </c>
      <c r="I2143" s="660">
        <v>33</v>
      </c>
      <c r="J2143" s="660" t="s">
        <v>46</v>
      </c>
      <c r="K2143" s="661"/>
      <c r="L2143" s="661"/>
      <c r="M2143" s="38" t="s">
        <v>5729</v>
      </c>
      <c r="N2143" s="552"/>
      <c r="O2143" s="135" t="s">
        <v>1897</v>
      </c>
      <c r="P2143" s="346" t="s">
        <v>4456</v>
      </c>
      <c r="Q2143" s="355">
        <v>43481</v>
      </c>
      <c r="R2143" s="53" t="s">
        <v>5563</v>
      </c>
      <c r="S2143" s="348" t="str">
        <f>IF(OR(TAB_DJD2_FELIN[[#This Row],[Décision DGA]]="OK",TAB_DJD2_FELIN[[#This Row],[Décision DGA]]="AVPE"),"Réponse faite","")</f>
        <v/>
      </c>
      <c r="Z2143" s="325" t="s">
        <v>1521</v>
      </c>
      <c r="AA2143" s="654"/>
      <c r="AC2143" s="655"/>
    </row>
    <row r="2144" spans="1:29" ht="51" customHeight="1" x14ac:dyDescent="0.25">
      <c r="A2144" s="325">
        <v>2141</v>
      </c>
      <c r="B2144" s="325" t="s">
        <v>1485</v>
      </c>
      <c r="E2144" s="325" t="s">
        <v>3510</v>
      </c>
      <c r="F2144" s="328" t="s">
        <v>5724</v>
      </c>
      <c r="G2144" s="659" t="s">
        <v>3938</v>
      </c>
      <c r="H2144" s="660"/>
      <c r="I2144" s="660" t="s">
        <v>3939</v>
      </c>
      <c r="J2144" s="660" t="s">
        <v>19</v>
      </c>
      <c r="K2144" s="661"/>
      <c r="L2144" s="661"/>
      <c r="M2144" s="38" t="s">
        <v>5729</v>
      </c>
      <c r="N2144" s="552" t="s">
        <v>1902</v>
      </c>
      <c r="O2144" s="135" t="s">
        <v>3940</v>
      </c>
      <c r="P2144" s="346" t="s">
        <v>3618</v>
      </c>
      <c r="Q2144" s="355">
        <v>43481</v>
      </c>
      <c r="R2144" s="53" t="s">
        <v>5563</v>
      </c>
      <c r="S2144" s="348" t="str">
        <f>IF(OR(TAB_DJD2_FELIN[[#This Row],[Décision DGA]]="OK",TAB_DJD2_FELIN[[#This Row],[Décision DGA]]="AVPE"),"Réponse faite","")</f>
        <v/>
      </c>
      <c r="Z2144" s="325" t="s">
        <v>1521</v>
      </c>
      <c r="AA2144" s="654"/>
      <c r="AC2144" s="655"/>
    </row>
    <row r="2145" spans="1:29" ht="15" customHeight="1" x14ac:dyDescent="0.25">
      <c r="A2145" s="325">
        <v>2142</v>
      </c>
      <c r="C2145" s="325" t="s">
        <v>1485</v>
      </c>
      <c r="E2145" s="325" t="s">
        <v>3510</v>
      </c>
      <c r="F2145" s="328" t="s">
        <v>5724</v>
      </c>
      <c r="G2145" s="659" t="s">
        <v>3941</v>
      </c>
      <c r="H2145" s="660" t="s">
        <v>3942</v>
      </c>
      <c r="I2145" s="660">
        <v>37</v>
      </c>
      <c r="J2145" s="660" t="s">
        <v>121</v>
      </c>
      <c r="K2145" s="661"/>
      <c r="L2145" s="661"/>
      <c r="M2145" s="38" t="s">
        <v>5729</v>
      </c>
      <c r="N2145" s="552"/>
      <c r="O2145" s="135" t="s">
        <v>3943</v>
      </c>
      <c r="P2145" s="346" t="s">
        <v>4456</v>
      </c>
      <c r="Q2145" s="355">
        <v>43481</v>
      </c>
      <c r="R2145" s="53" t="s">
        <v>5563</v>
      </c>
      <c r="S2145" s="348" t="str">
        <f>IF(OR(TAB_DJD2_FELIN[[#This Row],[Décision DGA]]="OK",TAB_DJD2_FELIN[[#This Row],[Décision DGA]]="AVPE"),"Réponse faite","")</f>
        <v/>
      </c>
      <c r="Z2145" s="325" t="s">
        <v>1521</v>
      </c>
      <c r="AA2145" s="654"/>
      <c r="AC2145" s="655"/>
    </row>
    <row r="2146" spans="1:29" ht="36" customHeight="1" x14ac:dyDescent="0.25">
      <c r="A2146" s="325">
        <v>2143</v>
      </c>
      <c r="B2146" s="325" t="s">
        <v>1485</v>
      </c>
      <c r="E2146" s="325" t="s">
        <v>3510</v>
      </c>
      <c r="F2146" s="328" t="s">
        <v>5724</v>
      </c>
      <c r="G2146" s="659" t="s">
        <v>3944</v>
      </c>
      <c r="H2146" s="660" t="s">
        <v>3945</v>
      </c>
      <c r="I2146" s="660">
        <v>57</v>
      </c>
      <c r="J2146" s="660" t="s">
        <v>36</v>
      </c>
      <c r="K2146" s="661"/>
      <c r="L2146" s="661"/>
      <c r="M2146" s="38" t="s">
        <v>5729</v>
      </c>
      <c r="N2146" s="552" t="s">
        <v>1902</v>
      </c>
      <c r="O2146" s="135" t="s">
        <v>3946</v>
      </c>
      <c r="P2146" s="346" t="s">
        <v>3618</v>
      </c>
      <c r="Q2146" s="355">
        <v>43481</v>
      </c>
      <c r="R2146" s="53" t="s">
        <v>5563</v>
      </c>
      <c r="S2146" s="348" t="str">
        <f>IF(OR(TAB_DJD2_FELIN[[#This Row],[Décision DGA]]="OK",TAB_DJD2_FELIN[[#This Row],[Décision DGA]]="AVPE"),"Réponse faite","")</f>
        <v/>
      </c>
      <c r="Z2146" s="325" t="s">
        <v>1521</v>
      </c>
      <c r="AA2146" s="654"/>
      <c r="AC2146" s="655"/>
    </row>
    <row r="2147" spans="1:29" ht="36" customHeight="1" x14ac:dyDescent="0.25">
      <c r="A2147" s="325">
        <v>2144</v>
      </c>
      <c r="B2147" s="325" t="s">
        <v>1485</v>
      </c>
      <c r="E2147" s="325" t="s">
        <v>3510</v>
      </c>
      <c r="F2147" s="328" t="s">
        <v>5724</v>
      </c>
      <c r="G2147" s="659" t="s">
        <v>3947</v>
      </c>
      <c r="H2147" s="660" t="s">
        <v>3945</v>
      </c>
      <c r="I2147" s="660">
        <v>57</v>
      </c>
      <c r="J2147" s="660" t="s">
        <v>36</v>
      </c>
      <c r="K2147" s="661"/>
      <c r="L2147" s="661"/>
      <c r="M2147" s="38" t="s">
        <v>5729</v>
      </c>
      <c r="N2147" s="552" t="s">
        <v>1902</v>
      </c>
      <c r="O2147" s="135" t="s">
        <v>3927</v>
      </c>
      <c r="P2147" s="346" t="s">
        <v>3618</v>
      </c>
      <c r="Q2147" s="355">
        <v>43481</v>
      </c>
      <c r="R2147" s="53" t="s">
        <v>5563</v>
      </c>
      <c r="S2147" s="348" t="str">
        <f>IF(OR(TAB_DJD2_FELIN[[#This Row],[Décision DGA]]="OK",TAB_DJD2_FELIN[[#This Row],[Décision DGA]]="AVPE"),"Réponse faite","")</f>
        <v/>
      </c>
      <c r="Z2147" s="325" t="s">
        <v>1521</v>
      </c>
      <c r="AA2147" s="654"/>
      <c r="AC2147" s="655"/>
    </row>
    <row r="2148" spans="1:29" ht="15" customHeight="1" x14ac:dyDescent="0.25">
      <c r="A2148" s="325">
        <v>2145</v>
      </c>
      <c r="B2148" s="325" t="s">
        <v>1485</v>
      </c>
      <c r="E2148" s="325" t="s">
        <v>3510</v>
      </c>
      <c r="F2148" s="328" t="s">
        <v>5724</v>
      </c>
      <c r="G2148" s="659" t="s">
        <v>3948</v>
      </c>
      <c r="H2148" s="660" t="s">
        <v>3949</v>
      </c>
      <c r="I2148" s="660">
        <v>59</v>
      </c>
      <c r="J2148" s="660" t="s">
        <v>36</v>
      </c>
      <c r="K2148" s="661"/>
      <c r="L2148" s="661"/>
      <c r="M2148" s="38" t="s">
        <v>5729</v>
      </c>
      <c r="N2148" s="552" t="s">
        <v>1902</v>
      </c>
      <c r="O2148" s="135" t="s">
        <v>3927</v>
      </c>
      <c r="P2148" s="346" t="s">
        <v>3618</v>
      </c>
      <c r="Q2148" s="355">
        <v>43481</v>
      </c>
      <c r="R2148" s="53" t="s">
        <v>5563</v>
      </c>
      <c r="S2148" s="348" t="str">
        <f>IF(OR(TAB_DJD2_FELIN[[#This Row],[Décision DGA]]="OK",TAB_DJD2_FELIN[[#This Row],[Décision DGA]]="AVPE"),"Réponse faite","")</f>
        <v/>
      </c>
      <c r="Z2148" s="325" t="s">
        <v>1521</v>
      </c>
      <c r="AA2148" s="654"/>
      <c r="AC2148" s="655"/>
    </row>
    <row r="2149" spans="1:29" ht="15" customHeight="1" x14ac:dyDescent="0.25">
      <c r="A2149" s="325">
        <v>2146</v>
      </c>
      <c r="B2149" s="325" t="s">
        <v>1485</v>
      </c>
      <c r="E2149" s="325" t="s">
        <v>3510</v>
      </c>
      <c r="F2149" s="328" t="s">
        <v>5724</v>
      </c>
      <c r="G2149" s="659" t="s">
        <v>3950</v>
      </c>
      <c r="H2149" s="660" t="s">
        <v>3951</v>
      </c>
      <c r="I2149" s="660">
        <v>60</v>
      </c>
      <c r="J2149" s="660" t="s">
        <v>46</v>
      </c>
      <c r="K2149" s="661"/>
      <c r="L2149" s="661"/>
      <c r="M2149" s="38" t="s">
        <v>5729</v>
      </c>
      <c r="N2149" s="552" t="s">
        <v>1902</v>
      </c>
      <c r="O2149" s="135" t="s">
        <v>3952</v>
      </c>
      <c r="P2149" s="346" t="s">
        <v>3618</v>
      </c>
      <c r="Q2149" s="355">
        <v>43481</v>
      </c>
      <c r="R2149" s="53" t="s">
        <v>5563</v>
      </c>
      <c r="S2149" s="348" t="str">
        <f>IF(OR(TAB_DJD2_FELIN[[#This Row],[Décision DGA]]="OK",TAB_DJD2_FELIN[[#This Row],[Décision DGA]]="AVPE"),"Réponse faite","")</f>
        <v/>
      </c>
      <c r="Z2149" s="325" t="s">
        <v>1521</v>
      </c>
      <c r="AA2149" s="654"/>
      <c r="AC2149" s="655"/>
    </row>
    <row r="2150" spans="1:29" ht="15" customHeight="1" x14ac:dyDescent="0.25">
      <c r="A2150" s="325">
        <v>2147</v>
      </c>
      <c r="B2150" s="325" t="s">
        <v>1485</v>
      </c>
      <c r="E2150" s="325" t="s">
        <v>3510</v>
      </c>
      <c r="F2150" s="328" t="s">
        <v>5724</v>
      </c>
      <c r="G2150" s="659" t="s">
        <v>3953</v>
      </c>
      <c r="H2150" s="660" t="s">
        <v>3951</v>
      </c>
      <c r="I2150" s="660">
        <v>60</v>
      </c>
      <c r="J2150" s="660" t="s">
        <v>46</v>
      </c>
      <c r="K2150" s="661"/>
      <c r="L2150" s="661"/>
      <c r="M2150" s="38" t="s">
        <v>5729</v>
      </c>
      <c r="N2150" s="552" t="s">
        <v>1902</v>
      </c>
      <c r="O2150" s="135" t="s">
        <v>3952</v>
      </c>
      <c r="P2150" s="346" t="s">
        <v>3618</v>
      </c>
      <c r="Q2150" s="355">
        <v>43481</v>
      </c>
      <c r="R2150" s="53" t="s">
        <v>5563</v>
      </c>
      <c r="S2150" s="348" t="str">
        <f>IF(OR(TAB_DJD2_FELIN[[#This Row],[Décision DGA]]="OK",TAB_DJD2_FELIN[[#This Row],[Décision DGA]]="AVPE"),"Réponse faite","")</f>
        <v/>
      </c>
      <c r="Z2150" s="325" t="s">
        <v>1521</v>
      </c>
      <c r="AA2150" s="654"/>
      <c r="AC2150" s="655"/>
    </row>
    <row r="2151" spans="1:29" ht="15" customHeight="1" x14ac:dyDescent="0.25">
      <c r="A2151" s="325">
        <v>2148</v>
      </c>
      <c r="B2151" s="325" t="s">
        <v>1485</v>
      </c>
      <c r="E2151" s="325" t="s">
        <v>3510</v>
      </c>
      <c r="F2151" s="328" t="s">
        <v>5724</v>
      </c>
      <c r="G2151" s="659" t="s">
        <v>3954</v>
      </c>
      <c r="H2151" s="660" t="s">
        <v>3951</v>
      </c>
      <c r="I2151" s="660">
        <v>60</v>
      </c>
      <c r="J2151" s="660" t="s">
        <v>46</v>
      </c>
      <c r="K2151" s="661"/>
      <c r="L2151" s="661"/>
      <c r="M2151" s="38" t="s">
        <v>5729</v>
      </c>
      <c r="N2151" s="552" t="s">
        <v>1902</v>
      </c>
      <c r="O2151" s="135" t="s">
        <v>3952</v>
      </c>
      <c r="P2151" s="346" t="s">
        <v>3618</v>
      </c>
      <c r="Q2151" s="355">
        <v>43481</v>
      </c>
      <c r="R2151" s="53" t="s">
        <v>5563</v>
      </c>
      <c r="S2151" s="348" t="str">
        <f>IF(OR(TAB_DJD2_FELIN[[#This Row],[Décision DGA]]="OK",TAB_DJD2_FELIN[[#This Row],[Décision DGA]]="AVPE"),"Réponse faite","")</f>
        <v/>
      </c>
      <c r="Z2151" s="325" t="s">
        <v>1521</v>
      </c>
      <c r="AA2151" s="654"/>
      <c r="AC2151" s="655"/>
    </row>
    <row r="2152" spans="1:29" ht="51" customHeight="1" x14ac:dyDescent="0.25">
      <c r="A2152" s="325">
        <v>2149</v>
      </c>
      <c r="B2152" s="325" t="s">
        <v>1485</v>
      </c>
      <c r="E2152" s="325" t="s">
        <v>3510</v>
      </c>
      <c r="F2152" s="328" t="s">
        <v>5724</v>
      </c>
      <c r="G2152" s="659" t="s">
        <v>3955</v>
      </c>
      <c r="H2152" s="660" t="s">
        <v>3956</v>
      </c>
      <c r="I2152" s="660">
        <v>63</v>
      </c>
      <c r="J2152" s="660" t="s">
        <v>19</v>
      </c>
      <c r="K2152" s="661"/>
      <c r="L2152" s="661"/>
      <c r="M2152" s="38" t="s">
        <v>5729</v>
      </c>
      <c r="N2152" s="552" t="s">
        <v>1902</v>
      </c>
      <c r="O2152" s="135" t="s">
        <v>3952</v>
      </c>
      <c r="P2152" s="346" t="s">
        <v>3618</v>
      </c>
      <c r="Q2152" s="355">
        <v>43481</v>
      </c>
      <c r="R2152" s="53" t="s">
        <v>5563</v>
      </c>
      <c r="S2152" s="348" t="str">
        <f>IF(OR(TAB_DJD2_FELIN[[#This Row],[Décision DGA]]="OK",TAB_DJD2_FELIN[[#This Row],[Décision DGA]]="AVPE"),"Réponse faite","")</f>
        <v/>
      </c>
      <c r="Z2152" s="325" t="s">
        <v>1521</v>
      </c>
      <c r="AA2152" s="654"/>
      <c r="AC2152" s="655"/>
    </row>
    <row r="2153" spans="1:29" ht="51" customHeight="1" x14ac:dyDescent="0.25">
      <c r="A2153" s="325">
        <v>2150</v>
      </c>
      <c r="B2153" s="325" t="s">
        <v>1485</v>
      </c>
      <c r="E2153" s="325" t="s">
        <v>3510</v>
      </c>
      <c r="F2153" s="328" t="s">
        <v>5724</v>
      </c>
      <c r="G2153" s="659" t="s">
        <v>3957</v>
      </c>
      <c r="H2153" s="660" t="s">
        <v>3958</v>
      </c>
      <c r="I2153" s="660" t="s">
        <v>3959</v>
      </c>
      <c r="J2153" s="660" t="s">
        <v>36</v>
      </c>
      <c r="K2153" s="661"/>
      <c r="L2153" s="661"/>
      <c r="M2153" s="38" t="s">
        <v>5729</v>
      </c>
      <c r="N2153" s="552" t="s">
        <v>1902</v>
      </c>
      <c r="O2153" s="135" t="s">
        <v>3946</v>
      </c>
      <c r="P2153" s="346" t="s">
        <v>3618</v>
      </c>
      <c r="Q2153" s="355">
        <v>43481</v>
      </c>
      <c r="R2153" s="53" t="s">
        <v>5563</v>
      </c>
      <c r="S2153" s="348" t="str">
        <f>IF(OR(TAB_DJD2_FELIN[[#This Row],[Décision DGA]]="OK",TAB_DJD2_FELIN[[#This Row],[Décision DGA]]="AVPE"),"Réponse faite","")</f>
        <v/>
      </c>
      <c r="Z2153" s="325" t="s">
        <v>1521</v>
      </c>
      <c r="AA2153" s="654"/>
      <c r="AC2153" s="655"/>
    </row>
    <row r="2154" spans="1:29" ht="38.25" customHeight="1" x14ac:dyDescent="0.25">
      <c r="A2154" s="325">
        <v>2151</v>
      </c>
      <c r="D2154" s="325" t="s">
        <v>1485</v>
      </c>
      <c r="E2154" s="325" t="s">
        <v>3510</v>
      </c>
      <c r="F2154" s="328" t="s">
        <v>5724</v>
      </c>
      <c r="G2154" s="659" t="s">
        <v>3960</v>
      </c>
      <c r="H2154" s="660" t="s">
        <v>3478</v>
      </c>
      <c r="I2154" s="660">
        <v>69</v>
      </c>
      <c r="J2154" s="660" t="s">
        <v>19</v>
      </c>
      <c r="K2154" s="661"/>
      <c r="L2154" s="661"/>
      <c r="M2154" s="38" t="s">
        <v>5729</v>
      </c>
      <c r="N2154" s="552"/>
      <c r="O2154" s="135" t="s">
        <v>1895</v>
      </c>
      <c r="P2154" s="346" t="s">
        <v>3618</v>
      </c>
      <c r="Q2154" s="355">
        <v>43481</v>
      </c>
      <c r="R2154" s="53" t="s">
        <v>5563</v>
      </c>
      <c r="S2154" s="348" t="str">
        <f>IF(OR(TAB_DJD2_FELIN[[#This Row],[Décision DGA]]="OK",TAB_DJD2_FELIN[[#This Row],[Décision DGA]]="AVPE"),"Réponse faite","")</f>
        <v/>
      </c>
      <c r="Z2154" s="325" t="s">
        <v>1521</v>
      </c>
      <c r="AA2154" s="654"/>
      <c r="AC2154" s="655"/>
    </row>
    <row r="2155" spans="1:29" ht="38.25" customHeight="1" x14ac:dyDescent="0.25">
      <c r="A2155" s="325">
        <v>2152</v>
      </c>
      <c r="D2155" s="325" t="s">
        <v>1485</v>
      </c>
      <c r="E2155" s="325" t="s">
        <v>3510</v>
      </c>
      <c r="F2155" s="328" t="s">
        <v>5724</v>
      </c>
      <c r="G2155" s="659" t="s">
        <v>3961</v>
      </c>
      <c r="H2155" s="660" t="s">
        <v>3962</v>
      </c>
      <c r="I2155" s="660">
        <v>71</v>
      </c>
      <c r="J2155" s="660" t="s">
        <v>19</v>
      </c>
      <c r="K2155" s="661"/>
      <c r="L2155" s="661"/>
      <c r="M2155" s="38" t="s">
        <v>5729</v>
      </c>
      <c r="N2155" s="552"/>
      <c r="O2155" s="135" t="s">
        <v>1895</v>
      </c>
      <c r="P2155" s="346" t="s">
        <v>3618</v>
      </c>
      <c r="Q2155" s="355">
        <v>43481</v>
      </c>
      <c r="R2155" s="53" t="s">
        <v>5563</v>
      </c>
      <c r="S2155" s="348" t="str">
        <f>IF(OR(TAB_DJD2_FELIN[[#This Row],[Décision DGA]]="OK",TAB_DJD2_FELIN[[#This Row],[Décision DGA]]="AVPE"),"Réponse faite","")</f>
        <v/>
      </c>
      <c r="Z2155" s="325" t="s">
        <v>1521</v>
      </c>
      <c r="AA2155" s="654"/>
      <c r="AC2155" s="655"/>
    </row>
    <row r="2156" spans="1:29" ht="38.25" customHeight="1" x14ac:dyDescent="0.25">
      <c r="A2156" s="325">
        <v>2153</v>
      </c>
      <c r="B2156" s="325" t="s">
        <v>1485</v>
      </c>
      <c r="E2156" s="325" t="s">
        <v>3510</v>
      </c>
      <c r="F2156" s="328" t="s">
        <v>5724</v>
      </c>
      <c r="G2156" s="659" t="s">
        <v>3963</v>
      </c>
      <c r="H2156" s="660" t="s">
        <v>3964</v>
      </c>
      <c r="I2156" s="660">
        <v>73</v>
      </c>
      <c r="J2156" s="660" t="s">
        <v>36</v>
      </c>
      <c r="K2156" s="661"/>
      <c r="L2156" s="661"/>
      <c r="M2156" s="38" t="s">
        <v>5729</v>
      </c>
      <c r="N2156" s="552" t="s">
        <v>1902</v>
      </c>
      <c r="O2156" s="135" t="s">
        <v>3946</v>
      </c>
      <c r="P2156" s="346" t="s">
        <v>3618</v>
      </c>
      <c r="Q2156" s="355">
        <v>43481</v>
      </c>
      <c r="R2156" s="53" t="s">
        <v>5563</v>
      </c>
      <c r="S2156" s="348" t="str">
        <f>IF(OR(TAB_DJD2_FELIN[[#This Row],[Décision DGA]]="OK",TAB_DJD2_FELIN[[#This Row],[Décision DGA]]="AVPE"),"Réponse faite","")</f>
        <v/>
      </c>
      <c r="Z2156" s="325" t="s">
        <v>1521</v>
      </c>
      <c r="AA2156" s="654"/>
      <c r="AC2156" s="655"/>
    </row>
    <row r="2157" spans="1:29" ht="15" customHeight="1" x14ac:dyDescent="0.25">
      <c r="A2157" s="325">
        <v>2154</v>
      </c>
      <c r="B2157" s="325" t="s">
        <v>1485</v>
      </c>
      <c r="E2157" s="325" t="s">
        <v>3510</v>
      </c>
      <c r="F2157" s="328" t="s">
        <v>5724</v>
      </c>
      <c r="G2157" s="659" t="s">
        <v>3965</v>
      </c>
      <c r="H2157" s="660"/>
      <c r="I2157" s="660">
        <v>73</v>
      </c>
      <c r="J2157" s="660" t="s">
        <v>19</v>
      </c>
      <c r="K2157" s="661"/>
      <c r="L2157" s="661"/>
      <c r="M2157" s="38" t="s">
        <v>5729</v>
      </c>
      <c r="N2157" s="552" t="s">
        <v>3966</v>
      </c>
      <c r="O2157" s="135" t="s">
        <v>3967</v>
      </c>
      <c r="P2157" s="346" t="s">
        <v>3618</v>
      </c>
      <c r="Q2157" s="355">
        <v>43481</v>
      </c>
      <c r="R2157" s="53" t="s">
        <v>5563</v>
      </c>
      <c r="S2157" s="348" t="str">
        <f>IF(OR(TAB_DJD2_FELIN[[#This Row],[Décision DGA]]="OK",TAB_DJD2_FELIN[[#This Row],[Décision DGA]]="AVPE"),"Réponse faite","")</f>
        <v/>
      </c>
      <c r="Z2157" s="325" t="s">
        <v>1521</v>
      </c>
      <c r="AA2157" s="654"/>
      <c r="AC2157" s="655"/>
    </row>
    <row r="2158" spans="1:29" ht="25.5" customHeight="1" x14ac:dyDescent="0.25">
      <c r="A2158" s="325">
        <v>2155</v>
      </c>
      <c r="B2158" s="325" t="s">
        <v>1485</v>
      </c>
      <c r="E2158" s="325" t="s">
        <v>3510</v>
      </c>
      <c r="F2158" s="328" t="s">
        <v>5724</v>
      </c>
      <c r="G2158" s="659" t="s">
        <v>3968</v>
      </c>
      <c r="H2158" s="660" t="s">
        <v>3969</v>
      </c>
      <c r="I2158" s="660">
        <v>74</v>
      </c>
      <c r="J2158" s="660" t="s">
        <v>46</v>
      </c>
      <c r="K2158" s="661"/>
      <c r="L2158" s="661"/>
      <c r="M2158" s="38" t="s">
        <v>5729</v>
      </c>
      <c r="N2158" s="552" t="s">
        <v>3966</v>
      </c>
      <c r="O2158" s="135" t="s">
        <v>3970</v>
      </c>
      <c r="P2158" s="346" t="s">
        <v>3618</v>
      </c>
      <c r="Q2158" s="355">
        <v>43481</v>
      </c>
      <c r="R2158" s="53" t="s">
        <v>5563</v>
      </c>
      <c r="S2158" s="348" t="str">
        <f>IF(OR(TAB_DJD2_FELIN[[#This Row],[Décision DGA]]="OK",TAB_DJD2_FELIN[[#This Row],[Décision DGA]]="AVPE"),"Réponse faite","")</f>
        <v/>
      </c>
      <c r="Z2158" s="325" t="s">
        <v>1521</v>
      </c>
      <c r="AA2158" s="654"/>
      <c r="AC2158" s="655"/>
    </row>
    <row r="2159" spans="1:29" ht="15" customHeight="1" x14ac:dyDescent="0.25">
      <c r="A2159" s="325">
        <v>2156</v>
      </c>
      <c r="B2159" s="325" t="s">
        <v>1485</v>
      </c>
      <c r="E2159" s="325" t="s">
        <v>3510</v>
      </c>
      <c r="F2159" s="328" t="s">
        <v>5724</v>
      </c>
      <c r="G2159" s="659" t="s">
        <v>3971</v>
      </c>
      <c r="H2159" s="660" t="s">
        <v>3972</v>
      </c>
      <c r="I2159" s="660" t="s">
        <v>3973</v>
      </c>
      <c r="J2159" s="660" t="s">
        <v>19</v>
      </c>
      <c r="K2159" s="661"/>
      <c r="L2159" s="661"/>
      <c r="M2159" s="38" t="s">
        <v>5729</v>
      </c>
      <c r="N2159" s="552" t="s">
        <v>1902</v>
      </c>
      <c r="O2159" s="135"/>
      <c r="P2159" s="346" t="s">
        <v>3618</v>
      </c>
      <c r="Q2159" s="355">
        <v>43481</v>
      </c>
      <c r="R2159" s="53" t="s">
        <v>5563</v>
      </c>
      <c r="S2159" s="348" t="str">
        <f>IF(OR(TAB_DJD2_FELIN[[#This Row],[Décision DGA]]="OK",TAB_DJD2_FELIN[[#This Row],[Décision DGA]]="AVPE"),"Réponse faite","")</f>
        <v/>
      </c>
      <c r="Z2159" s="325" t="s">
        <v>1521</v>
      </c>
      <c r="AA2159" s="654"/>
      <c r="AC2159" s="655"/>
    </row>
    <row r="2160" spans="1:29" ht="25.5" customHeight="1" x14ac:dyDescent="0.25">
      <c r="A2160" s="325">
        <v>2157</v>
      </c>
      <c r="B2160" s="325" t="s">
        <v>1485</v>
      </c>
      <c r="E2160" s="325" t="s">
        <v>3510</v>
      </c>
      <c r="F2160" s="328" t="s">
        <v>5724</v>
      </c>
      <c r="G2160" s="659" t="s">
        <v>3974</v>
      </c>
      <c r="H2160" s="660" t="s">
        <v>456</v>
      </c>
      <c r="I2160" s="660">
        <v>82</v>
      </c>
      <c r="J2160" s="660" t="s">
        <v>121</v>
      </c>
      <c r="K2160" s="661"/>
      <c r="L2160" s="661"/>
      <c r="M2160" s="38" t="s">
        <v>5729</v>
      </c>
      <c r="N2160" s="552" t="s">
        <v>1902</v>
      </c>
      <c r="O2160" s="135" t="s">
        <v>3975</v>
      </c>
      <c r="P2160" s="346" t="s">
        <v>3618</v>
      </c>
      <c r="Q2160" s="355">
        <v>43481</v>
      </c>
      <c r="R2160" s="53" t="s">
        <v>5563</v>
      </c>
      <c r="S2160" s="348" t="str">
        <f>IF(OR(TAB_DJD2_FELIN[[#This Row],[Décision DGA]]="OK",TAB_DJD2_FELIN[[#This Row],[Décision DGA]]="AVPE"),"Réponse faite","")</f>
        <v/>
      </c>
      <c r="Z2160" s="325" t="s">
        <v>1521</v>
      </c>
      <c r="AA2160" s="654"/>
      <c r="AC2160" s="655"/>
    </row>
    <row r="2161" spans="1:29" ht="25.5" customHeight="1" x14ac:dyDescent="0.25">
      <c r="A2161" s="325">
        <v>2158</v>
      </c>
      <c r="B2161" s="325" t="s">
        <v>1485</v>
      </c>
      <c r="E2161" s="325" t="s">
        <v>3510</v>
      </c>
      <c r="F2161" s="328" t="s">
        <v>5724</v>
      </c>
      <c r="G2161" s="659" t="s">
        <v>3976</v>
      </c>
      <c r="H2161" s="660" t="s">
        <v>3977</v>
      </c>
      <c r="I2161" s="660">
        <v>83</v>
      </c>
      <c r="J2161" s="660" t="s">
        <v>46</v>
      </c>
      <c r="K2161" s="661"/>
      <c r="L2161" s="661"/>
      <c r="M2161" s="38" t="s">
        <v>5729</v>
      </c>
      <c r="N2161" s="552" t="s">
        <v>1902</v>
      </c>
      <c r="O2161" s="135" t="s">
        <v>3978</v>
      </c>
      <c r="P2161" s="346" t="s">
        <v>3618</v>
      </c>
      <c r="Q2161" s="355">
        <v>43481</v>
      </c>
      <c r="R2161" s="53" t="s">
        <v>5563</v>
      </c>
      <c r="S2161" s="348" t="str">
        <f>IF(OR(TAB_DJD2_FELIN[[#This Row],[Décision DGA]]="OK",TAB_DJD2_FELIN[[#This Row],[Décision DGA]]="AVPE"),"Réponse faite","")</f>
        <v/>
      </c>
      <c r="Z2161" s="325" t="s">
        <v>1521</v>
      </c>
      <c r="AA2161" s="654"/>
      <c r="AC2161" s="655"/>
    </row>
    <row r="2162" spans="1:29" ht="25.5" customHeight="1" x14ac:dyDescent="0.25">
      <c r="A2162" s="325">
        <v>2159</v>
      </c>
      <c r="B2162" s="325" t="s">
        <v>1485</v>
      </c>
      <c r="E2162" s="325" t="s">
        <v>3510</v>
      </c>
      <c r="F2162" s="328" t="s">
        <v>5724</v>
      </c>
      <c r="G2162" s="659" t="s">
        <v>3979</v>
      </c>
      <c r="H2162" s="660" t="s">
        <v>3977</v>
      </c>
      <c r="I2162" s="660">
        <v>84</v>
      </c>
      <c r="J2162" s="660" t="s">
        <v>19</v>
      </c>
      <c r="K2162" s="661"/>
      <c r="L2162" s="661"/>
      <c r="M2162" s="38" t="s">
        <v>5729</v>
      </c>
      <c r="N2162" s="552" t="s">
        <v>1902</v>
      </c>
      <c r="O2162" s="135" t="s">
        <v>3980</v>
      </c>
      <c r="P2162" s="346" t="s">
        <v>3618</v>
      </c>
      <c r="Q2162" s="355">
        <v>43481</v>
      </c>
      <c r="R2162" s="53" t="s">
        <v>5563</v>
      </c>
      <c r="S2162" s="348" t="str">
        <f>IF(OR(TAB_DJD2_FELIN[[#This Row],[Décision DGA]]="OK",TAB_DJD2_FELIN[[#This Row],[Décision DGA]]="AVPE"),"Réponse faite","")</f>
        <v/>
      </c>
      <c r="Z2162" s="325" t="s">
        <v>1521</v>
      </c>
      <c r="AA2162" s="654"/>
      <c r="AC2162" s="655"/>
    </row>
    <row r="2163" spans="1:29" ht="36" customHeight="1" x14ac:dyDescent="0.25">
      <c r="A2163" s="325">
        <v>2160</v>
      </c>
      <c r="B2163" s="325" t="s">
        <v>1485</v>
      </c>
      <c r="E2163" s="325" t="s">
        <v>3510</v>
      </c>
      <c r="F2163" s="328" t="s">
        <v>5724</v>
      </c>
      <c r="G2163" s="659" t="s">
        <v>3981</v>
      </c>
      <c r="H2163" s="660" t="s">
        <v>3982</v>
      </c>
      <c r="I2163" s="660" t="s">
        <v>3983</v>
      </c>
      <c r="J2163" s="660" t="s">
        <v>121</v>
      </c>
      <c r="K2163" s="661"/>
      <c r="L2163" s="661"/>
      <c r="M2163" s="38" t="s">
        <v>5729</v>
      </c>
      <c r="N2163" s="552" t="s">
        <v>1902</v>
      </c>
      <c r="O2163" s="135" t="s">
        <v>3975</v>
      </c>
      <c r="P2163" s="346" t="s">
        <v>3618</v>
      </c>
      <c r="Q2163" s="355">
        <v>43481</v>
      </c>
      <c r="R2163" s="53" t="s">
        <v>5563</v>
      </c>
      <c r="S2163" s="348" t="str">
        <f>IF(OR(TAB_DJD2_FELIN[[#This Row],[Décision DGA]]="OK",TAB_DJD2_FELIN[[#This Row],[Décision DGA]]="AVPE"),"Réponse faite","")</f>
        <v/>
      </c>
      <c r="Z2163" s="325" t="s">
        <v>1521</v>
      </c>
      <c r="AA2163" s="654"/>
      <c r="AC2163" s="655"/>
    </row>
    <row r="2164" spans="1:29" ht="15" customHeight="1" x14ac:dyDescent="0.25">
      <c r="A2164" s="325">
        <v>2161</v>
      </c>
      <c r="B2164" s="325" t="s">
        <v>1485</v>
      </c>
      <c r="E2164" s="325" t="s">
        <v>3510</v>
      </c>
      <c r="F2164" s="328" t="s">
        <v>5724</v>
      </c>
      <c r="G2164" s="659" t="s">
        <v>3984</v>
      </c>
      <c r="H2164" s="660"/>
      <c r="I2164" s="660">
        <v>94</v>
      </c>
      <c r="J2164" s="660" t="s">
        <v>19</v>
      </c>
      <c r="K2164" s="661"/>
      <c r="L2164" s="661"/>
      <c r="M2164" s="38" t="s">
        <v>5729</v>
      </c>
      <c r="N2164" s="552" t="s">
        <v>1902</v>
      </c>
      <c r="O2164" s="135" t="s">
        <v>3967</v>
      </c>
      <c r="P2164" s="346" t="s">
        <v>3618</v>
      </c>
      <c r="Q2164" s="355">
        <v>43481</v>
      </c>
      <c r="R2164" s="53" t="s">
        <v>5563</v>
      </c>
      <c r="S2164" s="348" t="str">
        <f>IF(OR(TAB_DJD2_FELIN[[#This Row],[Décision DGA]]="OK",TAB_DJD2_FELIN[[#This Row],[Décision DGA]]="AVPE"),"Réponse faite","")</f>
        <v/>
      </c>
      <c r="Z2164" s="325" t="s">
        <v>1521</v>
      </c>
      <c r="AA2164" s="654"/>
      <c r="AC2164" s="655"/>
    </row>
    <row r="2165" spans="1:29" ht="25.5" customHeight="1" x14ac:dyDescent="0.25">
      <c r="A2165" s="325">
        <v>2162</v>
      </c>
      <c r="B2165" s="325" t="s">
        <v>1485</v>
      </c>
      <c r="E2165" s="325" t="s">
        <v>3510</v>
      </c>
      <c r="F2165" s="328" t="s">
        <v>5724</v>
      </c>
      <c r="G2165" s="659" t="s">
        <v>3985</v>
      </c>
      <c r="H2165" s="660"/>
      <c r="I2165" s="660">
        <v>95</v>
      </c>
      <c r="J2165" s="660" t="s">
        <v>19</v>
      </c>
      <c r="K2165" s="661"/>
      <c r="L2165" s="661"/>
      <c r="M2165" s="38" t="s">
        <v>5729</v>
      </c>
      <c r="N2165" s="552" t="s">
        <v>1902</v>
      </c>
      <c r="O2165" s="135" t="s">
        <v>3986</v>
      </c>
      <c r="P2165" s="346" t="s">
        <v>3618</v>
      </c>
      <c r="Q2165" s="355">
        <v>43481</v>
      </c>
      <c r="R2165" s="53" t="s">
        <v>5563</v>
      </c>
      <c r="S2165" s="348" t="str">
        <f>IF(OR(TAB_DJD2_FELIN[[#This Row],[Décision DGA]]="OK",TAB_DJD2_FELIN[[#This Row],[Décision DGA]]="AVPE"),"Réponse faite","")</f>
        <v/>
      </c>
      <c r="Z2165" s="325" t="s">
        <v>1521</v>
      </c>
      <c r="AA2165" s="654"/>
      <c r="AC2165" s="655"/>
    </row>
    <row r="2166" spans="1:29" ht="25.5" customHeight="1" x14ac:dyDescent="0.25">
      <c r="A2166" s="325">
        <v>2163</v>
      </c>
      <c r="B2166" s="325" t="s">
        <v>1485</v>
      </c>
      <c r="E2166" s="325" t="s">
        <v>3510</v>
      </c>
      <c r="F2166" s="328" t="s">
        <v>5724</v>
      </c>
      <c r="G2166" s="659" t="s">
        <v>3987</v>
      </c>
      <c r="H2166" s="660"/>
      <c r="I2166" s="660">
        <v>96</v>
      </c>
      <c r="J2166" s="660" t="s">
        <v>19</v>
      </c>
      <c r="K2166" s="661"/>
      <c r="L2166" s="661"/>
      <c r="M2166" s="38" t="s">
        <v>5729</v>
      </c>
      <c r="N2166" s="552" t="s">
        <v>1902</v>
      </c>
      <c r="O2166" s="135" t="s">
        <v>3988</v>
      </c>
      <c r="P2166" s="346" t="s">
        <v>3618</v>
      </c>
      <c r="Q2166" s="355">
        <v>43481</v>
      </c>
      <c r="R2166" s="53" t="s">
        <v>5563</v>
      </c>
      <c r="S2166" s="348" t="str">
        <f>IF(OR(TAB_DJD2_FELIN[[#This Row],[Décision DGA]]="OK",TAB_DJD2_FELIN[[#This Row],[Décision DGA]]="AVPE"),"Réponse faite","")</f>
        <v/>
      </c>
      <c r="Z2166" s="325" t="s">
        <v>1521</v>
      </c>
      <c r="AA2166" s="654"/>
      <c r="AC2166" s="655"/>
    </row>
    <row r="2167" spans="1:29" ht="25.5" customHeight="1" x14ac:dyDescent="0.25">
      <c r="A2167" s="325">
        <v>2164</v>
      </c>
      <c r="B2167" s="325" t="s">
        <v>1485</v>
      </c>
      <c r="E2167" s="325" t="s">
        <v>3510</v>
      </c>
      <c r="F2167" s="328" t="s">
        <v>5724</v>
      </c>
      <c r="G2167" s="659" t="s">
        <v>3989</v>
      </c>
      <c r="H2167" s="660"/>
      <c r="I2167" s="660">
        <v>97</v>
      </c>
      <c r="J2167" s="660" t="s">
        <v>19</v>
      </c>
      <c r="K2167" s="661"/>
      <c r="L2167" s="661"/>
      <c r="M2167" s="38" t="s">
        <v>5729</v>
      </c>
      <c r="N2167" s="552" t="s">
        <v>1902</v>
      </c>
      <c r="O2167" s="135" t="s">
        <v>3990</v>
      </c>
      <c r="P2167" s="346" t="s">
        <v>3618</v>
      </c>
      <c r="Q2167" s="355">
        <v>43481</v>
      </c>
      <c r="R2167" s="53" t="s">
        <v>5563</v>
      </c>
      <c r="S2167" s="348" t="str">
        <f>IF(OR(TAB_DJD2_FELIN[[#This Row],[Décision DGA]]="OK",TAB_DJD2_FELIN[[#This Row],[Décision DGA]]="AVPE"),"Réponse faite","")</f>
        <v/>
      </c>
      <c r="Z2167" s="325" t="s">
        <v>1521</v>
      </c>
      <c r="AA2167" s="654"/>
      <c r="AC2167" s="655"/>
    </row>
    <row r="2168" spans="1:29" ht="25.5" customHeight="1" x14ac:dyDescent="0.25">
      <c r="A2168" s="325">
        <v>2165</v>
      </c>
      <c r="B2168" s="325" t="s">
        <v>1485</v>
      </c>
      <c r="E2168" s="325" t="s">
        <v>3510</v>
      </c>
      <c r="F2168" s="328" t="s">
        <v>5724</v>
      </c>
      <c r="G2168" s="659" t="s">
        <v>3991</v>
      </c>
      <c r="H2168" s="660"/>
      <c r="I2168" s="660">
        <v>97</v>
      </c>
      <c r="J2168" s="660" t="s">
        <v>19</v>
      </c>
      <c r="K2168" s="661"/>
      <c r="L2168" s="661"/>
      <c r="M2168" s="38" t="s">
        <v>5729</v>
      </c>
      <c r="N2168" s="552" t="s">
        <v>1902</v>
      </c>
      <c r="O2168" s="135" t="s">
        <v>3992</v>
      </c>
      <c r="P2168" s="346" t="s">
        <v>3618</v>
      </c>
      <c r="Q2168" s="355">
        <v>43481</v>
      </c>
      <c r="R2168" s="53" t="s">
        <v>5563</v>
      </c>
      <c r="S2168" s="348" t="str">
        <f>IF(OR(TAB_DJD2_FELIN[[#This Row],[Décision DGA]]="OK",TAB_DJD2_FELIN[[#This Row],[Décision DGA]]="AVPE"),"Réponse faite","")</f>
        <v/>
      </c>
      <c r="Z2168" s="325" t="s">
        <v>1521</v>
      </c>
      <c r="AA2168" s="654"/>
      <c r="AC2168" s="655"/>
    </row>
    <row r="2169" spans="1:29" ht="48" customHeight="1" x14ac:dyDescent="0.25">
      <c r="A2169" s="325">
        <v>2166</v>
      </c>
      <c r="B2169" s="325" t="s">
        <v>1485</v>
      </c>
      <c r="E2169" s="325" t="s">
        <v>3510</v>
      </c>
      <c r="F2169" s="328" t="s">
        <v>5724</v>
      </c>
      <c r="G2169" s="659" t="s">
        <v>3993</v>
      </c>
      <c r="H2169" s="660" t="s">
        <v>1374</v>
      </c>
      <c r="I2169" s="660" t="s">
        <v>3994</v>
      </c>
      <c r="J2169" s="660" t="s">
        <v>121</v>
      </c>
      <c r="K2169" s="661"/>
      <c r="L2169" s="661"/>
      <c r="M2169" s="38" t="s">
        <v>5729</v>
      </c>
      <c r="N2169" s="552" t="s">
        <v>1907</v>
      </c>
      <c r="O2169" s="135" t="s">
        <v>3995</v>
      </c>
      <c r="P2169" s="346" t="s">
        <v>3618</v>
      </c>
      <c r="Q2169" s="355">
        <v>43481</v>
      </c>
      <c r="R2169" s="53" t="s">
        <v>5563</v>
      </c>
      <c r="S2169" s="348" t="str">
        <f>IF(OR(TAB_DJD2_FELIN[[#This Row],[Décision DGA]]="OK",TAB_DJD2_FELIN[[#This Row],[Décision DGA]]="AVPE"),"Réponse faite","")</f>
        <v/>
      </c>
      <c r="Z2169" s="325" t="s">
        <v>1521</v>
      </c>
      <c r="AA2169" s="654"/>
      <c r="AC2169" s="655"/>
    </row>
    <row r="2170" spans="1:29" ht="24" customHeight="1" x14ac:dyDescent="0.25">
      <c r="A2170" s="325">
        <v>2167</v>
      </c>
      <c r="B2170" s="325" t="s">
        <v>1485</v>
      </c>
      <c r="E2170" s="325" t="s">
        <v>3510</v>
      </c>
      <c r="F2170" s="328" t="s">
        <v>5724</v>
      </c>
      <c r="G2170" s="659" t="s">
        <v>3996</v>
      </c>
      <c r="H2170" s="660"/>
      <c r="I2170" s="660">
        <v>113</v>
      </c>
      <c r="J2170" s="660" t="s">
        <v>19</v>
      </c>
      <c r="K2170" s="661"/>
      <c r="L2170" s="661"/>
      <c r="M2170" s="38" t="s">
        <v>5729</v>
      </c>
      <c r="N2170" s="552" t="s">
        <v>1907</v>
      </c>
      <c r="O2170" s="135" t="s">
        <v>3997</v>
      </c>
      <c r="P2170" s="346" t="s">
        <v>3618</v>
      </c>
      <c r="Q2170" s="355">
        <v>43481</v>
      </c>
      <c r="R2170" s="53" t="s">
        <v>5563</v>
      </c>
      <c r="S2170" s="348" t="str">
        <f>IF(OR(TAB_DJD2_FELIN[[#This Row],[Décision DGA]]="OK",TAB_DJD2_FELIN[[#This Row],[Décision DGA]]="AVPE"),"Réponse faite","")</f>
        <v/>
      </c>
      <c r="Z2170" s="325" t="s">
        <v>1521</v>
      </c>
      <c r="AA2170" s="654"/>
      <c r="AC2170" s="655"/>
    </row>
    <row r="2171" spans="1:29" ht="25.5" customHeight="1" x14ac:dyDescent="0.25">
      <c r="A2171" s="325">
        <v>2168</v>
      </c>
      <c r="B2171" s="325" t="s">
        <v>1485</v>
      </c>
      <c r="E2171" s="325" t="s">
        <v>3510</v>
      </c>
      <c r="F2171" s="328" t="s">
        <v>5724</v>
      </c>
      <c r="G2171" s="659" t="s">
        <v>3998</v>
      </c>
      <c r="H2171" s="660" t="s">
        <v>3999</v>
      </c>
      <c r="I2171" s="660">
        <v>117</v>
      </c>
      <c r="J2171" s="660" t="s">
        <v>19</v>
      </c>
      <c r="K2171" s="661"/>
      <c r="L2171" s="661"/>
      <c r="M2171" s="38" t="s">
        <v>5729</v>
      </c>
      <c r="N2171" s="552" t="s">
        <v>1902</v>
      </c>
      <c r="O2171" s="135" t="s">
        <v>4000</v>
      </c>
      <c r="P2171" s="346" t="s">
        <v>3618</v>
      </c>
      <c r="Q2171" s="355">
        <v>43481</v>
      </c>
      <c r="R2171" s="53" t="s">
        <v>5563</v>
      </c>
      <c r="S2171" s="348" t="str">
        <f>IF(OR(TAB_DJD2_FELIN[[#This Row],[Décision DGA]]="OK",TAB_DJD2_FELIN[[#This Row],[Décision DGA]]="AVPE"),"Réponse faite","")</f>
        <v/>
      </c>
      <c r="Z2171" s="325" t="s">
        <v>1521</v>
      </c>
      <c r="AA2171" s="654"/>
      <c r="AC2171" s="655"/>
    </row>
    <row r="2172" spans="1:29" ht="25.5" customHeight="1" x14ac:dyDescent="0.25">
      <c r="A2172" s="325">
        <v>2169</v>
      </c>
      <c r="B2172" s="325" t="s">
        <v>1485</v>
      </c>
      <c r="E2172" s="325" t="s">
        <v>3510</v>
      </c>
      <c r="F2172" s="328" t="s">
        <v>5724</v>
      </c>
      <c r="G2172" s="659" t="s">
        <v>4001</v>
      </c>
      <c r="H2172" s="660"/>
      <c r="I2172" s="660">
        <v>118</v>
      </c>
      <c r="J2172" s="660" t="s">
        <v>19</v>
      </c>
      <c r="K2172" s="661"/>
      <c r="L2172" s="661"/>
      <c r="M2172" s="38" t="s">
        <v>5729</v>
      </c>
      <c r="N2172" s="552" t="s">
        <v>1902</v>
      </c>
      <c r="O2172" s="135" t="s">
        <v>4000</v>
      </c>
      <c r="P2172" s="346" t="s">
        <v>3618</v>
      </c>
      <c r="Q2172" s="355">
        <v>43481</v>
      </c>
      <c r="R2172" s="53" t="s">
        <v>5563</v>
      </c>
      <c r="S2172" s="348" t="str">
        <f>IF(OR(TAB_DJD2_FELIN[[#This Row],[Décision DGA]]="OK",TAB_DJD2_FELIN[[#This Row],[Décision DGA]]="AVPE"),"Réponse faite","")</f>
        <v/>
      </c>
      <c r="Z2172" s="325" t="s">
        <v>1521</v>
      </c>
      <c r="AA2172" s="654"/>
      <c r="AC2172" s="655"/>
    </row>
    <row r="2173" spans="1:29" ht="25.5" customHeight="1" x14ac:dyDescent="0.25">
      <c r="A2173" s="325">
        <v>2170</v>
      </c>
      <c r="B2173" s="325" t="s">
        <v>1485</v>
      </c>
      <c r="E2173" s="325" t="s">
        <v>3510</v>
      </c>
      <c r="F2173" s="328" t="s">
        <v>5724</v>
      </c>
      <c r="G2173" s="659" t="s">
        <v>4002</v>
      </c>
      <c r="H2173" s="660" t="s">
        <v>4003</v>
      </c>
      <c r="I2173" s="660">
        <v>137</v>
      </c>
      <c r="J2173" s="660" t="s">
        <v>19</v>
      </c>
      <c r="K2173" s="661"/>
      <c r="L2173" s="661"/>
      <c r="M2173" s="38" t="s">
        <v>5729</v>
      </c>
      <c r="N2173" s="552" t="s">
        <v>1902</v>
      </c>
      <c r="O2173" s="135" t="s">
        <v>4000</v>
      </c>
      <c r="P2173" s="346" t="s">
        <v>3618</v>
      </c>
      <c r="Q2173" s="355">
        <v>43481</v>
      </c>
      <c r="R2173" s="53" t="s">
        <v>5563</v>
      </c>
      <c r="S2173" s="348" t="str">
        <f>IF(OR(TAB_DJD2_FELIN[[#This Row],[Décision DGA]]="OK",TAB_DJD2_FELIN[[#This Row],[Décision DGA]]="AVPE"),"Réponse faite","")</f>
        <v/>
      </c>
      <c r="Z2173" s="325" t="s">
        <v>1521</v>
      </c>
      <c r="AA2173" s="654"/>
      <c r="AC2173" s="655"/>
    </row>
    <row r="2174" spans="1:29" ht="15" customHeight="1" x14ac:dyDescent="0.25">
      <c r="A2174" s="325">
        <v>2171</v>
      </c>
      <c r="B2174" s="325" t="s">
        <v>1485</v>
      </c>
      <c r="E2174" s="325" t="s">
        <v>3510</v>
      </c>
      <c r="F2174" s="328" t="s">
        <v>5724</v>
      </c>
      <c r="G2174" s="659" t="s">
        <v>4004</v>
      </c>
      <c r="H2174" s="660"/>
      <c r="I2174" s="660">
        <v>138</v>
      </c>
      <c r="J2174" s="660" t="s">
        <v>121</v>
      </c>
      <c r="K2174" s="661"/>
      <c r="L2174" s="661"/>
      <c r="M2174" s="38" t="s">
        <v>5729</v>
      </c>
      <c r="N2174" s="552" t="s">
        <v>1907</v>
      </c>
      <c r="O2174" s="135" t="s">
        <v>3970</v>
      </c>
      <c r="P2174" s="346" t="s">
        <v>3618</v>
      </c>
      <c r="Q2174" s="355">
        <v>43481</v>
      </c>
      <c r="R2174" s="53" t="s">
        <v>5563</v>
      </c>
      <c r="S2174" s="348" t="str">
        <f>IF(OR(TAB_DJD2_FELIN[[#This Row],[Décision DGA]]="OK",TAB_DJD2_FELIN[[#This Row],[Décision DGA]]="AVPE"),"Réponse faite","")</f>
        <v/>
      </c>
      <c r="Z2174" s="325" t="s">
        <v>1521</v>
      </c>
      <c r="AA2174" s="654"/>
      <c r="AC2174" s="655"/>
    </row>
    <row r="2175" spans="1:29" ht="25.5" customHeight="1" x14ac:dyDescent="0.25">
      <c r="A2175" s="325">
        <v>2172</v>
      </c>
      <c r="B2175" s="325" t="s">
        <v>1485</v>
      </c>
      <c r="E2175" s="325" t="s">
        <v>3510</v>
      </c>
      <c r="F2175" s="328" t="s">
        <v>5724</v>
      </c>
      <c r="G2175" s="659" t="s">
        <v>4005</v>
      </c>
      <c r="H2175" s="660" t="s">
        <v>4006</v>
      </c>
      <c r="I2175" s="660">
        <v>158</v>
      </c>
      <c r="J2175" s="660" t="s">
        <v>19</v>
      </c>
      <c r="K2175" s="661"/>
      <c r="L2175" s="661"/>
      <c r="M2175" s="38" t="s">
        <v>5729</v>
      </c>
      <c r="N2175" s="552" t="s">
        <v>1907</v>
      </c>
      <c r="O2175" s="135" t="s">
        <v>4000</v>
      </c>
      <c r="P2175" s="346" t="s">
        <v>3618</v>
      </c>
      <c r="Q2175" s="355">
        <v>43481</v>
      </c>
      <c r="R2175" s="53" t="s">
        <v>5563</v>
      </c>
      <c r="S2175" s="348" t="str">
        <f>IF(OR(TAB_DJD2_FELIN[[#This Row],[Décision DGA]]="OK",TAB_DJD2_FELIN[[#This Row],[Décision DGA]]="AVPE"),"Réponse faite","")</f>
        <v/>
      </c>
      <c r="Z2175" s="325" t="s">
        <v>1521</v>
      </c>
      <c r="AA2175" s="654"/>
      <c r="AC2175" s="655"/>
    </row>
    <row r="2176" spans="1:29" ht="25.5" customHeight="1" x14ac:dyDescent="0.25">
      <c r="A2176" s="325">
        <v>2173</v>
      </c>
      <c r="C2176" s="325" t="s">
        <v>1485</v>
      </c>
      <c r="E2176" s="325" t="s">
        <v>3510</v>
      </c>
      <c r="F2176" s="328" t="s">
        <v>5724</v>
      </c>
      <c r="G2176" s="659" t="s">
        <v>4007</v>
      </c>
      <c r="H2176" s="660" t="s">
        <v>4008</v>
      </c>
      <c r="I2176" s="660"/>
      <c r="J2176" s="660" t="s">
        <v>121</v>
      </c>
      <c r="K2176" s="661"/>
      <c r="L2176" s="661"/>
      <c r="M2176" s="38" t="s">
        <v>5729</v>
      </c>
      <c r="N2176" s="552"/>
      <c r="O2176" s="135" t="s">
        <v>4009</v>
      </c>
      <c r="P2176" s="346" t="s">
        <v>4456</v>
      </c>
      <c r="Q2176" s="355">
        <v>43481</v>
      </c>
      <c r="R2176" s="53" t="s">
        <v>5563</v>
      </c>
      <c r="S2176" s="348" t="str">
        <f>IF(OR(TAB_DJD2_FELIN[[#This Row],[Décision DGA]]="OK",TAB_DJD2_FELIN[[#This Row],[Décision DGA]]="AVPE"),"Réponse faite","")</f>
        <v/>
      </c>
      <c r="Z2176" s="325" t="s">
        <v>1521</v>
      </c>
      <c r="AA2176" s="654"/>
      <c r="AC2176" s="655"/>
    </row>
    <row r="2177" spans="1:32" ht="25.5" customHeight="1" x14ac:dyDescent="0.25">
      <c r="A2177" s="325">
        <v>2174</v>
      </c>
      <c r="B2177" s="325" t="s">
        <v>1485</v>
      </c>
      <c r="E2177" s="325" t="s">
        <v>3510</v>
      </c>
      <c r="F2177" s="328" t="s">
        <v>5724</v>
      </c>
      <c r="G2177" s="659" t="s">
        <v>4010</v>
      </c>
      <c r="H2177" s="660"/>
      <c r="I2177" s="660"/>
      <c r="J2177" s="660" t="s">
        <v>19</v>
      </c>
      <c r="K2177" s="661"/>
      <c r="L2177" s="661"/>
      <c r="M2177" s="38" t="s">
        <v>5729</v>
      </c>
      <c r="N2177" s="552" t="s">
        <v>1902</v>
      </c>
      <c r="O2177" s="135" t="s">
        <v>4011</v>
      </c>
      <c r="P2177" s="346" t="s">
        <v>3618</v>
      </c>
      <c r="Q2177" s="355">
        <v>43481</v>
      </c>
      <c r="R2177" s="53" t="s">
        <v>5563</v>
      </c>
      <c r="S2177" s="348" t="str">
        <f>IF(OR(TAB_DJD2_FELIN[[#This Row],[Décision DGA]]="OK",TAB_DJD2_FELIN[[#This Row],[Décision DGA]]="AVPE"),"Réponse faite","")</f>
        <v/>
      </c>
      <c r="Z2177" s="325" t="s">
        <v>1521</v>
      </c>
      <c r="AA2177" s="654"/>
      <c r="AC2177" s="655"/>
    </row>
    <row r="2178" spans="1:32" ht="15" customHeight="1" x14ac:dyDescent="0.25">
      <c r="A2178" s="325">
        <v>2175</v>
      </c>
      <c r="B2178" s="325" t="s">
        <v>1485</v>
      </c>
      <c r="E2178" s="325" t="s">
        <v>3510</v>
      </c>
      <c r="F2178" s="328" t="s">
        <v>5724</v>
      </c>
      <c r="G2178" s="659" t="s">
        <v>4012</v>
      </c>
      <c r="H2178" s="660"/>
      <c r="I2178" s="660"/>
      <c r="J2178" s="660" t="s">
        <v>19</v>
      </c>
      <c r="K2178" s="661"/>
      <c r="L2178" s="661"/>
      <c r="M2178" s="38" t="s">
        <v>5729</v>
      </c>
      <c r="N2178" s="552" t="s">
        <v>1907</v>
      </c>
      <c r="O2178" s="135" t="s">
        <v>4013</v>
      </c>
      <c r="P2178" s="346" t="s">
        <v>3618</v>
      </c>
      <c r="Q2178" s="355">
        <v>43481</v>
      </c>
      <c r="R2178" s="53" t="s">
        <v>5563</v>
      </c>
      <c r="S2178" s="348" t="str">
        <f>IF(OR(TAB_DJD2_FELIN[[#This Row],[Décision DGA]]="OK",TAB_DJD2_FELIN[[#This Row],[Décision DGA]]="AVPE"),"Réponse faite","")</f>
        <v/>
      </c>
      <c r="Z2178" s="325" t="s">
        <v>1521</v>
      </c>
      <c r="AA2178" s="654"/>
      <c r="AC2178" s="655"/>
    </row>
    <row r="2179" spans="1:32" ht="25.5" customHeight="1" x14ac:dyDescent="0.25">
      <c r="A2179" s="325">
        <v>2176</v>
      </c>
      <c r="B2179" s="325" t="s">
        <v>1485</v>
      </c>
      <c r="C2179" s="646"/>
      <c r="D2179" s="646"/>
      <c r="E2179" s="325" t="s">
        <v>3510</v>
      </c>
      <c r="F2179" s="328" t="s">
        <v>5724</v>
      </c>
      <c r="G2179" s="662" t="s">
        <v>4014</v>
      </c>
      <c r="H2179" s="663"/>
      <c r="I2179" s="663"/>
      <c r="J2179" s="663" t="s">
        <v>36</v>
      </c>
      <c r="K2179" s="664"/>
      <c r="L2179" s="664"/>
      <c r="M2179" s="38" t="s">
        <v>5729</v>
      </c>
      <c r="N2179" s="665" t="s">
        <v>1902</v>
      </c>
      <c r="O2179" s="286" t="s">
        <v>3927</v>
      </c>
      <c r="P2179" s="346" t="s">
        <v>3618</v>
      </c>
      <c r="Q2179" s="355">
        <v>43481</v>
      </c>
      <c r="R2179" s="53" t="s">
        <v>5563</v>
      </c>
      <c r="S2179" s="348" t="str">
        <f>IF(OR(TAB_DJD2_FELIN[[#This Row],[Décision DGA]]="OK",TAB_DJD2_FELIN[[#This Row],[Décision DGA]]="AVPE"),"Réponse faite","")</f>
        <v/>
      </c>
      <c r="Z2179" s="325" t="s">
        <v>1521</v>
      </c>
      <c r="AA2179" s="657"/>
      <c r="AB2179" s="647"/>
      <c r="AC2179" s="658"/>
      <c r="AD2179" s="647"/>
      <c r="AE2179" s="646"/>
      <c r="AF2179" s="647"/>
    </row>
    <row r="2180" spans="1:32" ht="30" customHeight="1" x14ac:dyDescent="0.25">
      <c r="A2180" s="325">
        <v>2177</v>
      </c>
      <c r="B2180" s="325" t="s">
        <v>1485</v>
      </c>
      <c r="E2180" s="325" t="s">
        <v>3510</v>
      </c>
      <c r="F2180" s="328" t="s">
        <v>5725</v>
      </c>
      <c r="G2180" s="659" t="s">
        <v>4015</v>
      </c>
      <c r="H2180" s="660" t="s">
        <v>4016</v>
      </c>
      <c r="I2180" s="660" t="s">
        <v>4017</v>
      </c>
      <c r="J2180" s="660" t="s">
        <v>36</v>
      </c>
      <c r="K2180" s="661"/>
      <c r="L2180" s="661"/>
      <c r="M2180" s="38" t="s">
        <v>5729</v>
      </c>
      <c r="N2180" s="340" t="s">
        <v>1902</v>
      </c>
      <c r="O2180" s="88" t="s">
        <v>3946</v>
      </c>
      <c r="P2180" s="346" t="s">
        <v>3618</v>
      </c>
      <c r="Q2180" s="355">
        <v>43481</v>
      </c>
      <c r="R2180" s="53" t="s">
        <v>5563</v>
      </c>
      <c r="S2180" s="348" t="str">
        <f>IF(OR(TAB_DJD2_FELIN[[#This Row],[Décision DGA]]="OK",TAB_DJD2_FELIN[[#This Row],[Décision DGA]]="AVPE"),"Réponse faite","")</f>
        <v/>
      </c>
      <c r="Z2180" s="325" t="s">
        <v>1521</v>
      </c>
      <c r="AA2180" s="654"/>
      <c r="AC2180" s="655"/>
    </row>
    <row r="2181" spans="1:32" ht="25.5" customHeight="1" x14ac:dyDescent="0.25">
      <c r="A2181" s="325">
        <v>2178</v>
      </c>
      <c r="B2181" s="325" t="s">
        <v>1485</v>
      </c>
      <c r="E2181" s="325" t="s">
        <v>3510</v>
      </c>
      <c r="F2181" s="328" t="s">
        <v>5725</v>
      </c>
      <c r="G2181" s="659" t="s">
        <v>4018</v>
      </c>
      <c r="H2181" s="660" t="s">
        <v>4016</v>
      </c>
      <c r="I2181" s="660" t="s">
        <v>4017</v>
      </c>
      <c r="J2181" s="660" t="s">
        <v>36</v>
      </c>
      <c r="K2181" s="661"/>
      <c r="L2181" s="661"/>
      <c r="M2181" s="38" t="s">
        <v>5729</v>
      </c>
      <c r="N2181" s="340" t="s">
        <v>1902</v>
      </c>
      <c r="O2181" s="88" t="s">
        <v>3904</v>
      </c>
      <c r="P2181" s="346" t="s">
        <v>3618</v>
      </c>
      <c r="Q2181" s="355">
        <v>43481</v>
      </c>
      <c r="R2181" s="53" t="s">
        <v>5563</v>
      </c>
      <c r="S2181" s="348" t="str">
        <f>IF(OR(TAB_DJD2_FELIN[[#This Row],[Décision DGA]]="OK",TAB_DJD2_FELIN[[#This Row],[Décision DGA]]="AVPE"),"Réponse faite","")</f>
        <v/>
      </c>
      <c r="Z2181" s="325" t="s">
        <v>1521</v>
      </c>
      <c r="AA2181" s="654"/>
      <c r="AC2181" s="655"/>
    </row>
    <row r="2182" spans="1:32" ht="30" customHeight="1" x14ac:dyDescent="0.25">
      <c r="A2182" s="325">
        <v>2179</v>
      </c>
      <c r="B2182" s="325" t="s">
        <v>1485</v>
      </c>
      <c r="E2182" s="325" t="s">
        <v>3510</v>
      </c>
      <c r="F2182" s="328" t="s">
        <v>5725</v>
      </c>
      <c r="G2182" s="659" t="s">
        <v>4019</v>
      </c>
      <c r="H2182" s="660" t="s">
        <v>4020</v>
      </c>
      <c r="I2182" s="660">
        <v>9</v>
      </c>
      <c r="J2182" s="660" t="s">
        <v>36</v>
      </c>
      <c r="K2182" s="661"/>
      <c r="L2182" s="661"/>
      <c r="M2182" s="38" t="s">
        <v>5729</v>
      </c>
      <c r="N2182" s="340" t="s">
        <v>1902</v>
      </c>
      <c r="O2182" s="88" t="s">
        <v>3946</v>
      </c>
      <c r="P2182" s="346" t="s">
        <v>3618</v>
      </c>
      <c r="Q2182" s="355">
        <v>43481</v>
      </c>
      <c r="R2182" s="53" t="s">
        <v>5563</v>
      </c>
      <c r="S2182" s="348" t="str">
        <f>IF(OR(TAB_DJD2_FELIN[[#This Row],[Décision DGA]]="OK",TAB_DJD2_FELIN[[#This Row],[Décision DGA]]="AVPE"),"Réponse faite","")</f>
        <v/>
      </c>
      <c r="Z2182" s="325" t="s">
        <v>1521</v>
      </c>
      <c r="AA2182" s="654"/>
      <c r="AC2182" s="655"/>
    </row>
    <row r="2183" spans="1:32" ht="30" customHeight="1" x14ac:dyDescent="0.25">
      <c r="A2183" s="325">
        <v>2180</v>
      </c>
      <c r="B2183" s="325" t="s">
        <v>1485</v>
      </c>
      <c r="E2183" s="325" t="s">
        <v>3510</v>
      </c>
      <c r="F2183" s="328" t="s">
        <v>5725</v>
      </c>
      <c r="G2183" s="659" t="s">
        <v>4021</v>
      </c>
      <c r="H2183" s="660" t="s">
        <v>4022</v>
      </c>
      <c r="I2183" s="660">
        <v>17</v>
      </c>
      <c r="J2183" s="660" t="s">
        <v>19</v>
      </c>
      <c r="K2183" s="661"/>
      <c r="L2183" s="661"/>
      <c r="M2183" s="38" t="s">
        <v>5729</v>
      </c>
      <c r="N2183" s="340" t="s">
        <v>1907</v>
      </c>
      <c r="O2183" s="88" t="s">
        <v>3913</v>
      </c>
      <c r="P2183" s="346" t="s">
        <v>3618</v>
      </c>
      <c r="Q2183" s="355">
        <v>43481</v>
      </c>
      <c r="R2183" s="53" t="s">
        <v>5563</v>
      </c>
      <c r="S2183" s="348" t="str">
        <f>IF(OR(TAB_DJD2_FELIN[[#This Row],[Décision DGA]]="OK",TAB_DJD2_FELIN[[#This Row],[Décision DGA]]="AVPE"),"Réponse faite","")</f>
        <v/>
      </c>
      <c r="Z2183" s="325" t="s">
        <v>1521</v>
      </c>
      <c r="AA2183" s="654"/>
      <c r="AC2183" s="655"/>
    </row>
    <row r="2184" spans="1:32" ht="30" customHeight="1" x14ac:dyDescent="0.25">
      <c r="A2184" s="325">
        <v>2181</v>
      </c>
      <c r="B2184" s="325" t="s">
        <v>1485</v>
      </c>
      <c r="E2184" s="325" t="s">
        <v>3510</v>
      </c>
      <c r="F2184" s="328" t="s">
        <v>5725</v>
      </c>
      <c r="G2184" s="659" t="s">
        <v>4023</v>
      </c>
      <c r="H2184" s="660" t="s">
        <v>4022</v>
      </c>
      <c r="I2184" s="660">
        <v>17</v>
      </c>
      <c r="J2184" s="660" t="s">
        <v>19</v>
      </c>
      <c r="K2184" s="661"/>
      <c r="L2184" s="661"/>
      <c r="M2184" s="38" t="s">
        <v>5729</v>
      </c>
      <c r="N2184" s="340" t="s">
        <v>1907</v>
      </c>
      <c r="O2184" s="88" t="s">
        <v>3913</v>
      </c>
      <c r="P2184" s="346" t="s">
        <v>3618</v>
      </c>
      <c r="Q2184" s="355">
        <v>43481</v>
      </c>
      <c r="R2184" s="53" t="s">
        <v>5563</v>
      </c>
      <c r="S2184" s="348" t="str">
        <f>IF(OR(TAB_DJD2_FELIN[[#This Row],[Décision DGA]]="OK",TAB_DJD2_FELIN[[#This Row],[Décision DGA]]="AVPE"),"Réponse faite","")</f>
        <v/>
      </c>
      <c r="Z2184" s="325" t="s">
        <v>1521</v>
      </c>
      <c r="AA2184" s="654"/>
      <c r="AC2184" s="655"/>
    </row>
    <row r="2185" spans="1:32" ht="30" customHeight="1" x14ac:dyDescent="0.25">
      <c r="A2185" s="325">
        <v>2182</v>
      </c>
      <c r="B2185" s="325" t="s">
        <v>1485</v>
      </c>
      <c r="E2185" s="325" t="s">
        <v>3510</v>
      </c>
      <c r="F2185" s="328" t="s">
        <v>5725</v>
      </c>
      <c r="G2185" s="659" t="s">
        <v>4024</v>
      </c>
      <c r="H2185" s="660" t="s">
        <v>4022</v>
      </c>
      <c r="I2185" s="660">
        <v>17</v>
      </c>
      <c r="J2185" s="660" t="s">
        <v>36</v>
      </c>
      <c r="K2185" s="661"/>
      <c r="L2185" s="661"/>
      <c r="M2185" s="38" t="s">
        <v>5729</v>
      </c>
      <c r="N2185" s="340" t="s">
        <v>1907</v>
      </c>
      <c r="O2185" s="88" t="s">
        <v>3913</v>
      </c>
      <c r="P2185" s="346" t="s">
        <v>3618</v>
      </c>
      <c r="Q2185" s="355">
        <v>43481</v>
      </c>
      <c r="R2185" s="53" t="s">
        <v>5563</v>
      </c>
      <c r="S2185" s="348" t="str">
        <f>IF(OR(TAB_DJD2_FELIN[[#This Row],[Décision DGA]]="OK",TAB_DJD2_FELIN[[#This Row],[Décision DGA]]="AVPE"),"Réponse faite","")</f>
        <v/>
      </c>
      <c r="Z2185" s="325" t="s">
        <v>1521</v>
      </c>
      <c r="AA2185" s="654"/>
      <c r="AC2185" s="655"/>
    </row>
    <row r="2186" spans="1:32" ht="15" customHeight="1" x14ac:dyDescent="0.25">
      <c r="A2186" s="325">
        <v>2183</v>
      </c>
      <c r="B2186" s="325" t="s">
        <v>1485</v>
      </c>
      <c r="E2186" s="325" t="s">
        <v>3510</v>
      </c>
      <c r="F2186" s="328" t="s">
        <v>5725</v>
      </c>
      <c r="G2186" s="659" t="s">
        <v>4025</v>
      </c>
      <c r="H2186" s="660" t="s">
        <v>4022</v>
      </c>
      <c r="I2186" s="660">
        <v>17</v>
      </c>
      <c r="J2186" s="660" t="s">
        <v>36</v>
      </c>
      <c r="K2186" s="661"/>
      <c r="L2186" s="661"/>
      <c r="M2186" s="38" t="s">
        <v>5729</v>
      </c>
      <c r="N2186" s="340" t="s">
        <v>1902</v>
      </c>
      <c r="O2186" s="88" t="s">
        <v>4026</v>
      </c>
      <c r="P2186" s="346" t="s">
        <v>3618</v>
      </c>
      <c r="Q2186" s="355">
        <v>43481</v>
      </c>
      <c r="R2186" s="53" t="s">
        <v>5563</v>
      </c>
      <c r="S2186" s="348" t="str">
        <f>IF(OR(TAB_DJD2_FELIN[[#This Row],[Décision DGA]]="OK",TAB_DJD2_FELIN[[#This Row],[Décision DGA]]="AVPE"),"Réponse faite","")</f>
        <v/>
      </c>
      <c r="Z2186" s="325" t="s">
        <v>1521</v>
      </c>
      <c r="AA2186" s="654"/>
      <c r="AC2186" s="655"/>
    </row>
    <row r="2187" spans="1:32" ht="15" customHeight="1" x14ac:dyDescent="0.25">
      <c r="A2187" s="325">
        <v>2184</v>
      </c>
      <c r="C2187" s="325" t="s">
        <v>1485</v>
      </c>
      <c r="E2187" s="325" t="s">
        <v>3510</v>
      </c>
      <c r="F2187" s="328" t="s">
        <v>5725</v>
      </c>
      <c r="G2187" s="659" t="s">
        <v>4027</v>
      </c>
      <c r="H2187" s="660" t="s">
        <v>4022</v>
      </c>
      <c r="I2187" s="660">
        <v>17</v>
      </c>
      <c r="J2187" s="660" t="s">
        <v>36</v>
      </c>
      <c r="K2187" s="661"/>
      <c r="L2187" s="661"/>
      <c r="M2187" s="38" t="s">
        <v>5729</v>
      </c>
      <c r="N2187" s="340"/>
      <c r="O2187" s="88" t="s">
        <v>1897</v>
      </c>
      <c r="P2187" s="346" t="s">
        <v>3618</v>
      </c>
      <c r="Q2187" s="355">
        <v>43481</v>
      </c>
      <c r="R2187" s="53" t="s">
        <v>5563</v>
      </c>
      <c r="S2187" s="348" t="str">
        <f>IF(OR(TAB_DJD2_FELIN[[#This Row],[Décision DGA]]="OK",TAB_DJD2_FELIN[[#This Row],[Décision DGA]]="AVPE"),"Réponse faite","")</f>
        <v/>
      </c>
      <c r="Z2187" s="325" t="s">
        <v>1521</v>
      </c>
      <c r="AA2187" s="654"/>
      <c r="AC2187" s="655"/>
    </row>
    <row r="2188" spans="1:32" ht="45" customHeight="1" x14ac:dyDescent="0.25">
      <c r="A2188" s="325">
        <v>2185</v>
      </c>
      <c r="B2188" s="325" t="s">
        <v>1485</v>
      </c>
      <c r="E2188" s="325" t="s">
        <v>3510</v>
      </c>
      <c r="F2188" s="328" t="s">
        <v>5725</v>
      </c>
      <c r="G2188" s="659" t="s">
        <v>4028</v>
      </c>
      <c r="H2188" s="660" t="s">
        <v>4022</v>
      </c>
      <c r="I2188" s="660">
        <v>17</v>
      </c>
      <c r="J2188" s="660" t="s">
        <v>19</v>
      </c>
      <c r="K2188" s="661"/>
      <c r="L2188" s="661"/>
      <c r="M2188" s="38" t="s">
        <v>5729</v>
      </c>
      <c r="N2188" s="340" t="s">
        <v>1902</v>
      </c>
      <c r="O2188" s="88" t="s">
        <v>4029</v>
      </c>
      <c r="P2188" s="346" t="s">
        <v>3618</v>
      </c>
      <c r="Q2188" s="355">
        <v>43481</v>
      </c>
      <c r="R2188" s="53" t="s">
        <v>5563</v>
      </c>
      <c r="S2188" s="348" t="str">
        <f>IF(OR(TAB_DJD2_FELIN[[#This Row],[Décision DGA]]="OK",TAB_DJD2_FELIN[[#This Row],[Décision DGA]]="AVPE"),"Réponse faite","")</f>
        <v/>
      </c>
      <c r="Z2188" s="325" t="s">
        <v>1521</v>
      </c>
      <c r="AA2188" s="654"/>
      <c r="AC2188" s="655"/>
    </row>
    <row r="2189" spans="1:32" ht="15" customHeight="1" x14ac:dyDescent="0.25">
      <c r="A2189" s="325">
        <v>2186</v>
      </c>
      <c r="B2189" s="325" t="s">
        <v>1485</v>
      </c>
      <c r="E2189" s="325" t="s">
        <v>3510</v>
      </c>
      <c r="F2189" s="328" t="s">
        <v>5725</v>
      </c>
      <c r="G2189" s="659" t="s">
        <v>4030</v>
      </c>
      <c r="H2189" s="660" t="s">
        <v>1573</v>
      </c>
      <c r="I2189" s="660">
        <v>19</v>
      </c>
      <c r="J2189" s="660" t="s">
        <v>36</v>
      </c>
      <c r="K2189" s="661"/>
      <c r="L2189" s="661"/>
      <c r="M2189" s="38" t="s">
        <v>5729</v>
      </c>
      <c r="N2189" s="340" t="s">
        <v>1902</v>
      </c>
      <c r="O2189" s="88" t="s">
        <v>4031</v>
      </c>
      <c r="P2189" s="346" t="s">
        <v>3618</v>
      </c>
      <c r="Q2189" s="355">
        <v>43481</v>
      </c>
      <c r="R2189" s="53" t="s">
        <v>5563</v>
      </c>
      <c r="S2189" s="348" t="str">
        <f>IF(OR(TAB_DJD2_FELIN[[#This Row],[Décision DGA]]="OK",TAB_DJD2_FELIN[[#This Row],[Décision DGA]]="AVPE"),"Réponse faite","")</f>
        <v/>
      </c>
      <c r="Z2189" s="325" t="s">
        <v>1521</v>
      </c>
      <c r="AA2189" s="654"/>
      <c r="AC2189" s="655"/>
    </row>
    <row r="2190" spans="1:32" ht="15" customHeight="1" x14ac:dyDescent="0.25">
      <c r="A2190" s="325">
        <v>2187</v>
      </c>
      <c r="B2190" s="325" t="s">
        <v>1485</v>
      </c>
      <c r="E2190" s="325" t="s">
        <v>3510</v>
      </c>
      <c r="F2190" s="328" t="s">
        <v>5725</v>
      </c>
      <c r="G2190" s="659" t="s">
        <v>4032</v>
      </c>
      <c r="H2190" s="660" t="s">
        <v>1573</v>
      </c>
      <c r="I2190" s="660">
        <v>19</v>
      </c>
      <c r="J2190" s="660" t="s">
        <v>36</v>
      </c>
      <c r="K2190" s="661"/>
      <c r="L2190" s="661"/>
      <c r="M2190" s="38" t="s">
        <v>5729</v>
      </c>
      <c r="N2190" s="340" t="s">
        <v>1902</v>
      </c>
      <c r="O2190" s="88" t="s">
        <v>3927</v>
      </c>
      <c r="P2190" s="346" t="s">
        <v>3618</v>
      </c>
      <c r="Q2190" s="355">
        <v>43481</v>
      </c>
      <c r="R2190" s="53" t="s">
        <v>5563</v>
      </c>
      <c r="S2190" s="348" t="str">
        <f>IF(OR(TAB_DJD2_FELIN[[#This Row],[Décision DGA]]="OK",TAB_DJD2_FELIN[[#This Row],[Décision DGA]]="AVPE"),"Réponse faite","")</f>
        <v/>
      </c>
      <c r="Z2190" s="325" t="s">
        <v>1521</v>
      </c>
      <c r="AA2190" s="654"/>
      <c r="AC2190" s="655"/>
    </row>
    <row r="2191" spans="1:32" ht="25.5" customHeight="1" x14ac:dyDescent="0.25">
      <c r="A2191" s="325">
        <v>2188</v>
      </c>
      <c r="B2191" s="325" t="s">
        <v>1485</v>
      </c>
      <c r="E2191" s="325" t="s">
        <v>3510</v>
      </c>
      <c r="F2191" s="328" t="s">
        <v>5725</v>
      </c>
      <c r="G2191" s="659" t="s">
        <v>4033</v>
      </c>
      <c r="H2191" s="660" t="s">
        <v>1573</v>
      </c>
      <c r="I2191" s="660">
        <v>19</v>
      </c>
      <c r="J2191" s="660" t="s">
        <v>36</v>
      </c>
      <c r="K2191" s="661"/>
      <c r="L2191" s="661"/>
      <c r="M2191" s="38" t="s">
        <v>5729</v>
      </c>
      <c r="N2191" s="340" t="s">
        <v>1902</v>
      </c>
      <c r="O2191" s="88" t="s">
        <v>4034</v>
      </c>
      <c r="P2191" s="346" t="s">
        <v>3618</v>
      </c>
      <c r="Q2191" s="355">
        <v>43481</v>
      </c>
      <c r="R2191" s="53" t="s">
        <v>5563</v>
      </c>
      <c r="S2191" s="348" t="str">
        <f>IF(OR(TAB_DJD2_FELIN[[#This Row],[Décision DGA]]="OK",TAB_DJD2_FELIN[[#This Row],[Décision DGA]]="AVPE"),"Réponse faite","")</f>
        <v/>
      </c>
      <c r="Z2191" s="325" t="s">
        <v>1521</v>
      </c>
      <c r="AA2191" s="654"/>
      <c r="AC2191" s="655"/>
    </row>
    <row r="2192" spans="1:32" ht="15" customHeight="1" x14ac:dyDescent="0.25">
      <c r="A2192" s="325">
        <v>2189</v>
      </c>
      <c r="B2192" s="325" t="s">
        <v>1485</v>
      </c>
      <c r="E2192" s="325" t="s">
        <v>3510</v>
      </c>
      <c r="F2192" s="328" t="s">
        <v>5725</v>
      </c>
      <c r="G2192" s="659" t="s">
        <v>4035</v>
      </c>
      <c r="H2192" s="660" t="s">
        <v>1573</v>
      </c>
      <c r="I2192" s="660">
        <v>19</v>
      </c>
      <c r="J2192" s="660" t="s">
        <v>36</v>
      </c>
      <c r="K2192" s="661"/>
      <c r="L2192" s="661"/>
      <c r="M2192" s="38" t="s">
        <v>5729</v>
      </c>
      <c r="N2192" s="340" t="s">
        <v>1902</v>
      </c>
      <c r="O2192" s="88" t="s">
        <v>3904</v>
      </c>
      <c r="P2192" s="346" t="s">
        <v>3618</v>
      </c>
      <c r="Q2192" s="355">
        <v>43481</v>
      </c>
      <c r="R2192" s="53" t="s">
        <v>5563</v>
      </c>
      <c r="S2192" s="348" t="str">
        <f>IF(OR(TAB_DJD2_FELIN[[#This Row],[Décision DGA]]="OK",TAB_DJD2_FELIN[[#This Row],[Décision DGA]]="AVPE"),"Réponse faite","")</f>
        <v/>
      </c>
      <c r="Z2192" s="325" t="s">
        <v>1521</v>
      </c>
      <c r="AA2192" s="654"/>
      <c r="AC2192" s="655"/>
    </row>
    <row r="2193" spans="1:29" ht="15" customHeight="1" x14ac:dyDescent="0.25">
      <c r="A2193" s="325">
        <v>2190</v>
      </c>
      <c r="B2193" s="325" t="s">
        <v>1485</v>
      </c>
      <c r="E2193" s="325" t="s">
        <v>3510</v>
      </c>
      <c r="F2193" s="328" t="s">
        <v>5725</v>
      </c>
      <c r="G2193" s="659" t="s">
        <v>4036</v>
      </c>
      <c r="H2193" s="660" t="s">
        <v>1573</v>
      </c>
      <c r="I2193" s="660">
        <v>19</v>
      </c>
      <c r="J2193" s="660" t="s">
        <v>36</v>
      </c>
      <c r="K2193" s="661"/>
      <c r="L2193" s="661"/>
      <c r="M2193" s="38" t="s">
        <v>5729</v>
      </c>
      <c r="N2193" s="340" t="s">
        <v>1902</v>
      </c>
      <c r="O2193" s="88" t="s">
        <v>3904</v>
      </c>
      <c r="P2193" s="346" t="s">
        <v>3618</v>
      </c>
      <c r="Q2193" s="355">
        <v>43481</v>
      </c>
      <c r="R2193" s="53" t="s">
        <v>5563</v>
      </c>
      <c r="S2193" s="348" t="str">
        <f>IF(OR(TAB_DJD2_FELIN[[#This Row],[Décision DGA]]="OK",TAB_DJD2_FELIN[[#This Row],[Décision DGA]]="AVPE"),"Réponse faite","")</f>
        <v/>
      </c>
      <c r="Z2193" s="325" t="s">
        <v>1521</v>
      </c>
      <c r="AA2193" s="654"/>
      <c r="AC2193" s="655"/>
    </row>
    <row r="2194" spans="1:29" ht="25.5" customHeight="1" x14ac:dyDescent="0.25">
      <c r="A2194" s="325">
        <v>2191</v>
      </c>
      <c r="B2194" s="325" t="s">
        <v>1485</v>
      </c>
      <c r="E2194" s="325" t="s">
        <v>3510</v>
      </c>
      <c r="F2194" s="328" t="s">
        <v>5725</v>
      </c>
      <c r="G2194" s="659" t="s">
        <v>4037</v>
      </c>
      <c r="H2194" s="660" t="s">
        <v>1587</v>
      </c>
      <c r="I2194" s="660">
        <v>22</v>
      </c>
      <c r="J2194" s="660" t="s">
        <v>46</v>
      </c>
      <c r="K2194" s="661"/>
      <c r="L2194" s="661"/>
      <c r="M2194" s="38" t="s">
        <v>5729</v>
      </c>
      <c r="N2194" s="340" t="s">
        <v>1902</v>
      </c>
      <c r="O2194" s="88" t="s">
        <v>4038</v>
      </c>
      <c r="P2194" s="346" t="s">
        <v>3618</v>
      </c>
      <c r="Q2194" s="355">
        <v>43481</v>
      </c>
      <c r="R2194" s="53" t="s">
        <v>5563</v>
      </c>
      <c r="S2194" s="348" t="str">
        <f>IF(OR(TAB_DJD2_FELIN[[#This Row],[Décision DGA]]="OK",TAB_DJD2_FELIN[[#This Row],[Décision DGA]]="AVPE"),"Réponse faite","")</f>
        <v/>
      </c>
      <c r="Z2194" s="325" t="s">
        <v>1521</v>
      </c>
      <c r="AA2194" s="654"/>
      <c r="AC2194" s="655"/>
    </row>
    <row r="2195" spans="1:29" ht="15" customHeight="1" x14ac:dyDescent="0.25">
      <c r="A2195" s="325">
        <v>2192</v>
      </c>
      <c r="B2195" s="325" t="s">
        <v>1485</v>
      </c>
      <c r="E2195" s="325" t="s">
        <v>3510</v>
      </c>
      <c r="F2195" s="328" t="s">
        <v>5725</v>
      </c>
      <c r="G2195" s="659" t="s">
        <v>4039</v>
      </c>
      <c r="H2195" s="660" t="s">
        <v>1613</v>
      </c>
      <c r="I2195" s="660">
        <v>23</v>
      </c>
      <c r="J2195" s="660" t="s">
        <v>36</v>
      </c>
      <c r="K2195" s="661"/>
      <c r="L2195" s="661"/>
      <c r="M2195" s="38" t="s">
        <v>5729</v>
      </c>
      <c r="N2195" s="340" t="s">
        <v>1902</v>
      </c>
      <c r="O2195" s="88" t="s">
        <v>4034</v>
      </c>
      <c r="P2195" s="346" t="s">
        <v>3618</v>
      </c>
      <c r="Q2195" s="355">
        <v>43481</v>
      </c>
      <c r="R2195" s="53" t="s">
        <v>5563</v>
      </c>
      <c r="S2195" s="348" t="str">
        <f>IF(OR(TAB_DJD2_FELIN[[#This Row],[Décision DGA]]="OK",TAB_DJD2_FELIN[[#This Row],[Décision DGA]]="AVPE"),"Réponse faite","")</f>
        <v/>
      </c>
      <c r="Z2195" s="325" t="s">
        <v>1521</v>
      </c>
      <c r="AA2195" s="654"/>
      <c r="AC2195" s="655"/>
    </row>
    <row r="2196" spans="1:29" ht="15" customHeight="1" x14ac:dyDescent="0.25">
      <c r="A2196" s="325">
        <v>2193</v>
      </c>
      <c r="B2196" s="325" t="s">
        <v>1485</v>
      </c>
      <c r="E2196" s="325" t="s">
        <v>3510</v>
      </c>
      <c r="F2196" s="328" t="s">
        <v>5725</v>
      </c>
      <c r="G2196" s="659" t="s">
        <v>4040</v>
      </c>
      <c r="H2196" s="660" t="s">
        <v>1613</v>
      </c>
      <c r="I2196" s="660">
        <v>23</v>
      </c>
      <c r="J2196" s="660" t="s">
        <v>36</v>
      </c>
      <c r="K2196" s="661"/>
      <c r="L2196" s="661"/>
      <c r="M2196" s="38" t="s">
        <v>5729</v>
      </c>
      <c r="N2196" s="340" t="s">
        <v>1902</v>
      </c>
      <c r="O2196" s="88" t="s">
        <v>4034</v>
      </c>
      <c r="P2196" s="346" t="s">
        <v>3618</v>
      </c>
      <c r="Q2196" s="355">
        <v>43481</v>
      </c>
      <c r="R2196" s="53" t="s">
        <v>5563</v>
      </c>
      <c r="S2196" s="348" t="str">
        <f>IF(OR(TAB_DJD2_FELIN[[#This Row],[Décision DGA]]="OK",TAB_DJD2_FELIN[[#This Row],[Décision DGA]]="AVPE"),"Réponse faite","")</f>
        <v/>
      </c>
      <c r="Z2196" s="325" t="s">
        <v>1521</v>
      </c>
      <c r="AA2196" s="654"/>
      <c r="AC2196" s="655"/>
    </row>
    <row r="2197" spans="1:29" ht="15" customHeight="1" x14ac:dyDescent="0.25">
      <c r="A2197" s="325">
        <v>2194</v>
      </c>
      <c r="B2197" s="325" t="s">
        <v>1485</v>
      </c>
      <c r="E2197" s="325" t="s">
        <v>3510</v>
      </c>
      <c r="F2197" s="328" t="s">
        <v>5725</v>
      </c>
      <c r="G2197" s="659" t="s">
        <v>4041</v>
      </c>
      <c r="H2197" s="660" t="s">
        <v>1589</v>
      </c>
      <c r="I2197" s="660">
        <v>24</v>
      </c>
      <c r="J2197" s="660" t="s">
        <v>36</v>
      </c>
      <c r="K2197" s="661"/>
      <c r="L2197" s="661"/>
      <c r="M2197" s="38" t="s">
        <v>5729</v>
      </c>
      <c r="N2197" s="340" t="s">
        <v>1902</v>
      </c>
      <c r="O2197" s="88" t="s">
        <v>3927</v>
      </c>
      <c r="P2197" s="346" t="s">
        <v>3618</v>
      </c>
      <c r="Q2197" s="355">
        <v>43481</v>
      </c>
      <c r="R2197" s="53" t="s">
        <v>5563</v>
      </c>
      <c r="S2197" s="348" t="str">
        <f>IF(OR(TAB_DJD2_FELIN[[#This Row],[Décision DGA]]="OK",TAB_DJD2_FELIN[[#This Row],[Décision DGA]]="AVPE"),"Réponse faite","")</f>
        <v/>
      </c>
      <c r="Z2197" s="325" t="s">
        <v>1521</v>
      </c>
      <c r="AA2197" s="654"/>
      <c r="AC2197" s="655"/>
    </row>
    <row r="2198" spans="1:29" ht="15" customHeight="1" x14ac:dyDescent="0.25">
      <c r="A2198" s="325">
        <v>2195</v>
      </c>
      <c r="B2198" s="325" t="s">
        <v>1485</v>
      </c>
      <c r="E2198" s="325" t="s">
        <v>3510</v>
      </c>
      <c r="F2198" s="328" t="s">
        <v>5725</v>
      </c>
      <c r="G2198" s="659" t="s">
        <v>4042</v>
      </c>
      <c r="H2198" s="660" t="s">
        <v>1594</v>
      </c>
      <c r="I2198" s="660">
        <v>25</v>
      </c>
      <c r="J2198" s="660" t="s">
        <v>36</v>
      </c>
      <c r="K2198" s="661"/>
      <c r="L2198" s="661"/>
      <c r="M2198" s="38" t="s">
        <v>5729</v>
      </c>
      <c r="N2198" s="340" t="s">
        <v>1902</v>
      </c>
      <c r="O2198" s="88" t="s">
        <v>4034</v>
      </c>
      <c r="P2198" s="346" t="s">
        <v>3618</v>
      </c>
      <c r="Q2198" s="355">
        <v>43481</v>
      </c>
      <c r="R2198" s="53" t="s">
        <v>5563</v>
      </c>
      <c r="S2198" s="348" t="str">
        <f>IF(OR(TAB_DJD2_FELIN[[#This Row],[Décision DGA]]="OK",TAB_DJD2_FELIN[[#This Row],[Décision DGA]]="AVPE"),"Réponse faite","")</f>
        <v/>
      </c>
      <c r="Z2198" s="325" t="s">
        <v>1521</v>
      </c>
      <c r="AA2198" s="654"/>
      <c r="AC2198" s="655"/>
    </row>
    <row r="2199" spans="1:29" ht="25.5" customHeight="1" x14ac:dyDescent="0.25">
      <c r="A2199" s="325">
        <v>2196</v>
      </c>
      <c r="B2199" s="325" t="s">
        <v>1485</v>
      </c>
      <c r="E2199" s="325" t="s">
        <v>3510</v>
      </c>
      <c r="F2199" s="328" t="s">
        <v>5725</v>
      </c>
      <c r="G2199" s="659" t="s">
        <v>4043</v>
      </c>
      <c r="H2199" s="660" t="s">
        <v>1594</v>
      </c>
      <c r="I2199" s="660">
        <v>25</v>
      </c>
      <c r="J2199" s="660" t="s">
        <v>36</v>
      </c>
      <c r="K2199" s="661"/>
      <c r="L2199" s="661"/>
      <c r="M2199" s="38" t="s">
        <v>5729</v>
      </c>
      <c r="N2199" s="340" t="s">
        <v>1902</v>
      </c>
      <c r="O2199" s="88" t="s">
        <v>4034</v>
      </c>
      <c r="P2199" s="346" t="s">
        <v>3618</v>
      </c>
      <c r="Q2199" s="355">
        <v>43481</v>
      </c>
      <c r="R2199" s="53" t="s">
        <v>5563</v>
      </c>
      <c r="S2199" s="348" t="str">
        <f>IF(OR(TAB_DJD2_FELIN[[#This Row],[Décision DGA]]="OK",TAB_DJD2_FELIN[[#This Row],[Décision DGA]]="AVPE"),"Réponse faite","")</f>
        <v/>
      </c>
      <c r="Z2199" s="325" t="s">
        <v>1521</v>
      </c>
      <c r="AA2199" s="654"/>
      <c r="AC2199" s="655"/>
    </row>
    <row r="2200" spans="1:29" ht="15" customHeight="1" x14ac:dyDescent="0.25">
      <c r="A2200" s="325">
        <v>2197</v>
      </c>
      <c r="C2200" s="325" t="s">
        <v>1485</v>
      </c>
      <c r="E2200" s="325" t="s">
        <v>3510</v>
      </c>
      <c r="F2200" s="328" t="s">
        <v>5725</v>
      </c>
      <c r="G2200" s="659" t="s">
        <v>4044</v>
      </c>
      <c r="H2200" s="660" t="s">
        <v>1601</v>
      </c>
      <c r="I2200" s="660">
        <v>27</v>
      </c>
      <c r="J2200" s="660" t="s">
        <v>46</v>
      </c>
      <c r="K2200" s="661"/>
      <c r="L2200" s="661"/>
      <c r="M2200" s="38" t="s">
        <v>5729</v>
      </c>
      <c r="N2200" s="340"/>
      <c r="O2200" s="88" t="s">
        <v>1897</v>
      </c>
      <c r="P2200" s="346" t="s">
        <v>4456</v>
      </c>
      <c r="Q2200" s="355">
        <v>43481</v>
      </c>
      <c r="R2200" s="53" t="s">
        <v>5563</v>
      </c>
      <c r="S2200" s="348" t="str">
        <f>IF(OR(TAB_DJD2_FELIN[[#This Row],[Décision DGA]]="OK",TAB_DJD2_FELIN[[#This Row],[Décision DGA]]="AVPE"),"Réponse faite","")</f>
        <v/>
      </c>
      <c r="Z2200" s="325" t="s">
        <v>1521</v>
      </c>
      <c r="AA2200" s="654"/>
      <c r="AC2200" s="655"/>
    </row>
    <row r="2201" spans="1:29" ht="25.5" customHeight="1" x14ac:dyDescent="0.25">
      <c r="A2201" s="325">
        <v>2198</v>
      </c>
      <c r="C2201" s="325" t="s">
        <v>1485</v>
      </c>
      <c r="E2201" s="325" t="s">
        <v>3510</v>
      </c>
      <c r="F2201" s="328" t="s">
        <v>5725</v>
      </c>
      <c r="G2201" s="659" t="s">
        <v>4045</v>
      </c>
      <c r="H2201" s="660" t="s">
        <v>4046</v>
      </c>
      <c r="I2201" s="660">
        <v>28</v>
      </c>
      <c r="J2201" s="660" t="s">
        <v>36</v>
      </c>
      <c r="K2201" s="661"/>
      <c r="L2201" s="661"/>
      <c r="M2201" s="38" t="s">
        <v>5729</v>
      </c>
      <c r="N2201" s="340"/>
      <c r="O2201" s="88" t="s">
        <v>1897</v>
      </c>
      <c r="P2201" s="346" t="s">
        <v>3618</v>
      </c>
      <c r="Q2201" s="355">
        <v>43481</v>
      </c>
      <c r="R2201" s="53" t="s">
        <v>5563</v>
      </c>
      <c r="S2201" s="348" t="str">
        <f>IF(OR(TAB_DJD2_FELIN[[#This Row],[Décision DGA]]="OK",TAB_DJD2_FELIN[[#This Row],[Décision DGA]]="AVPE"),"Réponse faite","")</f>
        <v/>
      </c>
      <c r="Z2201" s="325" t="s">
        <v>1521</v>
      </c>
      <c r="AA2201" s="654"/>
      <c r="AC2201" s="655"/>
    </row>
    <row r="2202" spans="1:29" ht="15" customHeight="1" x14ac:dyDescent="0.25">
      <c r="A2202" s="325">
        <v>2199</v>
      </c>
      <c r="C2202" s="325" t="s">
        <v>1485</v>
      </c>
      <c r="E2202" s="325" t="s">
        <v>3510</v>
      </c>
      <c r="F2202" s="328" t="s">
        <v>5725</v>
      </c>
      <c r="G2202" s="659" t="s">
        <v>4047</v>
      </c>
      <c r="H2202" s="660" t="s">
        <v>4048</v>
      </c>
      <c r="I2202" s="660">
        <v>29</v>
      </c>
      <c r="J2202" s="660" t="s">
        <v>46</v>
      </c>
      <c r="K2202" s="661"/>
      <c r="L2202" s="661"/>
      <c r="M2202" s="38" t="s">
        <v>5729</v>
      </c>
      <c r="N2202" s="340"/>
      <c r="O2202" s="88" t="s">
        <v>1897</v>
      </c>
      <c r="P2202" s="346" t="s">
        <v>4456</v>
      </c>
      <c r="Q2202" s="355">
        <v>43481</v>
      </c>
      <c r="R2202" s="53" t="s">
        <v>5563</v>
      </c>
      <c r="S2202" s="348" t="str">
        <f>IF(OR(TAB_DJD2_FELIN[[#This Row],[Décision DGA]]="OK",TAB_DJD2_FELIN[[#This Row],[Décision DGA]]="AVPE"),"Réponse faite","")</f>
        <v/>
      </c>
      <c r="Z2202" s="325" t="s">
        <v>1521</v>
      </c>
      <c r="AA2202" s="654"/>
      <c r="AC2202" s="655"/>
    </row>
    <row r="2203" spans="1:29" ht="25.5" customHeight="1" x14ac:dyDescent="0.25">
      <c r="A2203" s="325">
        <v>2200</v>
      </c>
      <c r="B2203" s="325" t="s">
        <v>1485</v>
      </c>
      <c r="E2203" s="325" t="s">
        <v>3510</v>
      </c>
      <c r="F2203" s="328" t="s">
        <v>5725</v>
      </c>
      <c r="G2203" s="659" t="s">
        <v>4049</v>
      </c>
      <c r="H2203" s="660" t="s">
        <v>4050</v>
      </c>
      <c r="I2203" s="660">
        <v>32</v>
      </c>
      <c r="J2203" s="660" t="s">
        <v>36</v>
      </c>
      <c r="K2203" s="661"/>
      <c r="L2203" s="661"/>
      <c r="M2203" s="38" t="s">
        <v>5729</v>
      </c>
      <c r="N2203" s="340" t="s">
        <v>1902</v>
      </c>
      <c r="O2203" s="88" t="s">
        <v>3927</v>
      </c>
      <c r="P2203" s="346" t="s">
        <v>3618</v>
      </c>
      <c r="Q2203" s="355">
        <v>43481</v>
      </c>
      <c r="R2203" s="53" t="s">
        <v>5563</v>
      </c>
      <c r="S2203" s="348" t="str">
        <f>IF(OR(TAB_DJD2_FELIN[[#This Row],[Décision DGA]]="OK",TAB_DJD2_FELIN[[#This Row],[Décision DGA]]="AVPE"),"Réponse faite","")</f>
        <v/>
      </c>
      <c r="Z2203" s="325" t="s">
        <v>1521</v>
      </c>
      <c r="AA2203" s="654"/>
      <c r="AC2203" s="655"/>
    </row>
    <row r="2204" spans="1:29" ht="45" customHeight="1" x14ac:dyDescent="0.25">
      <c r="A2204" s="325">
        <v>2201</v>
      </c>
      <c r="B2204" s="325" t="s">
        <v>1485</v>
      </c>
      <c r="E2204" s="325" t="s">
        <v>3510</v>
      </c>
      <c r="F2204" s="328" t="s">
        <v>5725</v>
      </c>
      <c r="G2204" s="659" t="s">
        <v>4051</v>
      </c>
      <c r="H2204" s="660" t="s">
        <v>4050</v>
      </c>
      <c r="I2204" s="660">
        <v>32</v>
      </c>
      <c r="J2204" s="660" t="s">
        <v>36</v>
      </c>
      <c r="K2204" s="661"/>
      <c r="L2204" s="661"/>
      <c r="M2204" s="38" t="s">
        <v>5729</v>
      </c>
      <c r="N2204" s="340" t="s">
        <v>1907</v>
      </c>
      <c r="O2204" s="88" t="s">
        <v>4052</v>
      </c>
      <c r="P2204" s="346" t="s">
        <v>3618</v>
      </c>
      <c r="Q2204" s="355">
        <v>43481</v>
      </c>
      <c r="R2204" s="53" t="s">
        <v>5563</v>
      </c>
      <c r="S2204" s="348" t="str">
        <f>IF(OR(TAB_DJD2_FELIN[[#This Row],[Décision DGA]]="OK",TAB_DJD2_FELIN[[#This Row],[Décision DGA]]="AVPE"),"Réponse faite","")</f>
        <v/>
      </c>
      <c r="Z2204" s="325" t="s">
        <v>1521</v>
      </c>
      <c r="AA2204" s="654"/>
      <c r="AC2204" s="655"/>
    </row>
    <row r="2205" spans="1:29" ht="25.5" customHeight="1" x14ac:dyDescent="0.25">
      <c r="A2205" s="325">
        <v>2202</v>
      </c>
      <c r="B2205" s="325" t="s">
        <v>1485</v>
      </c>
      <c r="E2205" s="325" t="s">
        <v>3510</v>
      </c>
      <c r="F2205" s="328" t="s">
        <v>5725</v>
      </c>
      <c r="G2205" s="659" t="s">
        <v>4053</v>
      </c>
      <c r="H2205" s="660" t="s">
        <v>4054</v>
      </c>
      <c r="I2205" s="660">
        <v>34</v>
      </c>
      <c r="J2205" s="660" t="s">
        <v>36</v>
      </c>
      <c r="K2205" s="661"/>
      <c r="L2205" s="661"/>
      <c r="M2205" s="38" t="s">
        <v>5729</v>
      </c>
      <c r="N2205" s="340" t="s">
        <v>1902</v>
      </c>
      <c r="O2205" s="88" t="s">
        <v>3927</v>
      </c>
      <c r="P2205" s="346" t="s">
        <v>3618</v>
      </c>
      <c r="Q2205" s="355">
        <v>43481</v>
      </c>
      <c r="R2205" s="53" t="s">
        <v>5563</v>
      </c>
      <c r="S2205" s="348" t="str">
        <f>IF(OR(TAB_DJD2_FELIN[[#This Row],[Décision DGA]]="OK",TAB_DJD2_FELIN[[#This Row],[Décision DGA]]="AVPE"),"Réponse faite","")</f>
        <v/>
      </c>
      <c r="Z2205" s="325" t="s">
        <v>1521</v>
      </c>
      <c r="AA2205" s="654"/>
      <c r="AC2205" s="655"/>
    </row>
    <row r="2206" spans="1:29" ht="25.5" customHeight="1" x14ac:dyDescent="0.25">
      <c r="A2206" s="325">
        <v>2203</v>
      </c>
      <c r="B2206" s="325" t="s">
        <v>1485</v>
      </c>
      <c r="E2206" s="325" t="s">
        <v>3510</v>
      </c>
      <c r="F2206" s="328" t="s">
        <v>5725</v>
      </c>
      <c r="G2206" s="659" t="s">
        <v>4055</v>
      </c>
      <c r="H2206" s="660" t="s">
        <v>1630</v>
      </c>
      <c r="I2206" s="660">
        <v>35</v>
      </c>
      <c r="J2206" s="660" t="s">
        <v>36</v>
      </c>
      <c r="K2206" s="661"/>
      <c r="L2206" s="661"/>
      <c r="M2206" s="38" t="s">
        <v>5729</v>
      </c>
      <c r="N2206" s="340" t="s">
        <v>1902</v>
      </c>
      <c r="O2206" s="88" t="s">
        <v>3927</v>
      </c>
      <c r="P2206" s="346" t="s">
        <v>3618</v>
      </c>
      <c r="Q2206" s="355">
        <v>43481</v>
      </c>
      <c r="R2206" s="53" t="s">
        <v>5563</v>
      </c>
      <c r="S2206" s="348" t="str">
        <f>IF(OR(TAB_DJD2_FELIN[[#This Row],[Décision DGA]]="OK",TAB_DJD2_FELIN[[#This Row],[Décision DGA]]="AVPE"),"Réponse faite","")</f>
        <v/>
      </c>
      <c r="Z2206" s="325" t="s">
        <v>1521</v>
      </c>
      <c r="AA2206" s="654"/>
      <c r="AC2206" s="655"/>
    </row>
    <row r="2207" spans="1:29" ht="25.5" customHeight="1" x14ac:dyDescent="0.25">
      <c r="A2207" s="325">
        <v>2204</v>
      </c>
      <c r="C2207" s="325" t="s">
        <v>1485</v>
      </c>
      <c r="E2207" s="325" t="s">
        <v>3510</v>
      </c>
      <c r="F2207" s="328" t="s">
        <v>5725</v>
      </c>
      <c r="G2207" s="659" t="s">
        <v>4056</v>
      </c>
      <c r="H2207" s="660" t="s">
        <v>4057</v>
      </c>
      <c r="I2207" s="660">
        <v>40</v>
      </c>
      <c r="J2207" s="660" t="s">
        <v>46</v>
      </c>
      <c r="K2207" s="661"/>
      <c r="L2207" s="661"/>
      <c r="M2207" s="38" t="s">
        <v>5729</v>
      </c>
      <c r="N2207" s="340"/>
      <c r="O2207" s="88" t="s">
        <v>1897</v>
      </c>
      <c r="P2207" s="346" t="s">
        <v>4456</v>
      </c>
      <c r="Q2207" s="355">
        <v>43481</v>
      </c>
      <c r="R2207" s="53" t="s">
        <v>5563</v>
      </c>
      <c r="S2207" s="348" t="str">
        <f>IF(OR(TAB_DJD2_FELIN[[#This Row],[Décision DGA]]="OK",TAB_DJD2_FELIN[[#This Row],[Décision DGA]]="AVPE"),"Réponse faite","")</f>
        <v/>
      </c>
      <c r="Z2207" s="325" t="s">
        <v>1521</v>
      </c>
      <c r="AA2207" s="654"/>
      <c r="AC2207" s="655"/>
    </row>
    <row r="2208" spans="1:29" ht="25.5" customHeight="1" x14ac:dyDescent="0.25">
      <c r="A2208" s="325">
        <v>2205</v>
      </c>
      <c r="C2208" s="325" t="s">
        <v>1485</v>
      </c>
      <c r="E2208" s="325" t="s">
        <v>3510</v>
      </c>
      <c r="F2208" s="328" t="s">
        <v>5725</v>
      </c>
      <c r="G2208" s="659" t="s">
        <v>4058</v>
      </c>
      <c r="H2208" s="660"/>
      <c r="I2208" s="660" t="s">
        <v>4059</v>
      </c>
      <c r="J2208" s="660" t="s">
        <v>19</v>
      </c>
      <c r="K2208" s="661"/>
      <c r="L2208" s="661"/>
      <c r="M2208" s="38" t="s">
        <v>5729</v>
      </c>
      <c r="N2208" s="340"/>
      <c r="O2208" s="88" t="s">
        <v>1897</v>
      </c>
      <c r="P2208" s="346" t="s">
        <v>4456</v>
      </c>
      <c r="Q2208" s="355">
        <v>43481</v>
      </c>
      <c r="R2208" s="53" t="s">
        <v>5563</v>
      </c>
      <c r="S2208" s="348" t="str">
        <f>IF(OR(TAB_DJD2_FELIN[[#This Row],[Décision DGA]]="OK",TAB_DJD2_FELIN[[#This Row],[Décision DGA]]="AVPE"),"Réponse faite","")</f>
        <v/>
      </c>
      <c r="Z2208" s="325" t="s">
        <v>1521</v>
      </c>
      <c r="AA2208" s="654"/>
      <c r="AC2208" s="655"/>
    </row>
    <row r="2209" spans="1:29" ht="24" customHeight="1" x14ac:dyDescent="0.25">
      <c r="A2209" s="325">
        <v>2206</v>
      </c>
      <c r="C2209" s="325" t="s">
        <v>1485</v>
      </c>
      <c r="E2209" s="325" t="s">
        <v>3510</v>
      </c>
      <c r="F2209" s="328" t="s">
        <v>5725</v>
      </c>
      <c r="G2209" s="659" t="s">
        <v>4060</v>
      </c>
      <c r="H2209" s="660" t="s">
        <v>4061</v>
      </c>
      <c r="I2209" s="660">
        <v>41</v>
      </c>
      <c r="J2209" s="660" t="s">
        <v>36</v>
      </c>
      <c r="K2209" s="661"/>
      <c r="L2209" s="661"/>
      <c r="M2209" s="38" t="s">
        <v>5729</v>
      </c>
      <c r="N2209" s="340"/>
      <c r="O2209" s="88" t="s">
        <v>1897</v>
      </c>
      <c r="P2209" s="346" t="s">
        <v>3618</v>
      </c>
      <c r="Q2209" s="355">
        <v>43481</v>
      </c>
      <c r="R2209" s="53" t="s">
        <v>5563</v>
      </c>
      <c r="S2209" s="348" t="str">
        <f>IF(OR(TAB_DJD2_FELIN[[#This Row],[Décision DGA]]="OK",TAB_DJD2_FELIN[[#This Row],[Décision DGA]]="AVPE"),"Réponse faite","")</f>
        <v/>
      </c>
      <c r="Z2209" s="325" t="s">
        <v>1521</v>
      </c>
      <c r="AA2209" s="654"/>
      <c r="AC2209" s="655"/>
    </row>
    <row r="2210" spans="1:29" ht="15" customHeight="1" x14ac:dyDescent="0.25">
      <c r="A2210" s="325">
        <v>2207</v>
      </c>
      <c r="C2210" s="325" t="s">
        <v>1485</v>
      </c>
      <c r="E2210" s="325" t="s">
        <v>3510</v>
      </c>
      <c r="F2210" s="328" t="s">
        <v>5725</v>
      </c>
      <c r="G2210" s="659" t="s">
        <v>4062</v>
      </c>
      <c r="H2210" s="660"/>
      <c r="I2210" s="660">
        <v>41</v>
      </c>
      <c r="J2210" s="660" t="s">
        <v>46</v>
      </c>
      <c r="K2210" s="661"/>
      <c r="L2210" s="661"/>
      <c r="M2210" s="38" t="s">
        <v>5729</v>
      </c>
      <c r="N2210" s="340"/>
      <c r="O2210" s="88" t="s">
        <v>1897</v>
      </c>
      <c r="P2210" s="346" t="s">
        <v>4456</v>
      </c>
      <c r="Q2210" s="355">
        <v>43481</v>
      </c>
      <c r="R2210" s="53" t="s">
        <v>5563</v>
      </c>
      <c r="S2210" s="348" t="str">
        <f>IF(OR(TAB_DJD2_FELIN[[#This Row],[Décision DGA]]="OK",TAB_DJD2_FELIN[[#This Row],[Décision DGA]]="AVPE"),"Réponse faite","")</f>
        <v/>
      </c>
      <c r="Z2210" s="325" t="s">
        <v>1521</v>
      </c>
      <c r="AA2210" s="654"/>
      <c r="AC2210" s="655"/>
    </row>
    <row r="2211" spans="1:29" ht="24" customHeight="1" x14ac:dyDescent="0.25">
      <c r="A2211" s="325">
        <v>2208</v>
      </c>
      <c r="C2211" s="325" t="s">
        <v>1485</v>
      </c>
      <c r="E2211" s="325" t="s">
        <v>3510</v>
      </c>
      <c r="F2211" s="328" t="s">
        <v>5725</v>
      </c>
      <c r="G2211" s="659" t="s">
        <v>4063</v>
      </c>
      <c r="H2211" s="660" t="s">
        <v>4064</v>
      </c>
      <c r="I2211" s="660">
        <v>43</v>
      </c>
      <c r="J2211" s="660" t="s">
        <v>36</v>
      </c>
      <c r="K2211" s="661"/>
      <c r="L2211" s="661"/>
      <c r="M2211" s="38" t="s">
        <v>5729</v>
      </c>
      <c r="N2211" s="340"/>
      <c r="O2211" s="88" t="s">
        <v>1897</v>
      </c>
      <c r="P2211" s="346" t="s">
        <v>3618</v>
      </c>
      <c r="Q2211" s="355">
        <v>43481</v>
      </c>
      <c r="R2211" s="53" t="s">
        <v>5563</v>
      </c>
      <c r="S2211" s="348" t="str">
        <f>IF(OR(TAB_DJD2_FELIN[[#This Row],[Décision DGA]]="OK",TAB_DJD2_FELIN[[#This Row],[Décision DGA]]="AVPE"),"Réponse faite","")</f>
        <v/>
      </c>
      <c r="Z2211" s="325" t="s">
        <v>1521</v>
      </c>
      <c r="AA2211" s="654"/>
      <c r="AC2211" s="655"/>
    </row>
    <row r="2212" spans="1:29" ht="30" customHeight="1" x14ac:dyDescent="0.25">
      <c r="A2212" s="325">
        <v>2209</v>
      </c>
      <c r="B2212" s="325" t="s">
        <v>1485</v>
      </c>
      <c r="E2212" s="325" t="s">
        <v>3510</v>
      </c>
      <c r="F2212" s="328" t="s">
        <v>5725</v>
      </c>
      <c r="G2212" s="659" t="s">
        <v>4065</v>
      </c>
      <c r="H2212" s="660" t="s">
        <v>4066</v>
      </c>
      <c r="I2212" s="660">
        <v>45</v>
      </c>
      <c r="J2212" s="660" t="s">
        <v>36</v>
      </c>
      <c r="K2212" s="661"/>
      <c r="L2212" s="661"/>
      <c r="M2212" s="38" t="s">
        <v>5729</v>
      </c>
      <c r="N2212" s="340" t="s">
        <v>1902</v>
      </c>
      <c r="O2212" s="88" t="s">
        <v>4067</v>
      </c>
      <c r="P2212" s="346" t="s">
        <v>3618</v>
      </c>
      <c r="Q2212" s="355">
        <v>43481</v>
      </c>
      <c r="R2212" s="53" t="s">
        <v>5563</v>
      </c>
      <c r="S2212" s="348" t="str">
        <f>IF(OR(TAB_DJD2_FELIN[[#This Row],[Décision DGA]]="OK",TAB_DJD2_FELIN[[#This Row],[Décision DGA]]="AVPE"),"Réponse faite","")</f>
        <v/>
      </c>
      <c r="Z2212" s="325" t="s">
        <v>1521</v>
      </c>
      <c r="AA2212" s="654"/>
      <c r="AC2212" s="655"/>
    </row>
    <row r="2213" spans="1:29" ht="30" customHeight="1" x14ac:dyDescent="0.25">
      <c r="A2213" s="325">
        <v>2210</v>
      </c>
      <c r="B2213" s="325" t="s">
        <v>1485</v>
      </c>
      <c r="E2213" s="325" t="s">
        <v>3510</v>
      </c>
      <c r="F2213" s="328" t="s">
        <v>5725</v>
      </c>
      <c r="G2213" s="659" t="s">
        <v>4068</v>
      </c>
      <c r="H2213" s="660" t="s">
        <v>4066</v>
      </c>
      <c r="I2213" s="660">
        <v>45</v>
      </c>
      <c r="J2213" s="660" t="s">
        <v>36</v>
      </c>
      <c r="K2213" s="661"/>
      <c r="L2213" s="661"/>
      <c r="M2213" s="38" t="s">
        <v>5729</v>
      </c>
      <c r="N2213" s="340" t="s">
        <v>1902</v>
      </c>
      <c r="O2213" s="88" t="s">
        <v>4067</v>
      </c>
      <c r="P2213" s="346" t="s">
        <v>3618</v>
      </c>
      <c r="Q2213" s="355">
        <v>43481</v>
      </c>
      <c r="R2213" s="53" t="s">
        <v>5563</v>
      </c>
      <c r="S2213" s="348" t="str">
        <f>IF(OR(TAB_DJD2_FELIN[[#This Row],[Décision DGA]]="OK",TAB_DJD2_FELIN[[#This Row],[Décision DGA]]="AVPE"),"Réponse faite","")</f>
        <v/>
      </c>
      <c r="Z2213" s="325" t="s">
        <v>1521</v>
      </c>
      <c r="AA2213" s="654"/>
      <c r="AC2213" s="655"/>
    </row>
    <row r="2214" spans="1:29" ht="25.5" customHeight="1" x14ac:dyDescent="0.25">
      <c r="A2214" s="325">
        <v>2211</v>
      </c>
      <c r="B2214" s="325" t="s">
        <v>1485</v>
      </c>
      <c r="E2214" s="325" t="s">
        <v>3510</v>
      </c>
      <c r="F2214" s="328" t="s">
        <v>5725</v>
      </c>
      <c r="G2214" s="659" t="s">
        <v>4069</v>
      </c>
      <c r="H2214" s="660" t="s">
        <v>4070</v>
      </c>
      <c r="I2214" s="660">
        <v>46</v>
      </c>
      <c r="J2214" s="660" t="s">
        <v>36</v>
      </c>
      <c r="K2214" s="661"/>
      <c r="L2214" s="661"/>
      <c r="M2214" s="38" t="s">
        <v>5729</v>
      </c>
      <c r="N2214" s="340" t="s">
        <v>1902</v>
      </c>
      <c r="O2214" s="88" t="s">
        <v>3904</v>
      </c>
      <c r="P2214" s="346" t="s">
        <v>3618</v>
      </c>
      <c r="Q2214" s="355">
        <v>43481</v>
      </c>
      <c r="R2214" s="53" t="s">
        <v>5563</v>
      </c>
      <c r="S2214" s="348" t="str">
        <f>IF(OR(TAB_DJD2_FELIN[[#This Row],[Décision DGA]]="OK",TAB_DJD2_FELIN[[#This Row],[Décision DGA]]="AVPE"),"Réponse faite","")</f>
        <v/>
      </c>
      <c r="Z2214" s="325" t="s">
        <v>1521</v>
      </c>
      <c r="AA2214" s="654"/>
      <c r="AC2214" s="655"/>
    </row>
    <row r="2215" spans="1:29" ht="15" customHeight="1" x14ac:dyDescent="0.25">
      <c r="A2215" s="325">
        <v>2212</v>
      </c>
      <c r="B2215" s="325" t="s">
        <v>1485</v>
      </c>
      <c r="E2215" s="325" t="s">
        <v>3510</v>
      </c>
      <c r="F2215" s="328" t="s">
        <v>5725</v>
      </c>
      <c r="G2215" s="659" t="s">
        <v>4071</v>
      </c>
      <c r="H2215" s="660"/>
      <c r="I2215" s="660">
        <v>46</v>
      </c>
      <c r="J2215" s="660" t="s">
        <v>46</v>
      </c>
      <c r="K2215" s="661"/>
      <c r="L2215" s="661"/>
      <c r="M2215" s="38" t="s">
        <v>5729</v>
      </c>
      <c r="N2215" s="340" t="s">
        <v>1902</v>
      </c>
      <c r="O2215" s="88" t="s">
        <v>4034</v>
      </c>
      <c r="P2215" s="346" t="s">
        <v>3618</v>
      </c>
      <c r="Q2215" s="355">
        <v>43481</v>
      </c>
      <c r="R2215" s="53" t="s">
        <v>5563</v>
      </c>
      <c r="S2215" s="348" t="str">
        <f>IF(OR(TAB_DJD2_FELIN[[#This Row],[Décision DGA]]="OK",TAB_DJD2_FELIN[[#This Row],[Décision DGA]]="AVPE"),"Réponse faite","")</f>
        <v/>
      </c>
      <c r="Z2215" s="325" t="s">
        <v>1521</v>
      </c>
      <c r="AA2215" s="654"/>
      <c r="AC2215" s="655"/>
    </row>
    <row r="2216" spans="1:29" ht="30" customHeight="1" x14ac:dyDescent="0.25">
      <c r="A2216" s="325">
        <v>2213</v>
      </c>
      <c r="B2216" s="325" t="s">
        <v>1485</v>
      </c>
      <c r="E2216" s="325" t="s">
        <v>3510</v>
      </c>
      <c r="F2216" s="328" t="s">
        <v>5725</v>
      </c>
      <c r="G2216" s="659" t="s">
        <v>4072</v>
      </c>
      <c r="H2216" s="660" t="s">
        <v>4073</v>
      </c>
      <c r="I2216" s="660">
        <v>47</v>
      </c>
      <c r="J2216" s="660" t="s">
        <v>36</v>
      </c>
      <c r="K2216" s="661"/>
      <c r="L2216" s="661"/>
      <c r="M2216" s="38" t="s">
        <v>5729</v>
      </c>
      <c r="N2216" s="340" t="s">
        <v>1907</v>
      </c>
      <c r="O2216" s="88" t="s">
        <v>4074</v>
      </c>
      <c r="P2216" s="346" t="s">
        <v>3618</v>
      </c>
      <c r="Q2216" s="355">
        <v>43481</v>
      </c>
      <c r="R2216" s="53" t="s">
        <v>5563</v>
      </c>
      <c r="S2216" s="348" t="str">
        <f>IF(OR(TAB_DJD2_FELIN[[#This Row],[Décision DGA]]="OK",TAB_DJD2_FELIN[[#This Row],[Décision DGA]]="AVPE"),"Réponse faite","")</f>
        <v/>
      </c>
      <c r="Z2216" s="325" t="s">
        <v>1521</v>
      </c>
      <c r="AA2216" s="654"/>
      <c r="AC2216" s="655"/>
    </row>
    <row r="2217" spans="1:29" ht="25.5" customHeight="1" x14ac:dyDescent="0.25">
      <c r="A2217" s="325">
        <v>2214</v>
      </c>
      <c r="B2217" s="325" t="s">
        <v>1485</v>
      </c>
      <c r="E2217" s="325" t="s">
        <v>3510</v>
      </c>
      <c r="F2217" s="328" t="s">
        <v>5725</v>
      </c>
      <c r="G2217" s="659" t="s">
        <v>4075</v>
      </c>
      <c r="H2217" s="660" t="s">
        <v>4076</v>
      </c>
      <c r="I2217" s="660">
        <v>48</v>
      </c>
      <c r="J2217" s="660" t="s">
        <v>121</v>
      </c>
      <c r="K2217" s="661"/>
      <c r="L2217" s="661"/>
      <c r="M2217" s="38" t="s">
        <v>5729</v>
      </c>
      <c r="N2217" s="340" t="s">
        <v>1902</v>
      </c>
      <c r="O2217" s="88" t="s">
        <v>3927</v>
      </c>
      <c r="P2217" s="346" t="s">
        <v>3618</v>
      </c>
      <c r="Q2217" s="355">
        <v>43481</v>
      </c>
      <c r="R2217" s="53" t="s">
        <v>5563</v>
      </c>
      <c r="S2217" s="348" t="str">
        <f>IF(OR(TAB_DJD2_FELIN[[#This Row],[Décision DGA]]="OK",TAB_DJD2_FELIN[[#This Row],[Décision DGA]]="AVPE"),"Réponse faite","")</f>
        <v/>
      </c>
      <c r="Z2217" s="325" t="s">
        <v>1521</v>
      </c>
      <c r="AA2217" s="654"/>
      <c r="AC2217" s="655"/>
    </row>
    <row r="2218" spans="1:29" ht="25.5" customHeight="1" x14ac:dyDescent="0.25">
      <c r="A2218" s="325">
        <v>2215</v>
      </c>
      <c r="C2218" s="325" t="s">
        <v>1485</v>
      </c>
      <c r="E2218" s="325" t="s">
        <v>3510</v>
      </c>
      <c r="F2218" s="328" t="s">
        <v>5725</v>
      </c>
      <c r="G2218" s="659" t="s">
        <v>4077</v>
      </c>
      <c r="H2218" s="660" t="s">
        <v>4078</v>
      </c>
      <c r="I2218" s="660">
        <v>48</v>
      </c>
      <c r="J2218" s="660" t="s">
        <v>36</v>
      </c>
      <c r="K2218" s="661"/>
      <c r="L2218" s="661"/>
      <c r="M2218" s="38" t="s">
        <v>5729</v>
      </c>
      <c r="N2218" s="340"/>
      <c r="O2218" s="88" t="s">
        <v>1897</v>
      </c>
      <c r="P2218" s="346" t="s">
        <v>3618</v>
      </c>
      <c r="Q2218" s="355">
        <v>43481</v>
      </c>
      <c r="R2218" s="53" t="s">
        <v>5563</v>
      </c>
      <c r="S2218" s="348" t="str">
        <f>IF(OR(TAB_DJD2_FELIN[[#This Row],[Décision DGA]]="OK",TAB_DJD2_FELIN[[#This Row],[Décision DGA]]="AVPE"),"Réponse faite","")</f>
        <v/>
      </c>
      <c r="Z2218" s="325" t="s">
        <v>1521</v>
      </c>
      <c r="AA2218" s="654"/>
      <c r="AC2218" s="655"/>
    </row>
    <row r="2219" spans="1:29" ht="25.5" customHeight="1" x14ac:dyDescent="0.25">
      <c r="A2219" s="325">
        <v>2216</v>
      </c>
      <c r="C2219" s="325" t="s">
        <v>1485</v>
      </c>
      <c r="E2219" s="325" t="s">
        <v>3510</v>
      </c>
      <c r="F2219" s="328" t="s">
        <v>5725</v>
      </c>
      <c r="G2219" s="659" t="s">
        <v>4079</v>
      </c>
      <c r="H2219" s="660" t="s">
        <v>4080</v>
      </c>
      <c r="I2219" s="660" t="s">
        <v>4081</v>
      </c>
      <c r="J2219" s="660" t="s">
        <v>36</v>
      </c>
      <c r="K2219" s="661"/>
      <c r="L2219" s="661"/>
      <c r="M2219" s="38" t="s">
        <v>5729</v>
      </c>
      <c r="N2219" s="340"/>
      <c r="O2219" s="88" t="s">
        <v>1897</v>
      </c>
      <c r="P2219" s="346" t="s">
        <v>3618</v>
      </c>
      <c r="Q2219" s="355">
        <v>43481</v>
      </c>
      <c r="R2219" s="53" t="s">
        <v>5563</v>
      </c>
      <c r="S2219" s="348" t="str">
        <f>IF(OR(TAB_DJD2_FELIN[[#This Row],[Décision DGA]]="OK",TAB_DJD2_FELIN[[#This Row],[Décision DGA]]="AVPE"),"Réponse faite","")</f>
        <v/>
      </c>
      <c r="Z2219" s="325" t="s">
        <v>1521</v>
      </c>
      <c r="AA2219" s="654"/>
      <c r="AC2219" s="655"/>
    </row>
    <row r="2220" spans="1:29" ht="25.5" customHeight="1" x14ac:dyDescent="0.25">
      <c r="A2220" s="325">
        <v>2217</v>
      </c>
      <c r="C2220" s="325" t="s">
        <v>1485</v>
      </c>
      <c r="E2220" s="325" t="s">
        <v>3510</v>
      </c>
      <c r="F2220" s="328" t="s">
        <v>5725</v>
      </c>
      <c r="G2220" s="659" t="s">
        <v>4082</v>
      </c>
      <c r="H2220" s="660"/>
      <c r="I2220" s="660">
        <v>51</v>
      </c>
      <c r="J2220" s="660" t="s">
        <v>36</v>
      </c>
      <c r="K2220" s="661"/>
      <c r="L2220" s="661"/>
      <c r="M2220" s="38" t="s">
        <v>5729</v>
      </c>
      <c r="N2220" s="340"/>
      <c r="O2220" s="88" t="s">
        <v>1897</v>
      </c>
      <c r="P2220" s="346" t="s">
        <v>3618</v>
      </c>
      <c r="Q2220" s="355">
        <v>43481</v>
      </c>
      <c r="R2220" s="53" t="s">
        <v>5563</v>
      </c>
      <c r="S2220" s="348" t="str">
        <f>IF(OR(TAB_DJD2_FELIN[[#This Row],[Décision DGA]]="OK",TAB_DJD2_FELIN[[#This Row],[Décision DGA]]="AVPE"),"Réponse faite","")</f>
        <v/>
      </c>
      <c r="Z2220" s="325" t="s">
        <v>1521</v>
      </c>
      <c r="AA2220" s="654"/>
      <c r="AC2220" s="655"/>
    </row>
    <row r="2221" spans="1:29" ht="15" customHeight="1" x14ac:dyDescent="0.25">
      <c r="A2221" s="325">
        <v>2218</v>
      </c>
      <c r="C2221" s="325" t="s">
        <v>1485</v>
      </c>
      <c r="E2221" s="325" t="s">
        <v>3510</v>
      </c>
      <c r="F2221" s="328" t="s">
        <v>5725</v>
      </c>
      <c r="G2221" s="659" t="s">
        <v>4083</v>
      </c>
      <c r="H2221" s="660"/>
      <c r="I2221" s="660">
        <v>52</v>
      </c>
      <c r="J2221" s="660" t="s">
        <v>36</v>
      </c>
      <c r="K2221" s="661"/>
      <c r="L2221" s="661"/>
      <c r="M2221" s="38" t="s">
        <v>5729</v>
      </c>
      <c r="N2221" s="340"/>
      <c r="O2221" s="88" t="s">
        <v>1897</v>
      </c>
      <c r="P2221" s="346" t="s">
        <v>3618</v>
      </c>
      <c r="Q2221" s="355">
        <v>43481</v>
      </c>
      <c r="R2221" s="53" t="s">
        <v>5563</v>
      </c>
      <c r="S2221" s="348" t="str">
        <f>IF(OR(TAB_DJD2_FELIN[[#This Row],[Décision DGA]]="OK",TAB_DJD2_FELIN[[#This Row],[Décision DGA]]="AVPE"),"Réponse faite","")</f>
        <v/>
      </c>
      <c r="Z2221" s="325" t="s">
        <v>1521</v>
      </c>
      <c r="AA2221" s="654"/>
      <c r="AC2221" s="655"/>
    </row>
    <row r="2222" spans="1:29" ht="25.5" customHeight="1" x14ac:dyDescent="0.25">
      <c r="A2222" s="325">
        <v>2219</v>
      </c>
      <c r="C2222" s="325" t="s">
        <v>1485</v>
      </c>
      <c r="E2222" s="325" t="s">
        <v>3510</v>
      </c>
      <c r="F2222" s="328" t="s">
        <v>5725</v>
      </c>
      <c r="G2222" s="659" t="s">
        <v>4084</v>
      </c>
      <c r="H2222" s="660" t="s">
        <v>4085</v>
      </c>
      <c r="I2222" s="660">
        <v>54</v>
      </c>
      <c r="J2222" s="660" t="s">
        <v>46</v>
      </c>
      <c r="K2222" s="661"/>
      <c r="L2222" s="661"/>
      <c r="M2222" s="38" t="s">
        <v>5729</v>
      </c>
      <c r="N2222" s="340"/>
      <c r="O2222" s="88" t="s">
        <v>1897</v>
      </c>
      <c r="P2222" s="346" t="s">
        <v>4456</v>
      </c>
      <c r="Q2222" s="355">
        <v>43481</v>
      </c>
      <c r="R2222" s="53" t="s">
        <v>5563</v>
      </c>
      <c r="S2222" s="348" t="str">
        <f>IF(OR(TAB_DJD2_FELIN[[#This Row],[Décision DGA]]="OK",TAB_DJD2_FELIN[[#This Row],[Décision DGA]]="AVPE"),"Réponse faite","")</f>
        <v/>
      </c>
      <c r="Z2222" s="325" t="s">
        <v>1521</v>
      </c>
      <c r="AA2222" s="654"/>
      <c r="AC2222" s="655"/>
    </row>
    <row r="2223" spans="1:29" ht="25.5" customHeight="1" x14ac:dyDescent="0.25">
      <c r="A2223" s="325">
        <v>2220</v>
      </c>
      <c r="C2223" s="325" t="s">
        <v>1485</v>
      </c>
      <c r="E2223" s="325" t="s">
        <v>3510</v>
      </c>
      <c r="F2223" s="328" t="s">
        <v>5725</v>
      </c>
      <c r="G2223" s="659" t="s">
        <v>4086</v>
      </c>
      <c r="H2223" s="660" t="s">
        <v>4085</v>
      </c>
      <c r="I2223" s="660" t="s">
        <v>4087</v>
      </c>
      <c r="J2223" s="660" t="s">
        <v>36</v>
      </c>
      <c r="K2223" s="661"/>
      <c r="L2223" s="661"/>
      <c r="M2223" s="38" t="s">
        <v>5729</v>
      </c>
      <c r="N2223" s="340"/>
      <c r="O2223" s="88" t="s">
        <v>1897</v>
      </c>
      <c r="P2223" s="346" t="s">
        <v>3618</v>
      </c>
      <c r="Q2223" s="355">
        <v>43481</v>
      </c>
      <c r="R2223" s="53" t="s">
        <v>5563</v>
      </c>
      <c r="S2223" s="348" t="str">
        <f>IF(OR(TAB_DJD2_FELIN[[#This Row],[Décision DGA]]="OK",TAB_DJD2_FELIN[[#This Row],[Décision DGA]]="AVPE"),"Réponse faite","")</f>
        <v/>
      </c>
      <c r="Z2223" s="325" t="s">
        <v>1521</v>
      </c>
      <c r="AA2223" s="654"/>
      <c r="AC2223" s="655"/>
    </row>
    <row r="2224" spans="1:29" ht="24" customHeight="1" x14ac:dyDescent="0.25">
      <c r="A2224" s="325">
        <v>2221</v>
      </c>
      <c r="C2224" s="325" t="s">
        <v>1485</v>
      </c>
      <c r="E2224" s="325" t="s">
        <v>3510</v>
      </c>
      <c r="F2224" s="328" t="s">
        <v>5725</v>
      </c>
      <c r="G2224" s="659" t="s">
        <v>4088</v>
      </c>
      <c r="H2224" s="660" t="s">
        <v>4089</v>
      </c>
      <c r="I2224" s="660">
        <v>55</v>
      </c>
      <c r="J2224" s="660" t="s">
        <v>36</v>
      </c>
      <c r="K2224" s="661"/>
      <c r="L2224" s="661"/>
      <c r="M2224" s="38" t="s">
        <v>5729</v>
      </c>
      <c r="N2224" s="340"/>
      <c r="O2224" s="88" t="s">
        <v>1897</v>
      </c>
      <c r="P2224" s="346" t="s">
        <v>3618</v>
      </c>
      <c r="Q2224" s="355">
        <v>43481</v>
      </c>
      <c r="R2224" s="53" t="s">
        <v>5563</v>
      </c>
      <c r="S2224" s="348" t="str">
        <f>IF(OR(TAB_DJD2_FELIN[[#This Row],[Décision DGA]]="OK",TAB_DJD2_FELIN[[#This Row],[Décision DGA]]="AVPE"),"Réponse faite","")</f>
        <v/>
      </c>
      <c r="Z2224" s="325" t="s">
        <v>1521</v>
      </c>
      <c r="AA2224" s="654"/>
      <c r="AC2224" s="655"/>
    </row>
    <row r="2225" spans="1:29" ht="38.25" customHeight="1" x14ac:dyDescent="0.25">
      <c r="A2225" s="325">
        <v>2222</v>
      </c>
      <c r="C2225" s="325" t="s">
        <v>1485</v>
      </c>
      <c r="E2225" s="325" t="s">
        <v>3510</v>
      </c>
      <c r="F2225" s="328" t="s">
        <v>5725</v>
      </c>
      <c r="G2225" s="659" t="s">
        <v>4090</v>
      </c>
      <c r="H2225" s="660" t="s">
        <v>4089</v>
      </c>
      <c r="I2225" s="660">
        <v>55</v>
      </c>
      <c r="J2225" s="660" t="s">
        <v>36</v>
      </c>
      <c r="K2225" s="661"/>
      <c r="L2225" s="661"/>
      <c r="M2225" s="38" t="s">
        <v>5729</v>
      </c>
      <c r="N2225" s="340"/>
      <c r="O2225" s="88" t="s">
        <v>1897</v>
      </c>
      <c r="P2225" s="346" t="s">
        <v>3618</v>
      </c>
      <c r="Q2225" s="355">
        <v>43481</v>
      </c>
      <c r="R2225" s="53" t="s">
        <v>5563</v>
      </c>
      <c r="S2225" s="348" t="str">
        <f>IF(OR(TAB_DJD2_FELIN[[#This Row],[Décision DGA]]="OK",TAB_DJD2_FELIN[[#This Row],[Décision DGA]]="AVPE"),"Réponse faite","")</f>
        <v/>
      </c>
      <c r="Z2225" s="325" t="s">
        <v>1521</v>
      </c>
      <c r="AA2225" s="654"/>
      <c r="AC2225" s="655"/>
    </row>
    <row r="2226" spans="1:29" ht="24" customHeight="1" x14ac:dyDescent="0.25">
      <c r="A2226" s="325">
        <v>2223</v>
      </c>
      <c r="C2226" s="325" t="s">
        <v>1485</v>
      </c>
      <c r="E2226" s="325" t="s">
        <v>3510</v>
      </c>
      <c r="F2226" s="328" t="s">
        <v>5725</v>
      </c>
      <c r="G2226" s="659" t="s">
        <v>4091</v>
      </c>
      <c r="H2226" s="660" t="s">
        <v>4089</v>
      </c>
      <c r="I2226" s="660">
        <v>55</v>
      </c>
      <c r="J2226" s="660" t="s">
        <v>46</v>
      </c>
      <c r="K2226" s="661"/>
      <c r="L2226" s="661"/>
      <c r="M2226" s="38" t="s">
        <v>5729</v>
      </c>
      <c r="N2226" s="340"/>
      <c r="O2226" s="88" t="s">
        <v>1897</v>
      </c>
      <c r="P2226" s="346" t="s">
        <v>4456</v>
      </c>
      <c r="Q2226" s="355">
        <v>43481</v>
      </c>
      <c r="R2226" s="53" t="s">
        <v>5563</v>
      </c>
      <c r="S2226" s="348" t="str">
        <f>IF(OR(TAB_DJD2_FELIN[[#This Row],[Décision DGA]]="OK",TAB_DJD2_FELIN[[#This Row],[Décision DGA]]="AVPE"),"Réponse faite","")</f>
        <v/>
      </c>
      <c r="Z2226" s="325" t="s">
        <v>1521</v>
      </c>
      <c r="AA2226" s="654"/>
      <c r="AC2226" s="655"/>
    </row>
    <row r="2227" spans="1:29" ht="24" customHeight="1" x14ac:dyDescent="0.25">
      <c r="A2227" s="325">
        <v>2224</v>
      </c>
      <c r="C2227" s="325" t="s">
        <v>1485</v>
      </c>
      <c r="E2227" s="325" t="s">
        <v>3510</v>
      </c>
      <c r="F2227" s="328" t="s">
        <v>5725</v>
      </c>
      <c r="G2227" s="659" t="s">
        <v>4092</v>
      </c>
      <c r="H2227" s="660" t="s">
        <v>4089</v>
      </c>
      <c r="I2227" s="660">
        <v>56</v>
      </c>
      <c r="J2227" s="660" t="s">
        <v>46</v>
      </c>
      <c r="K2227" s="661"/>
      <c r="L2227" s="661"/>
      <c r="M2227" s="38" t="s">
        <v>5729</v>
      </c>
      <c r="N2227" s="340"/>
      <c r="O2227" s="88" t="s">
        <v>1897</v>
      </c>
      <c r="P2227" s="346" t="s">
        <v>4456</v>
      </c>
      <c r="Q2227" s="355">
        <v>43481</v>
      </c>
      <c r="R2227" s="53" t="s">
        <v>5563</v>
      </c>
      <c r="S2227" s="348" t="str">
        <f>IF(OR(TAB_DJD2_FELIN[[#This Row],[Décision DGA]]="OK",TAB_DJD2_FELIN[[#This Row],[Décision DGA]]="AVPE"),"Réponse faite","")</f>
        <v/>
      </c>
      <c r="Z2227" s="325" t="s">
        <v>1521</v>
      </c>
      <c r="AA2227" s="654"/>
      <c r="AC2227" s="655"/>
    </row>
    <row r="2228" spans="1:29" ht="25.5" customHeight="1" x14ac:dyDescent="0.25">
      <c r="A2228" s="325">
        <v>2225</v>
      </c>
      <c r="C2228" s="325" t="s">
        <v>1485</v>
      </c>
      <c r="E2228" s="325" t="s">
        <v>3510</v>
      </c>
      <c r="F2228" s="328" t="s">
        <v>5725</v>
      </c>
      <c r="G2228" s="659" t="s">
        <v>4093</v>
      </c>
      <c r="H2228" s="660" t="s">
        <v>4094</v>
      </c>
      <c r="I2228" s="660">
        <v>57</v>
      </c>
      <c r="J2228" s="660" t="s">
        <v>19</v>
      </c>
      <c r="K2228" s="661"/>
      <c r="L2228" s="661"/>
      <c r="M2228" s="38" t="s">
        <v>5729</v>
      </c>
      <c r="N2228" s="340"/>
      <c r="O2228" s="88" t="s">
        <v>1897</v>
      </c>
      <c r="P2228" s="346" t="s">
        <v>4456</v>
      </c>
      <c r="Q2228" s="355">
        <v>43481</v>
      </c>
      <c r="R2228" s="53" t="s">
        <v>5563</v>
      </c>
      <c r="S2228" s="348" t="str">
        <f>IF(OR(TAB_DJD2_FELIN[[#This Row],[Décision DGA]]="OK",TAB_DJD2_FELIN[[#This Row],[Décision DGA]]="AVPE"),"Réponse faite","")</f>
        <v/>
      </c>
      <c r="Z2228" s="325" t="s">
        <v>1521</v>
      </c>
      <c r="AA2228" s="654"/>
      <c r="AC2228" s="655"/>
    </row>
    <row r="2229" spans="1:29" ht="25.5" customHeight="1" x14ac:dyDescent="0.25">
      <c r="A2229" s="325">
        <v>2226</v>
      </c>
      <c r="C2229" s="325" t="s">
        <v>1485</v>
      </c>
      <c r="E2229" s="325" t="s">
        <v>3510</v>
      </c>
      <c r="F2229" s="328" t="s">
        <v>5725</v>
      </c>
      <c r="G2229" s="659" t="s">
        <v>4095</v>
      </c>
      <c r="H2229" s="660" t="s">
        <v>4096</v>
      </c>
      <c r="I2229" s="660">
        <v>63</v>
      </c>
      <c r="J2229" s="660" t="s">
        <v>36</v>
      </c>
      <c r="K2229" s="661"/>
      <c r="L2229" s="661"/>
      <c r="M2229" s="38" t="s">
        <v>5729</v>
      </c>
      <c r="N2229" s="340"/>
      <c r="O2229" s="88" t="s">
        <v>1897</v>
      </c>
      <c r="P2229" s="346" t="s">
        <v>3618</v>
      </c>
      <c r="Q2229" s="355">
        <v>43481</v>
      </c>
      <c r="R2229" s="53" t="s">
        <v>5563</v>
      </c>
      <c r="S2229" s="348" t="str">
        <f>IF(OR(TAB_DJD2_FELIN[[#This Row],[Décision DGA]]="OK",TAB_DJD2_FELIN[[#This Row],[Décision DGA]]="AVPE"),"Réponse faite","")</f>
        <v/>
      </c>
      <c r="Z2229" s="325" t="s">
        <v>1521</v>
      </c>
      <c r="AA2229" s="654"/>
      <c r="AC2229" s="655"/>
    </row>
    <row r="2230" spans="1:29" ht="15" customHeight="1" x14ac:dyDescent="0.25">
      <c r="A2230" s="325">
        <v>2227</v>
      </c>
      <c r="C2230" s="325" t="s">
        <v>1485</v>
      </c>
      <c r="E2230" s="325" t="s">
        <v>3510</v>
      </c>
      <c r="F2230" s="328" t="s">
        <v>5725</v>
      </c>
      <c r="G2230" s="659" t="s">
        <v>4097</v>
      </c>
      <c r="H2230" s="660" t="s">
        <v>4098</v>
      </c>
      <c r="I2230" s="660">
        <v>65</v>
      </c>
      <c r="J2230" s="660" t="s">
        <v>36</v>
      </c>
      <c r="K2230" s="661"/>
      <c r="L2230" s="661"/>
      <c r="M2230" s="38" t="s">
        <v>5729</v>
      </c>
      <c r="N2230" s="340"/>
      <c r="O2230" s="88" t="s">
        <v>1897</v>
      </c>
      <c r="P2230" s="346" t="s">
        <v>3618</v>
      </c>
      <c r="Q2230" s="355">
        <v>43481</v>
      </c>
      <c r="R2230" s="53" t="s">
        <v>5563</v>
      </c>
      <c r="S2230" s="348" t="str">
        <f>IF(OR(TAB_DJD2_FELIN[[#This Row],[Décision DGA]]="OK",TAB_DJD2_FELIN[[#This Row],[Décision DGA]]="AVPE"),"Réponse faite","")</f>
        <v/>
      </c>
      <c r="Z2230" s="325" t="s">
        <v>1521</v>
      </c>
      <c r="AA2230" s="654"/>
      <c r="AC2230" s="655"/>
    </row>
    <row r="2231" spans="1:29" ht="25.5" customHeight="1" x14ac:dyDescent="0.25">
      <c r="A2231" s="325">
        <v>2228</v>
      </c>
      <c r="C2231" s="325" t="s">
        <v>1485</v>
      </c>
      <c r="E2231" s="325" t="s">
        <v>3510</v>
      </c>
      <c r="F2231" s="328" t="s">
        <v>5725</v>
      </c>
      <c r="G2231" s="659" t="s">
        <v>4099</v>
      </c>
      <c r="H2231" s="660" t="s">
        <v>4098</v>
      </c>
      <c r="I2231" s="660">
        <v>66</v>
      </c>
      <c r="J2231" s="660" t="s">
        <v>36</v>
      </c>
      <c r="K2231" s="661"/>
      <c r="L2231" s="661"/>
      <c r="M2231" s="38" t="s">
        <v>5729</v>
      </c>
      <c r="N2231" s="340"/>
      <c r="O2231" s="88" t="s">
        <v>1897</v>
      </c>
      <c r="P2231" s="346" t="s">
        <v>3618</v>
      </c>
      <c r="Q2231" s="355">
        <v>43481</v>
      </c>
      <c r="R2231" s="53" t="s">
        <v>5563</v>
      </c>
      <c r="S2231" s="348" t="str">
        <f>IF(OR(TAB_DJD2_FELIN[[#This Row],[Décision DGA]]="OK",TAB_DJD2_FELIN[[#This Row],[Décision DGA]]="AVPE"),"Réponse faite","")</f>
        <v/>
      </c>
      <c r="Z2231" s="325" t="s">
        <v>1521</v>
      </c>
      <c r="AA2231" s="654"/>
      <c r="AC2231" s="655"/>
    </row>
    <row r="2232" spans="1:29" ht="38.25" customHeight="1" x14ac:dyDescent="0.25">
      <c r="A2232" s="325">
        <v>2229</v>
      </c>
      <c r="C2232" s="325" t="s">
        <v>1485</v>
      </c>
      <c r="E2232" s="325" t="s">
        <v>3510</v>
      </c>
      <c r="F2232" s="328" t="s">
        <v>5725</v>
      </c>
      <c r="G2232" s="659" t="s">
        <v>4100</v>
      </c>
      <c r="H2232" s="660" t="s">
        <v>4101</v>
      </c>
      <c r="I2232" s="660">
        <v>67</v>
      </c>
      <c r="J2232" s="660" t="s">
        <v>36</v>
      </c>
      <c r="K2232" s="661"/>
      <c r="L2232" s="661"/>
      <c r="M2232" s="38" t="s">
        <v>5729</v>
      </c>
      <c r="N2232" s="340"/>
      <c r="O2232" s="88" t="s">
        <v>1897</v>
      </c>
      <c r="P2232" s="346" t="s">
        <v>3618</v>
      </c>
      <c r="Q2232" s="355">
        <v>43481</v>
      </c>
      <c r="R2232" s="53" t="s">
        <v>5563</v>
      </c>
      <c r="S2232" s="348" t="str">
        <f>IF(OR(TAB_DJD2_FELIN[[#This Row],[Décision DGA]]="OK",TAB_DJD2_FELIN[[#This Row],[Décision DGA]]="AVPE"),"Réponse faite","")</f>
        <v/>
      </c>
      <c r="Z2232" s="325" t="s">
        <v>1521</v>
      </c>
      <c r="AA2232" s="654"/>
      <c r="AC2232" s="655"/>
    </row>
    <row r="2233" spans="1:29" ht="15" customHeight="1" x14ac:dyDescent="0.25">
      <c r="A2233" s="325">
        <v>2230</v>
      </c>
      <c r="C2233" s="325" t="s">
        <v>1485</v>
      </c>
      <c r="E2233" s="325" t="s">
        <v>3510</v>
      </c>
      <c r="F2233" s="328" t="s">
        <v>5725</v>
      </c>
      <c r="G2233" s="659" t="s">
        <v>4102</v>
      </c>
      <c r="H2233" s="660" t="s">
        <v>4101</v>
      </c>
      <c r="I2233" s="660">
        <v>67</v>
      </c>
      <c r="J2233" s="660" t="s">
        <v>46</v>
      </c>
      <c r="K2233" s="661"/>
      <c r="L2233" s="661"/>
      <c r="M2233" s="38" t="s">
        <v>5729</v>
      </c>
      <c r="N2233" s="340"/>
      <c r="O2233" s="88" t="s">
        <v>1897</v>
      </c>
      <c r="P2233" s="346" t="s">
        <v>4456</v>
      </c>
      <c r="Q2233" s="355">
        <v>43481</v>
      </c>
      <c r="R2233" s="53" t="s">
        <v>5563</v>
      </c>
      <c r="S2233" s="348" t="str">
        <f>IF(OR(TAB_DJD2_FELIN[[#This Row],[Décision DGA]]="OK",TAB_DJD2_FELIN[[#This Row],[Décision DGA]]="AVPE"),"Réponse faite","")</f>
        <v/>
      </c>
      <c r="Z2233" s="325" t="s">
        <v>1521</v>
      </c>
      <c r="AA2233" s="654"/>
      <c r="AC2233" s="655"/>
    </row>
    <row r="2234" spans="1:29" ht="25.5" customHeight="1" x14ac:dyDescent="0.25">
      <c r="A2234" s="325">
        <v>2231</v>
      </c>
      <c r="C2234" s="325" t="s">
        <v>1485</v>
      </c>
      <c r="E2234" s="325" t="s">
        <v>3510</v>
      </c>
      <c r="F2234" s="328" t="s">
        <v>5725</v>
      </c>
      <c r="G2234" s="659" t="s">
        <v>4103</v>
      </c>
      <c r="H2234" s="660" t="s">
        <v>4104</v>
      </c>
      <c r="I2234" s="660">
        <v>68</v>
      </c>
      <c r="J2234" s="660" t="s">
        <v>121</v>
      </c>
      <c r="K2234" s="661"/>
      <c r="L2234" s="661"/>
      <c r="M2234" s="38" t="s">
        <v>5729</v>
      </c>
      <c r="N2234" s="340"/>
      <c r="O2234" s="88" t="s">
        <v>1897</v>
      </c>
      <c r="P2234" s="346" t="s">
        <v>4456</v>
      </c>
      <c r="Q2234" s="355">
        <v>43481</v>
      </c>
      <c r="R2234" s="53" t="s">
        <v>5563</v>
      </c>
      <c r="S2234" s="348" t="str">
        <f>IF(OR(TAB_DJD2_FELIN[[#This Row],[Décision DGA]]="OK",TAB_DJD2_FELIN[[#This Row],[Décision DGA]]="AVPE"),"Réponse faite","")</f>
        <v/>
      </c>
      <c r="Z2234" s="325" t="s">
        <v>1521</v>
      </c>
      <c r="AA2234" s="654"/>
      <c r="AC2234" s="655"/>
    </row>
    <row r="2235" spans="1:29" ht="25.5" customHeight="1" x14ac:dyDescent="0.25">
      <c r="A2235" s="325">
        <v>2232</v>
      </c>
      <c r="C2235" s="325" t="s">
        <v>1485</v>
      </c>
      <c r="E2235" s="325" t="s">
        <v>3510</v>
      </c>
      <c r="F2235" s="328" t="s">
        <v>5725</v>
      </c>
      <c r="G2235" s="659" t="s">
        <v>4105</v>
      </c>
      <c r="H2235" s="660" t="s">
        <v>4106</v>
      </c>
      <c r="I2235" s="660">
        <v>69</v>
      </c>
      <c r="J2235" s="660" t="s">
        <v>36</v>
      </c>
      <c r="K2235" s="661"/>
      <c r="L2235" s="661"/>
      <c r="M2235" s="38" t="s">
        <v>5729</v>
      </c>
      <c r="N2235" s="340"/>
      <c r="O2235" s="88" t="s">
        <v>1897</v>
      </c>
      <c r="P2235" s="346" t="s">
        <v>3618</v>
      </c>
      <c r="Q2235" s="355">
        <v>43481</v>
      </c>
      <c r="R2235" s="53" t="s">
        <v>5563</v>
      </c>
      <c r="S2235" s="348" t="str">
        <f>IF(OR(TAB_DJD2_FELIN[[#This Row],[Décision DGA]]="OK",TAB_DJD2_FELIN[[#This Row],[Décision DGA]]="AVPE"),"Réponse faite","")</f>
        <v/>
      </c>
      <c r="Z2235" s="325" t="s">
        <v>1521</v>
      </c>
      <c r="AA2235" s="654"/>
      <c r="AC2235" s="655"/>
    </row>
    <row r="2236" spans="1:29" ht="25.5" customHeight="1" x14ac:dyDescent="0.25">
      <c r="A2236" s="325">
        <v>2233</v>
      </c>
      <c r="C2236" s="325" t="s">
        <v>1485</v>
      </c>
      <c r="E2236" s="325" t="s">
        <v>3510</v>
      </c>
      <c r="F2236" s="328" t="s">
        <v>5725</v>
      </c>
      <c r="G2236" s="659" t="s">
        <v>4107</v>
      </c>
      <c r="H2236" s="660"/>
      <c r="I2236" s="660">
        <v>69</v>
      </c>
      <c r="J2236" s="660" t="s">
        <v>19</v>
      </c>
      <c r="K2236" s="661"/>
      <c r="L2236" s="661"/>
      <c r="M2236" s="38" t="s">
        <v>5729</v>
      </c>
      <c r="N2236" s="340"/>
      <c r="O2236" s="88" t="s">
        <v>1897</v>
      </c>
      <c r="P2236" s="346" t="s">
        <v>4456</v>
      </c>
      <c r="Q2236" s="355">
        <v>43481</v>
      </c>
      <c r="R2236" s="53" t="s">
        <v>5563</v>
      </c>
      <c r="S2236" s="348" t="str">
        <f>IF(OR(TAB_DJD2_FELIN[[#This Row],[Décision DGA]]="OK",TAB_DJD2_FELIN[[#This Row],[Décision DGA]]="AVPE"),"Réponse faite","")</f>
        <v/>
      </c>
      <c r="Z2236" s="325" t="s">
        <v>1521</v>
      </c>
      <c r="AA2236" s="654"/>
      <c r="AC2236" s="655"/>
    </row>
    <row r="2237" spans="1:29" ht="25.5" customHeight="1" x14ac:dyDescent="0.25">
      <c r="A2237" s="325">
        <v>2234</v>
      </c>
      <c r="C2237" s="325" t="s">
        <v>1485</v>
      </c>
      <c r="E2237" s="325" t="s">
        <v>3510</v>
      </c>
      <c r="F2237" s="328" t="s">
        <v>5725</v>
      </c>
      <c r="G2237" s="659" t="s">
        <v>4108</v>
      </c>
      <c r="H2237" s="660" t="s">
        <v>4109</v>
      </c>
      <c r="I2237" s="660">
        <v>70</v>
      </c>
      <c r="J2237" s="660" t="s">
        <v>19</v>
      </c>
      <c r="K2237" s="661"/>
      <c r="L2237" s="661"/>
      <c r="M2237" s="38" t="s">
        <v>5729</v>
      </c>
      <c r="N2237" s="340"/>
      <c r="O2237" s="88" t="s">
        <v>1897</v>
      </c>
      <c r="P2237" s="346" t="s">
        <v>4456</v>
      </c>
      <c r="Q2237" s="355">
        <v>43481</v>
      </c>
      <c r="R2237" s="53" t="s">
        <v>5563</v>
      </c>
      <c r="S2237" s="348" t="str">
        <f>IF(OR(TAB_DJD2_FELIN[[#This Row],[Décision DGA]]="OK",TAB_DJD2_FELIN[[#This Row],[Décision DGA]]="AVPE"),"Réponse faite","")</f>
        <v/>
      </c>
      <c r="Z2237" s="325" t="s">
        <v>1521</v>
      </c>
      <c r="AA2237" s="654"/>
      <c r="AC2237" s="655"/>
    </row>
    <row r="2238" spans="1:29" ht="25.5" customHeight="1" x14ac:dyDescent="0.25">
      <c r="A2238" s="325">
        <v>2235</v>
      </c>
      <c r="C2238" s="325" t="s">
        <v>1485</v>
      </c>
      <c r="E2238" s="325" t="s">
        <v>3510</v>
      </c>
      <c r="F2238" s="328" t="s">
        <v>5725</v>
      </c>
      <c r="G2238" s="659" t="s">
        <v>4110</v>
      </c>
      <c r="H2238" s="660"/>
      <c r="I2238" s="660" t="s">
        <v>4111</v>
      </c>
      <c r="J2238" s="660" t="s">
        <v>121</v>
      </c>
      <c r="K2238" s="661"/>
      <c r="L2238" s="661"/>
      <c r="M2238" s="38" t="s">
        <v>5729</v>
      </c>
      <c r="N2238" s="340"/>
      <c r="O2238" s="88" t="s">
        <v>1897</v>
      </c>
      <c r="P2238" s="346" t="s">
        <v>4456</v>
      </c>
      <c r="Q2238" s="355">
        <v>43481</v>
      </c>
      <c r="R2238" s="53" t="s">
        <v>5563</v>
      </c>
      <c r="S2238" s="348" t="str">
        <f>IF(OR(TAB_DJD2_FELIN[[#This Row],[Décision DGA]]="OK",TAB_DJD2_FELIN[[#This Row],[Décision DGA]]="AVPE"),"Réponse faite","")</f>
        <v/>
      </c>
      <c r="Z2238" s="325" t="s">
        <v>1521</v>
      </c>
      <c r="AA2238" s="654"/>
      <c r="AC2238" s="655"/>
    </row>
    <row r="2239" spans="1:29" ht="15" customHeight="1" x14ac:dyDescent="0.25">
      <c r="A2239" s="325">
        <v>2236</v>
      </c>
      <c r="C2239" s="325" t="s">
        <v>1485</v>
      </c>
      <c r="E2239" s="325" t="s">
        <v>3510</v>
      </c>
      <c r="F2239" s="328" t="s">
        <v>5725</v>
      </c>
      <c r="G2239" s="659" t="s">
        <v>4112</v>
      </c>
      <c r="H2239" s="660"/>
      <c r="I2239" s="660">
        <v>75</v>
      </c>
      <c r="J2239" s="660" t="s">
        <v>19</v>
      </c>
      <c r="K2239" s="661"/>
      <c r="L2239" s="661"/>
      <c r="M2239" s="38" t="s">
        <v>5729</v>
      </c>
      <c r="N2239" s="340"/>
      <c r="O2239" s="88" t="s">
        <v>1897</v>
      </c>
      <c r="P2239" s="346" t="s">
        <v>4456</v>
      </c>
      <c r="Q2239" s="355">
        <v>43481</v>
      </c>
      <c r="R2239" s="53" t="s">
        <v>5563</v>
      </c>
      <c r="S2239" s="348" t="str">
        <f>IF(OR(TAB_DJD2_FELIN[[#This Row],[Décision DGA]]="OK",TAB_DJD2_FELIN[[#This Row],[Décision DGA]]="AVPE"),"Réponse faite","")</f>
        <v/>
      </c>
      <c r="Z2239" s="325" t="s">
        <v>1521</v>
      </c>
      <c r="AA2239" s="654"/>
      <c r="AC2239" s="655"/>
    </row>
    <row r="2240" spans="1:29" ht="15" customHeight="1" x14ac:dyDescent="0.25">
      <c r="A2240" s="325">
        <v>2237</v>
      </c>
      <c r="C2240" s="325" t="s">
        <v>1485</v>
      </c>
      <c r="E2240" s="325" t="s">
        <v>3510</v>
      </c>
      <c r="F2240" s="328" t="s">
        <v>5725</v>
      </c>
      <c r="G2240" s="659" t="s">
        <v>4113</v>
      </c>
      <c r="H2240" s="660" t="s">
        <v>4114</v>
      </c>
      <c r="I2240" s="660">
        <v>78</v>
      </c>
      <c r="J2240" s="660" t="s">
        <v>36</v>
      </c>
      <c r="K2240" s="661"/>
      <c r="L2240" s="661"/>
      <c r="M2240" s="38" t="s">
        <v>5729</v>
      </c>
      <c r="N2240" s="340"/>
      <c r="O2240" s="88" t="s">
        <v>1897</v>
      </c>
      <c r="P2240" s="346" t="s">
        <v>3618</v>
      </c>
      <c r="Q2240" s="355">
        <v>43481</v>
      </c>
      <c r="R2240" s="53" t="s">
        <v>5563</v>
      </c>
      <c r="S2240" s="348" t="str">
        <f>IF(OR(TAB_DJD2_FELIN[[#This Row],[Décision DGA]]="OK",TAB_DJD2_FELIN[[#This Row],[Décision DGA]]="AVPE"),"Réponse faite","")</f>
        <v/>
      </c>
      <c r="Z2240" s="325" t="s">
        <v>1521</v>
      </c>
      <c r="AA2240" s="654"/>
      <c r="AC2240" s="655"/>
    </row>
    <row r="2241" spans="1:29" ht="25.5" customHeight="1" x14ac:dyDescent="0.25">
      <c r="A2241" s="325">
        <v>2238</v>
      </c>
      <c r="C2241" s="325" t="s">
        <v>1485</v>
      </c>
      <c r="E2241" s="325" t="s">
        <v>3510</v>
      </c>
      <c r="F2241" s="328" t="s">
        <v>5725</v>
      </c>
      <c r="G2241" s="659" t="s">
        <v>4115</v>
      </c>
      <c r="H2241" s="660"/>
      <c r="I2241" s="660">
        <v>81</v>
      </c>
      <c r="J2241" s="660" t="s">
        <v>19</v>
      </c>
      <c r="K2241" s="661"/>
      <c r="L2241" s="661"/>
      <c r="M2241" s="38" t="s">
        <v>5729</v>
      </c>
      <c r="N2241" s="340"/>
      <c r="O2241" s="88" t="s">
        <v>1897</v>
      </c>
      <c r="P2241" s="346" t="s">
        <v>4456</v>
      </c>
      <c r="Q2241" s="355">
        <v>43481</v>
      </c>
      <c r="R2241" s="53" t="s">
        <v>5563</v>
      </c>
      <c r="S2241" s="348" t="str">
        <f>IF(OR(TAB_DJD2_FELIN[[#This Row],[Décision DGA]]="OK",TAB_DJD2_FELIN[[#This Row],[Décision DGA]]="AVPE"),"Réponse faite","")</f>
        <v/>
      </c>
      <c r="Z2241" s="325" t="s">
        <v>1521</v>
      </c>
      <c r="AA2241" s="654"/>
      <c r="AC2241" s="655"/>
    </row>
    <row r="2242" spans="1:29" ht="25.5" customHeight="1" x14ac:dyDescent="0.25">
      <c r="A2242" s="325">
        <v>2239</v>
      </c>
      <c r="C2242" s="325" t="s">
        <v>1485</v>
      </c>
      <c r="E2242" s="325" t="s">
        <v>3510</v>
      </c>
      <c r="F2242" s="328" t="s">
        <v>5725</v>
      </c>
      <c r="G2242" s="659" t="s">
        <v>4116</v>
      </c>
      <c r="H2242" s="660"/>
      <c r="I2242" s="660">
        <v>81</v>
      </c>
      <c r="J2242" s="660" t="s">
        <v>36</v>
      </c>
      <c r="K2242" s="661"/>
      <c r="L2242" s="661"/>
      <c r="M2242" s="38" t="s">
        <v>5729</v>
      </c>
      <c r="N2242" s="340"/>
      <c r="O2242" s="88" t="s">
        <v>1897</v>
      </c>
      <c r="P2242" s="346" t="s">
        <v>3618</v>
      </c>
      <c r="Q2242" s="355">
        <v>43481</v>
      </c>
      <c r="R2242" s="53" t="s">
        <v>5563</v>
      </c>
      <c r="S2242" s="348" t="str">
        <f>IF(OR(TAB_DJD2_FELIN[[#This Row],[Décision DGA]]="OK",TAB_DJD2_FELIN[[#This Row],[Décision DGA]]="AVPE"),"Réponse faite","")</f>
        <v/>
      </c>
      <c r="Z2242" s="325" t="s">
        <v>1521</v>
      </c>
      <c r="AA2242" s="654"/>
      <c r="AC2242" s="655"/>
    </row>
    <row r="2243" spans="1:29" ht="15" customHeight="1" x14ac:dyDescent="0.25">
      <c r="A2243" s="325">
        <v>2240</v>
      </c>
      <c r="B2243" s="325" t="s">
        <v>1485</v>
      </c>
      <c r="E2243" s="325" t="s">
        <v>3510</v>
      </c>
      <c r="F2243" s="328" t="s">
        <v>5725</v>
      </c>
      <c r="G2243" s="659" t="s">
        <v>4117</v>
      </c>
      <c r="H2243" s="660" t="s">
        <v>1667</v>
      </c>
      <c r="I2243" s="660">
        <v>82</v>
      </c>
      <c r="J2243" s="660" t="s">
        <v>46</v>
      </c>
      <c r="K2243" s="661"/>
      <c r="L2243" s="661"/>
      <c r="M2243" s="38" t="s">
        <v>5729</v>
      </c>
      <c r="N2243" s="340" t="s">
        <v>1902</v>
      </c>
      <c r="O2243" s="88" t="s">
        <v>4118</v>
      </c>
      <c r="P2243" s="346" t="s">
        <v>3618</v>
      </c>
      <c r="Q2243" s="355">
        <v>43481</v>
      </c>
      <c r="R2243" s="53" t="s">
        <v>5563</v>
      </c>
      <c r="S2243" s="348" t="str">
        <f>IF(OR(TAB_DJD2_FELIN[[#This Row],[Décision DGA]]="OK",TAB_DJD2_FELIN[[#This Row],[Décision DGA]]="AVPE"),"Réponse faite","")</f>
        <v/>
      </c>
      <c r="Z2243" s="325" t="s">
        <v>1521</v>
      </c>
      <c r="AA2243" s="654"/>
      <c r="AC2243" s="655"/>
    </row>
    <row r="2244" spans="1:29" ht="15" customHeight="1" x14ac:dyDescent="0.25">
      <c r="A2244" s="325">
        <v>2241</v>
      </c>
      <c r="B2244" s="325" t="s">
        <v>1485</v>
      </c>
      <c r="E2244" s="325" t="s">
        <v>3510</v>
      </c>
      <c r="F2244" s="328" t="s">
        <v>5725</v>
      </c>
      <c r="G2244" s="659" t="s">
        <v>4119</v>
      </c>
      <c r="H2244" s="660" t="s">
        <v>4120</v>
      </c>
      <c r="I2244" s="660">
        <v>83</v>
      </c>
      <c r="J2244" s="660" t="s">
        <v>46</v>
      </c>
      <c r="K2244" s="661"/>
      <c r="L2244" s="661"/>
      <c r="M2244" s="38" t="s">
        <v>5729</v>
      </c>
      <c r="N2244" s="340" t="s">
        <v>1902</v>
      </c>
      <c r="O2244" s="88" t="s">
        <v>4118</v>
      </c>
      <c r="P2244" s="346" t="s">
        <v>3618</v>
      </c>
      <c r="Q2244" s="355">
        <v>43481</v>
      </c>
      <c r="R2244" s="53" t="s">
        <v>5563</v>
      </c>
      <c r="S2244" s="348" t="str">
        <f>IF(OR(TAB_DJD2_FELIN[[#This Row],[Décision DGA]]="OK",TAB_DJD2_FELIN[[#This Row],[Décision DGA]]="AVPE"),"Réponse faite","")</f>
        <v/>
      </c>
      <c r="Z2244" s="325" t="s">
        <v>1521</v>
      </c>
      <c r="AA2244" s="654"/>
      <c r="AC2244" s="655"/>
    </row>
    <row r="2245" spans="1:29" ht="60" customHeight="1" x14ac:dyDescent="0.25">
      <c r="A2245" s="325">
        <v>2242</v>
      </c>
      <c r="B2245" s="325" t="s">
        <v>1485</v>
      </c>
      <c r="E2245" s="325" t="s">
        <v>3510</v>
      </c>
      <c r="F2245" s="328" t="s">
        <v>5725</v>
      </c>
      <c r="G2245" s="659" t="s">
        <v>4121</v>
      </c>
      <c r="H2245" s="660"/>
      <c r="I2245" s="660" t="s">
        <v>4122</v>
      </c>
      <c r="J2245" s="660" t="s">
        <v>46</v>
      </c>
      <c r="K2245" s="661"/>
      <c r="L2245" s="661"/>
      <c r="M2245" s="38" t="s">
        <v>5729</v>
      </c>
      <c r="N2245" s="340" t="s">
        <v>1902</v>
      </c>
      <c r="O2245" s="88" t="s">
        <v>3940</v>
      </c>
      <c r="P2245" s="346" t="s">
        <v>3618</v>
      </c>
      <c r="Q2245" s="355">
        <v>43481</v>
      </c>
      <c r="R2245" s="53" t="s">
        <v>5563</v>
      </c>
      <c r="S2245" s="348" t="str">
        <f>IF(OR(TAB_DJD2_FELIN[[#This Row],[Décision DGA]]="OK",TAB_DJD2_FELIN[[#This Row],[Décision DGA]]="AVPE"),"Réponse faite","")</f>
        <v/>
      </c>
      <c r="Z2245" s="325" t="s">
        <v>1521</v>
      </c>
      <c r="AA2245" s="654"/>
      <c r="AC2245" s="655"/>
    </row>
    <row r="2246" spans="1:29" ht="25.5" customHeight="1" x14ac:dyDescent="0.25">
      <c r="A2246" s="325">
        <v>2243</v>
      </c>
      <c r="B2246" s="325" t="s">
        <v>1485</v>
      </c>
      <c r="E2246" s="325" t="s">
        <v>3510</v>
      </c>
      <c r="F2246" s="328" t="s">
        <v>5725</v>
      </c>
      <c r="G2246" s="659" t="s">
        <v>4123</v>
      </c>
      <c r="H2246" s="660" t="s">
        <v>4124</v>
      </c>
      <c r="I2246" s="660">
        <v>106</v>
      </c>
      <c r="J2246" s="660" t="s">
        <v>36</v>
      </c>
      <c r="K2246" s="661"/>
      <c r="L2246" s="661"/>
      <c r="M2246" s="38" t="s">
        <v>5729</v>
      </c>
      <c r="N2246" s="340" t="s">
        <v>1902</v>
      </c>
      <c r="O2246" s="88" t="s">
        <v>3927</v>
      </c>
      <c r="P2246" s="346" t="s">
        <v>3618</v>
      </c>
      <c r="Q2246" s="355">
        <v>43481</v>
      </c>
      <c r="R2246" s="53" t="s">
        <v>5563</v>
      </c>
      <c r="S2246" s="348" t="str">
        <f>IF(OR(TAB_DJD2_FELIN[[#This Row],[Décision DGA]]="OK",TAB_DJD2_FELIN[[#This Row],[Décision DGA]]="AVPE"),"Réponse faite","")</f>
        <v/>
      </c>
      <c r="Z2246" s="325" t="s">
        <v>1521</v>
      </c>
      <c r="AA2246" s="654"/>
      <c r="AC2246" s="655"/>
    </row>
    <row r="2247" spans="1:29" ht="38.25" customHeight="1" x14ac:dyDescent="0.25">
      <c r="A2247" s="325">
        <v>2244</v>
      </c>
      <c r="B2247" s="325" t="s">
        <v>1485</v>
      </c>
      <c r="E2247" s="325" t="s">
        <v>3510</v>
      </c>
      <c r="F2247" s="328" t="s">
        <v>5725</v>
      </c>
      <c r="G2247" s="659" t="s">
        <v>4125</v>
      </c>
      <c r="H2247" s="660" t="s">
        <v>4124</v>
      </c>
      <c r="I2247" s="660">
        <v>106</v>
      </c>
      <c r="J2247" s="660" t="s">
        <v>121</v>
      </c>
      <c r="K2247" s="661"/>
      <c r="L2247" s="661"/>
      <c r="M2247" s="38" t="s">
        <v>5729</v>
      </c>
      <c r="N2247" s="340" t="s">
        <v>3966</v>
      </c>
      <c r="O2247" s="88" t="s">
        <v>4126</v>
      </c>
      <c r="P2247" s="346" t="s">
        <v>3618</v>
      </c>
      <c r="Q2247" s="355">
        <v>43481</v>
      </c>
      <c r="R2247" s="53" t="s">
        <v>5563</v>
      </c>
      <c r="S2247" s="348" t="str">
        <f>IF(OR(TAB_DJD2_FELIN[[#This Row],[Décision DGA]]="OK",TAB_DJD2_FELIN[[#This Row],[Décision DGA]]="AVPE"),"Réponse faite","")</f>
        <v/>
      </c>
      <c r="Z2247" s="325" t="s">
        <v>1521</v>
      </c>
      <c r="AA2247" s="654"/>
      <c r="AC2247" s="655"/>
    </row>
    <row r="2248" spans="1:29" ht="25.5" customHeight="1" x14ac:dyDescent="0.25">
      <c r="A2248" s="325">
        <v>2245</v>
      </c>
      <c r="B2248" s="325" t="s">
        <v>1485</v>
      </c>
      <c r="E2248" s="325" t="s">
        <v>3510</v>
      </c>
      <c r="F2248" s="328" t="s">
        <v>5725</v>
      </c>
      <c r="G2248" s="659" t="s">
        <v>4127</v>
      </c>
      <c r="H2248" s="660"/>
      <c r="I2248" s="660">
        <v>106</v>
      </c>
      <c r="J2248" s="660" t="s">
        <v>46</v>
      </c>
      <c r="K2248" s="661"/>
      <c r="L2248" s="661"/>
      <c r="M2248" s="38" t="s">
        <v>5729</v>
      </c>
      <c r="N2248" s="340" t="s">
        <v>1897</v>
      </c>
      <c r="O2248" s="88"/>
      <c r="P2248" s="346" t="s">
        <v>3618</v>
      </c>
      <c r="Q2248" s="355">
        <v>43481</v>
      </c>
      <c r="R2248" s="53" t="s">
        <v>5563</v>
      </c>
      <c r="S2248" s="348" t="str">
        <f>IF(OR(TAB_DJD2_FELIN[[#This Row],[Décision DGA]]="OK",TAB_DJD2_FELIN[[#This Row],[Décision DGA]]="AVPE"),"Réponse faite","")</f>
        <v/>
      </c>
      <c r="Z2248" s="325" t="s">
        <v>1521</v>
      </c>
      <c r="AA2248" s="654"/>
      <c r="AC2248" s="655"/>
    </row>
    <row r="2249" spans="1:29" ht="30" customHeight="1" x14ac:dyDescent="0.25">
      <c r="A2249" s="325">
        <v>2246</v>
      </c>
      <c r="B2249" s="325" t="s">
        <v>1485</v>
      </c>
      <c r="E2249" s="325" t="s">
        <v>3510</v>
      </c>
      <c r="F2249" s="328" t="s">
        <v>5725</v>
      </c>
      <c r="G2249" s="659" t="s">
        <v>4128</v>
      </c>
      <c r="H2249" s="660"/>
      <c r="I2249" s="660">
        <v>108</v>
      </c>
      <c r="J2249" s="660" t="s">
        <v>46</v>
      </c>
      <c r="K2249" s="661"/>
      <c r="L2249" s="661"/>
      <c r="M2249" s="38" t="s">
        <v>5729</v>
      </c>
      <c r="N2249" s="340" t="s">
        <v>1902</v>
      </c>
      <c r="O2249" s="88" t="s">
        <v>4129</v>
      </c>
      <c r="P2249" s="346" t="s">
        <v>3618</v>
      </c>
      <c r="Q2249" s="355">
        <v>43481</v>
      </c>
      <c r="R2249" s="53" t="s">
        <v>5563</v>
      </c>
      <c r="S2249" s="348" t="str">
        <f>IF(OR(TAB_DJD2_FELIN[[#This Row],[Décision DGA]]="OK",TAB_DJD2_FELIN[[#This Row],[Décision DGA]]="AVPE"),"Réponse faite","")</f>
        <v/>
      </c>
      <c r="Z2249" s="325" t="s">
        <v>1521</v>
      </c>
      <c r="AA2249" s="654"/>
      <c r="AC2249" s="655"/>
    </row>
    <row r="2250" spans="1:29" ht="15" customHeight="1" x14ac:dyDescent="0.25">
      <c r="A2250" s="325">
        <v>2247</v>
      </c>
      <c r="B2250" s="325" t="s">
        <v>1485</v>
      </c>
      <c r="E2250" s="325" t="s">
        <v>3510</v>
      </c>
      <c r="F2250" s="328" t="s">
        <v>5725</v>
      </c>
      <c r="G2250" s="659" t="s">
        <v>4130</v>
      </c>
      <c r="H2250" s="660" t="s">
        <v>4131</v>
      </c>
      <c r="I2250" s="660">
        <v>111</v>
      </c>
      <c r="J2250" s="660" t="s">
        <v>36</v>
      </c>
      <c r="K2250" s="661"/>
      <c r="L2250" s="661"/>
      <c r="M2250" s="38" t="s">
        <v>5729</v>
      </c>
      <c r="N2250" s="340" t="s">
        <v>1902</v>
      </c>
      <c r="O2250" s="88" t="s">
        <v>4132</v>
      </c>
      <c r="P2250" s="346" t="s">
        <v>3618</v>
      </c>
      <c r="Q2250" s="355">
        <v>43481</v>
      </c>
      <c r="R2250" s="53" t="s">
        <v>5563</v>
      </c>
      <c r="S2250" s="348" t="str">
        <f>IF(OR(TAB_DJD2_FELIN[[#This Row],[Décision DGA]]="OK",TAB_DJD2_FELIN[[#This Row],[Décision DGA]]="AVPE"),"Réponse faite","")</f>
        <v/>
      </c>
      <c r="Z2250" s="325" t="s">
        <v>1521</v>
      </c>
      <c r="AA2250" s="654"/>
      <c r="AC2250" s="655"/>
    </row>
    <row r="2251" spans="1:29" ht="15" customHeight="1" x14ac:dyDescent="0.25">
      <c r="A2251" s="325">
        <v>2248</v>
      </c>
      <c r="C2251" s="325" t="s">
        <v>1485</v>
      </c>
      <c r="E2251" s="325" t="s">
        <v>3510</v>
      </c>
      <c r="F2251" s="328" t="s">
        <v>5725</v>
      </c>
      <c r="G2251" s="659" t="s">
        <v>4133</v>
      </c>
      <c r="H2251" s="660" t="s">
        <v>4134</v>
      </c>
      <c r="I2251" s="660">
        <v>116</v>
      </c>
      <c r="J2251" s="660" t="s">
        <v>19</v>
      </c>
      <c r="K2251" s="661"/>
      <c r="L2251" s="661"/>
      <c r="M2251" s="38" t="s">
        <v>5729</v>
      </c>
      <c r="N2251" s="340"/>
      <c r="O2251" s="88" t="s">
        <v>1897</v>
      </c>
      <c r="P2251" s="346" t="s">
        <v>4456</v>
      </c>
      <c r="Q2251" s="355">
        <v>43481</v>
      </c>
      <c r="R2251" s="53" t="s">
        <v>5563</v>
      </c>
      <c r="S2251" s="348" t="str">
        <f>IF(OR(TAB_DJD2_FELIN[[#This Row],[Décision DGA]]="OK",TAB_DJD2_FELIN[[#This Row],[Décision DGA]]="AVPE"),"Réponse faite","")</f>
        <v/>
      </c>
      <c r="Z2251" s="325" t="s">
        <v>1521</v>
      </c>
      <c r="AA2251" s="654"/>
      <c r="AC2251" s="655"/>
    </row>
    <row r="2252" spans="1:29" ht="25.5" customHeight="1" x14ac:dyDescent="0.25">
      <c r="A2252" s="325">
        <v>2249</v>
      </c>
      <c r="C2252" s="325" t="s">
        <v>1485</v>
      </c>
      <c r="E2252" s="325" t="s">
        <v>3510</v>
      </c>
      <c r="F2252" s="328" t="s">
        <v>5725</v>
      </c>
      <c r="G2252" s="659" t="s">
        <v>4135</v>
      </c>
      <c r="H2252" s="660" t="s">
        <v>4136</v>
      </c>
      <c r="I2252" s="660">
        <v>118</v>
      </c>
      <c r="J2252" s="660" t="s">
        <v>36</v>
      </c>
      <c r="K2252" s="661"/>
      <c r="L2252" s="661"/>
      <c r="M2252" s="38" t="s">
        <v>5729</v>
      </c>
      <c r="N2252" s="340"/>
      <c r="O2252" s="88" t="s">
        <v>1897</v>
      </c>
      <c r="P2252" s="346" t="s">
        <v>3618</v>
      </c>
      <c r="Q2252" s="355">
        <v>43481</v>
      </c>
      <c r="R2252" s="53" t="s">
        <v>5563</v>
      </c>
      <c r="S2252" s="348" t="str">
        <f>IF(OR(TAB_DJD2_FELIN[[#This Row],[Décision DGA]]="OK",TAB_DJD2_FELIN[[#This Row],[Décision DGA]]="AVPE"),"Réponse faite","")</f>
        <v/>
      </c>
      <c r="Z2252" s="325" t="s">
        <v>1521</v>
      </c>
      <c r="AA2252" s="654"/>
      <c r="AC2252" s="655"/>
    </row>
    <row r="2253" spans="1:29" ht="30" customHeight="1" x14ac:dyDescent="0.25">
      <c r="A2253" s="325">
        <v>2250</v>
      </c>
      <c r="B2253" s="325" t="s">
        <v>1485</v>
      </c>
      <c r="E2253" s="325" t="s">
        <v>3510</v>
      </c>
      <c r="F2253" s="328" t="s">
        <v>5725</v>
      </c>
      <c r="G2253" s="659" t="s">
        <v>4137</v>
      </c>
      <c r="H2253" s="660" t="s">
        <v>4138</v>
      </c>
      <c r="I2253" s="660" t="s">
        <v>4139</v>
      </c>
      <c r="J2253" s="660" t="s">
        <v>36</v>
      </c>
      <c r="K2253" s="661"/>
      <c r="L2253" s="661"/>
      <c r="M2253" s="38" t="s">
        <v>5729</v>
      </c>
      <c r="N2253" s="340" t="s">
        <v>1902</v>
      </c>
      <c r="O2253" s="88" t="s">
        <v>3946</v>
      </c>
      <c r="P2253" s="346" t="s">
        <v>3618</v>
      </c>
      <c r="Q2253" s="355">
        <v>43481</v>
      </c>
      <c r="R2253" s="53" t="s">
        <v>5563</v>
      </c>
      <c r="S2253" s="348" t="str">
        <f>IF(OR(TAB_DJD2_FELIN[[#This Row],[Décision DGA]]="OK",TAB_DJD2_FELIN[[#This Row],[Décision DGA]]="AVPE"),"Réponse faite","")</f>
        <v/>
      </c>
      <c r="Z2253" s="325" t="s">
        <v>1521</v>
      </c>
      <c r="AA2253" s="654"/>
      <c r="AC2253" s="655"/>
    </row>
    <row r="2254" spans="1:29" ht="15" customHeight="1" x14ac:dyDescent="0.25">
      <c r="A2254" s="325">
        <v>2251</v>
      </c>
      <c r="B2254" s="325" t="s">
        <v>1485</v>
      </c>
      <c r="E2254" s="325" t="s">
        <v>3510</v>
      </c>
      <c r="F2254" s="328" t="s">
        <v>5725</v>
      </c>
      <c r="G2254" s="659" t="s">
        <v>4140</v>
      </c>
      <c r="H2254" s="660"/>
      <c r="I2254" s="660">
        <v>119</v>
      </c>
      <c r="J2254" s="660" t="s">
        <v>19</v>
      </c>
      <c r="K2254" s="661"/>
      <c r="L2254" s="661"/>
      <c r="M2254" s="38" t="s">
        <v>5729</v>
      </c>
      <c r="N2254" s="340" t="s">
        <v>1902</v>
      </c>
      <c r="O2254" s="88" t="s">
        <v>3975</v>
      </c>
      <c r="P2254" s="346" t="s">
        <v>3618</v>
      </c>
      <c r="Q2254" s="355">
        <v>43481</v>
      </c>
      <c r="R2254" s="53" t="s">
        <v>5563</v>
      </c>
      <c r="S2254" s="348" t="str">
        <f>IF(OR(TAB_DJD2_FELIN[[#This Row],[Décision DGA]]="OK",TAB_DJD2_FELIN[[#This Row],[Décision DGA]]="AVPE"),"Réponse faite","")</f>
        <v/>
      </c>
      <c r="Z2254" s="325" t="s">
        <v>1521</v>
      </c>
      <c r="AA2254" s="654"/>
      <c r="AC2254" s="655"/>
    </row>
    <row r="2255" spans="1:29" ht="45" customHeight="1" x14ac:dyDescent="0.25">
      <c r="A2255" s="325">
        <v>2252</v>
      </c>
      <c r="B2255" s="325" t="s">
        <v>1485</v>
      </c>
      <c r="E2255" s="325" t="s">
        <v>3510</v>
      </c>
      <c r="F2255" s="328" t="s">
        <v>5725</v>
      </c>
      <c r="G2255" s="659" t="s">
        <v>4141</v>
      </c>
      <c r="H2255" s="660" t="s">
        <v>4142</v>
      </c>
      <c r="I2255" s="660">
        <v>121</v>
      </c>
      <c r="J2255" s="660" t="s">
        <v>36</v>
      </c>
      <c r="K2255" s="661"/>
      <c r="L2255" s="661"/>
      <c r="M2255" s="38" t="s">
        <v>5729</v>
      </c>
      <c r="N2255" s="340" t="s">
        <v>1902</v>
      </c>
      <c r="O2255" s="88" t="s">
        <v>4143</v>
      </c>
      <c r="P2255" s="346" t="s">
        <v>3618</v>
      </c>
      <c r="Q2255" s="355">
        <v>43481</v>
      </c>
      <c r="R2255" s="53" t="s">
        <v>5563</v>
      </c>
      <c r="S2255" s="348" t="str">
        <f>IF(OR(TAB_DJD2_FELIN[[#This Row],[Décision DGA]]="OK",TAB_DJD2_FELIN[[#This Row],[Décision DGA]]="AVPE"),"Réponse faite","")</f>
        <v/>
      </c>
      <c r="Z2255" s="325" t="s">
        <v>1521</v>
      </c>
      <c r="AA2255" s="654"/>
      <c r="AC2255" s="655"/>
    </row>
    <row r="2256" spans="1:29" ht="25.5" customHeight="1" x14ac:dyDescent="0.25">
      <c r="A2256" s="325">
        <v>2253</v>
      </c>
      <c r="B2256" s="325" t="s">
        <v>1485</v>
      </c>
      <c r="E2256" s="325" t="s">
        <v>3510</v>
      </c>
      <c r="F2256" s="328" t="s">
        <v>5725</v>
      </c>
      <c r="G2256" s="659" t="s">
        <v>4144</v>
      </c>
      <c r="H2256" s="660" t="s">
        <v>4145</v>
      </c>
      <c r="I2256" s="660">
        <v>123</v>
      </c>
      <c r="J2256" s="660" t="s">
        <v>36</v>
      </c>
      <c r="K2256" s="661"/>
      <c r="L2256" s="661"/>
      <c r="M2256" s="38" t="s">
        <v>5729</v>
      </c>
      <c r="N2256" s="340" t="s">
        <v>1902</v>
      </c>
      <c r="O2256" s="88" t="s">
        <v>3927</v>
      </c>
      <c r="P2256" s="346" t="s">
        <v>3618</v>
      </c>
      <c r="Q2256" s="355">
        <v>43481</v>
      </c>
      <c r="R2256" s="53" t="s">
        <v>5563</v>
      </c>
      <c r="S2256" s="348" t="str">
        <f>IF(OR(TAB_DJD2_FELIN[[#This Row],[Décision DGA]]="OK",TAB_DJD2_FELIN[[#This Row],[Décision DGA]]="AVPE"),"Réponse faite","")</f>
        <v/>
      </c>
      <c r="Z2256" s="325" t="s">
        <v>1521</v>
      </c>
      <c r="AA2256" s="654"/>
      <c r="AC2256" s="655"/>
    </row>
    <row r="2257" spans="1:29" ht="25.5" customHeight="1" x14ac:dyDescent="0.25">
      <c r="A2257" s="325">
        <v>2254</v>
      </c>
      <c r="B2257" s="325" t="s">
        <v>1485</v>
      </c>
      <c r="E2257" s="325" t="s">
        <v>3510</v>
      </c>
      <c r="F2257" s="328" t="s">
        <v>5725</v>
      </c>
      <c r="G2257" s="659" t="s">
        <v>4146</v>
      </c>
      <c r="H2257" s="660" t="s">
        <v>3478</v>
      </c>
      <c r="I2257" s="660">
        <v>124</v>
      </c>
      <c r="J2257" s="660" t="s">
        <v>19</v>
      </c>
      <c r="K2257" s="661"/>
      <c r="L2257" s="661"/>
      <c r="M2257" s="38" t="s">
        <v>5729</v>
      </c>
      <c r="N2257" s="340" t="s">
        <v>1902</v>
      </c>
      <c r="O2257" s="88" t="s">
        <v>3975</v>
      </c>
      <c r="P2257" s="346" t="s">
        <v>3618</v>
      </c>
      <c r="Q2257" s="355">
        <v>43481</v>
      </c>
      <c r="R2257" s="53" t="s">
        <v>5563</v>
      </c>
      <c r="S2257" s="348" t="str">
        <f>IF(OR(TAB_DJD2_FELIN[[#This Row],[Décision DGA]]="OK",TAB_DJD2_FELIN[[#This Row],[Décision DGA]]="AVPE"),"Réponse faite","")</f>
        <v/>
      </c>
      <c r="Z2257" s="325" t="s">
        <v>1521</v>
      </c>
      <c r="AA2257" s="654"/>
      <c r="AC2257" s="655"/>
    </row>
    <row r="2258" spans="1:29" ht="15" customHeight="1" x14ac:dyDescent="0.25">
      <c r="A2258" s="325">
        <v>2255</v>
      </c>
      <c r="B2258" s="325" t="s">
        <v>1485</v>
      </c>
      <c r="E2258" s="325" t="s">
        <v>3510</v>
      </c>
      <c r="F2258" s="328" t="s">
        <v>5725</v>
      </c>
      <c r="G2258" s="659" t="s">
        <v>4147</v>
      </c>
      <c r="H2258" s="660" t="s">
        <v>4148</v>
      </c>
      <c r="I2258" s="660">
        <v>125</v>
      </c>
      <c r="J2258" s="660" t="s">
        <v>19</v>
      </c>
      <c r="K2258" s="661"/>
      <c r="L2258" s="661"/>
      <c r="M2258" s="38" t="s">
        <v>5729</v>
      </c>
      <c r="N2258" s="340" t="s">
        <v>1902</v>
      </c>
      <c r="O2258" s="88" t="s">
        <v>3975</v>
      </c>
      <c r="P2258" s="346" t="s">
        <v>3618</v>
      </c>
      <c r="Q2258" s="355">
        <v>43481</v>
      </c>
      <c r="R2258" s="53" t="s">
        <v>5563</v>
      </c>
      <c r="S2258" s="348" t="str">
        <f>IF(OR(TAB_DJD2_FELIN[[#This Row],[Décision DGA]]="OK",TAB_DJD2_FELIN[[#This Row],[Décision DGA]]="AVPE"),"Réponse faite","")</f>
        <v/>
      </c>
      <c r="Z2258" s="325" t="s">
        <v>1521</v>
      </c>
      <c r="AA2258" s="654"/>
      <c r="AC2258" s="655"/>
    </row>
    <row r="2259" spans="1:29" ht="15" customHeight="1" x14ac:dyDescent="0.25">
      <c r="A2259" s="325">
        <v>2256</v>
      </c>
      <c r="B2259" s="325" t="s">
        <v>1485</v>
      </c>
      <c r="E2259" s="325" t="s">
        <v>3510</v>
      </c>
      <c r="F2259" s="328" t="s">
        <v>5725</v>
      </c>
      <c r="G2259" s="659" t="s">
        <v>4149</v>
      </c>
      <c r="H2259" s="660" t="s">
        <v>4148</v>
      </c>
      <c r="I2259" s="660">
        <v>125</v>
      </c>
      <c r="J2259" s="660" t="s">
        <v>36</v>
      </c>
      <c r="K2259" s="661"/>
      <c r="L2259" s="661"/>
      <c r="M2259" s="38" t="s">
        <v>5729</v>
      </c>
      <c r="N2259" s="340" t="s">
        <v>1902</v>
      </c>
      <c r="O2259" s="88" t="s">
        <v>4034</v>
      </c>
      <c r="P2259" s="346" t="s">
        <v>3618</v>
      </c>
      <c r="Q2259" s="355">
        <v>43481</v>
      </c>
      <c r="R2259" s="53" t="s">
        <v>5563</v>
      </c>
      <c r="S2259" s="348" t="str">
        <f>IF(OR(TAB_DJD2_FELIN[[#This Row],[Décision DGA]]="OK",TAB_DJD2_FELIN[[#This Row],[Décision DGA]]="AVPE"),"Réponse faite","")</f>
        <v/>
      </c>
      <c r="Z2259" s="325" t="s">
        <v>1521</v>
      </c>
      <c r="AA2259" s="654"/>
      <c r="AC2259" s="655"/>
    </row>
    <row r="2260" spans="1:29" ht="15" customHeight="1" x14ac:dyDescent="0.25">
      <c r="A2260" s="325">
        <v>2257</v>
      </c>
      <c r="B2260" s="325" t="s">
        <v>1485</v>
      </c>
      <c r="E2260" s="325" t="s">
        <v>3510</v>
      </c>
      <c r="F2260" s="328" t="s">
        <v>5725</v>
      </c>
      <c r="G2260" s="659" t="s">
        <v>4150</v>
      </c>
      <c r="H2260" s="660"/>
      <c r="I2260" s="660">
        <v>127</v>
      </c>
      <c r="J2260" s="660" t="s">
        <v>19</v>
      </c>
      <c r="K2260" s="661"/>
      <c r="L2260" s="661"/>
      <c r="M2260" s="38" t="s">
        <v>5729</v>
      </c>
      <c r="N2260" s="340" t="s">
        <v>1902</v>
      </c>
      <c r="O2260" s="88" t="s">
        <v>3975</v>
      </c>
      <c r="P2260" s="346" t="s">
        <v>3618</v>
      </c>
      <c r="Q2260" s="355">
        <v>43481</v>
      </c>
      <c r="R2260" s="53" t="s">
        <v>5563</v>
      </c>
      <c r="S2260" s="348" t="str">
        <f>IF(OR(TAB_DJD2_FELIN[[#This Row],[Décision DGA]]="OK",TAB_DJD2_FELIN[[#This Row],[Décision DGA]]="AVPE"),"Réponse faite","")</f>
        <v/>
      </c>
      <c r="Z2260" s="325" t="s">
        <v>1521</v>
      </c>
      <c r="AA2260" s="654"/>
      <c r="AC2260" s="655"/>
    </row>
    <row r="2261" spans="1:29" ht="15" customHeight="1" x14ac:dyDescent="0.25">
      <c r="A2261" s="325">
        <v>2258</v>
      </c>
      <c r="B2261" s="325" t="s">
        <v>1485</v>
      </c>
      <c r="E2261" s="325" t="s">
        <v>3510</v>
      </c>
      <c r="F2261" s="328" t="s">
        <v>5725</v>
      </c>
      <c r="G2261" s="659" t="s">
        <v>4151</v>
      </c>
      <c r="H2261" s="660"/>
      <c r="I2261" s="660">
        <v>139</v>
      </c>
      <c r="J2261" s="660" t="s">
        <v>19</v>
      </c>
      <c r="K2261" s="661"/>
      <c r="L2261" s="661"/>
      <c r="M2261" s="38" t="s">
        <v>5729</v>
      </c>
      <c r="N2261" s="340" t="s">
        <v>1902</v>
      </c>
      <c r="O2261" s="88" t="s">
        <v>3975</v>
      </c>
      <c r="P2261" s="346" t="s">
        <v>3618</v>
      </c>
      <c r="Q2261" s="355">
        <v>43481</v>
      </c>
      <c r="R2261" s="53" t="s">
        <v>5563</v>
      </c>
      <c r="S2261" s="348" t="str">
        <f>IF(OR(TAB_DJD2_FELIN[[#This Row],[Décision DGA]]="OK",TAB_DJD2_FELIN[[#This Row],[Décision DGA]]="AVPE"),"Réponse faite","")</f>
        <v/>
      </c>
      <c r="Z2261" s="325" t="s">
        <v>1521</v>
      </c>
      <c r="AA2261" s="654"/>
      <c r="AC2261" s="655"/>
    </row>
    <row r="2262" spans="1:29" ht="15" customHeight="1" x14ac:dyDescent="0.25">
      <c r="A2262" s="325">
        <v>2259</v>
      </c>
      <c r="B2262" s="325" t="s">
        <v>1485</v>
      </c>
      <c r="E2262" s="325" t="s">
        <v>3510</v>
      </c>
      <c r="F2262" s="328" t="s">
        <v>5725</v>
      </c>
      <c r="G2262" s="659" t="s">
        <v>4152</v>
      </c>
      <c r="H2262" s="660" t="s">
        <v>4153</v>
      </c>
      <c r="I2262" s="660">
        <v>140</v>
      </c>
      <c r="J2262" s="660" t="s">
        <v>36</v>
      </c>
      <c r="K2262" s="661"/>
      <c r="L2262" s="661"/>
      <c r="M2262" s="38" t="s">
        <v>5729</v>
      </c>
      <c r="N2262" s="340" t="s">
        <v>1902</v>
      </c>
      <c r="O2262" s="88" t="s">
        <v>3904</v>
      </c>
      <c r="P2262" s="346" t="s">
        <v>3618</v>
      </c>
      <c r="Q2262" s="355">
        <v>43481</v>
      </c>
      <c r="R2262" s="53" t="s">
        <v>5563</v>
      </c>
      <c r="S2262" s="348" t="str">
        <f>IF(OR(TAB_DJD2_FELIN[[#This Row],[Décision DGA]]="OK",TAB_DJD2_FELIN[[#This Row],[Décision DGA]]="AVPE"),"Réponse faite","")</f>
        <v/>
      </c>
      <c r="Z2262" s="325" t="s">
        <v>1521</v>
      </c>
      <c r="AA2262" s="654"/>
      <c r="AC2262" s="655"/>
    </row>
    <row r="2263" spans="1:29" ht="15" customHeight="1" x14ac:dyDescent="0.25">
      <c r="A2263" s="325">
        <v>2260</v>
      </c>
      <c r="B2263" s="325" t="s">
        <v>1485</v>
      </c>
      <c r="E2263" s="325" t="s">
        <v>3510</v>
      </c>
      <c r="F2263" s="328" t="s">
        <v>5725</v>
      </c>
      <c r="G2263" s="659" t="s">
        <v>4154</v>
      </c>
      <c r="H2263" s="660" t="s">
        <v>4155</v>
      </c>
      <c r="I2263" s="660">
        <v>150</v>
      </c>
      <c r="J2263" s="660" t="s">
        <v>36</v>
      </c>
      <c r="K2263" s="661"/>
      <c r="L2263" s="661"/>
      <c r="M2263" s="38" t="s">
        <v>5729</v>
      </c>
      <c r="N2263" s="340" t="s">
        <v>1902</v>
      </c>
      <c r="O2263" s="88" t="s">
        <v>4034</v>
      </c>
      <c r="P2263" s="346" t="s">
        <v>3618</v>
      </c>
      <c r="Q2263" s="355">
        <v>43481</v>
      </c>
      <c r="R2263" s="53" t="s">
        <v>5563</v>
      </c>
      <c r="S2263" s="348" t="str">
        <f>IF(OR(TAB_DJD2_FELIN[[#This Row],[Décision DGA]]="OK",TAB_DJD2_FELIN[[#This Row],[Décision DGA]]="AVPE"),"Réponse faite","")</f>
        <v/>
      </c>
      <c r="Z2263" s="325" t="s">
        <v>1521</v>
      </c>
      <c r="AA2263" s="654"/>
      <c r="AC2263" s="655"/>
    </row>
    <row r="2264" spans="1:29" ht="15" customHeight="1" x14ac:dyDescent="0.25">
      <c r="A2264" s="325">
        <v>2261</v>
      </c>
      <c r="B2264" s="325" t="s">
        <v>1485</v>
      </c>
      <c r="E2264" s="325" t="s">
        <v>3510</v>
      </c>
      <c r="F2264" s="328" t="s">
        <v>5725</v>
      </c>
      <c r="G2264" s="659" t="s">
        <v>4156</v>
      </c>
      <c r="H2264" s="660" t="s">
        <v>4155</v>
      </c>
      <c r="I2264" s="660">
        <v>150</v>
      </c>
      <c r="J2264" s="660" t="s">
        <v>36</v>
      </c>
      <c r="K2264" s="661"/>
      <c r="L2264" s="661"/>
      <c r="M2264" s="38" t="s">
        <v>5729</v>
      </c>
      <c r="N2264" s="340" t="s">
        <v>1902</v>
      </c>
      <c r="O2264" s="88" t="s">
        <v>4034</v>
      </c>
      <c r="P2264" s="346" t="s">
        <v>3618</v>
      </c>
      <c r="Q2264" s="355">
        <v>43481</v>
      </c>
      <c r="R2264" s="53" t="s">
        <v>5563</v>
      </c>
      <c r="S2264" s="348" t="str">
        <f>IF(OR(TAB_DJD2_FELIN[[#This Row],[Décision DGA]]="OK",TAB_DJD2_FELIN[[#This Row],[Décision DGA]]="AVPE"),"Réponse faite","")</f>
        <v/>
      </c>
      <c r="Z2264" s="325" t="s">
        <v>1521</v>
      </c>
      <c r="AA2264" s="654"/>
      <c r="AC2264" s="655"/>
    </row>
    <row r="2265" spans="1:29" ht="15" customHeight="1" x14ac:dyDescent="0.25">
      <c r="A2265" s="325">
        <v>2262</v>
      </c>
      <c r="B2265" s="325" t="s">
        <v>1485</v>
      </c>
      <c r="E2265" s="325" t="s">
        <v>3510</v>
      </c>
      <c r="F2265" s="328" t="s">
        <v>5725</v>
      </c>
      <c r="G2265" s="659" t="s">
        <v>4157</v>
      </c>
      <c r="H2265" s="660" t="s">
        <v>4155</v>
      </c>
      <c r="I2265" s="660">
        <v>150</v>
      </c>
      <c r="J2265" s="660" t="s">
        <v>36</v>
      </c>
      <c r="K2265" s="661"/>
      <c r="L2265" s="661"/>
      <c r="M2265" s="38" t="s">
        <v>5729</v>
      </c>
      <c r="N2265" s="340" t="s">
        <v>1902</v>
      </c>
      <c r="O2265" s="88" t="s">
        <v>4034</v>
      </c>
      <c r="P2265" s="346" t="s">
        <v>3618</v>
      </c>
      <c r="Q2265" s="355">
        <v>43481</v>
      </c>
      <c r="R2265" s="53" t="s">
        <v>5563</v>
      </c>
      <c r="S2265" s="348" t="str">
        <f>IF(OR(TAB_DJD2_FELIN[[#This Row],[Décision DGA]]="OK",TAB_DJD2_FELIN[[#This Row],[Décision DGA]]="AVPE"),"Réponse faite","")</f>
        <v/>
      </c>
      <c r="Z2265" s="325" t="s">
        <v>1521</v>
      </c>
      <c r="AA2265" s="654"/>
      <c r="AC2265" s="655"/>
    </row>
    <row r="2266" spans="1:29" ht="15" customHeight="1" x14ac:dyDescent="0.25">
      <c r="A2266" s="325">
        <v>2263</v>
      </c>
      <c r="B2266" s="325" t="s">
        <v>1485</v>
      </c>
      <c r="E2266" s="325" t="s">
        <v>3510</v>
      </c>
      <c r="F2266" s="328" t="s">
        <v>5725</v>
      </c>
      <c r="G2266" s="659" t="s">
        <v>4158</v>
      </c>
      <c r="H2266" s="660" t="s">
        <v>4155</v>
      </c>
      <c r="I2266" s="660">
        <v>151</v>
      </c>
      <c r="J2266" s="660" t="s">
        <v>36</v>
      </c>
      <c r="K2266" s="661"/>
      <c r="L2266" s="661"/>
      <c r="M2266" s="38" t="s">
        <v>5729</v>
      </c>
      <c r="N2266" s="340" t="s">
        <v>1902</v>
      </c>
      <c r="O2266" s="88" t="s">
        <v>4034</v>
      </c>
      <c r="P2266" s="346" t="s">
        <v>3618</v>
      </c>
      <c r="Q2266" s="355">
        <v>43481</v>
      </c>
      <c r="R2266" s="53" t="s">
        <v>5563</v>
      </c>
      <c r="S2266" s="348" t="str">
        <f>IF(OR(TAB_DJD2_FELIN[[#This Row],[Décision DGA]]="OK",TAB_DJD2_FELIN[[#This Row],[Décision DGA]]="AVPE"),"Réponse faite","")</f>
        <v/>
      </c>
      <c r="Z2266" s="325" t="s">
        <v>1521</v>
      </c>
      <c r="AA2266" s="654"/>
      <c r="AC2266" s="655"/>
    </row>
    <row r="2267" spans="1:29" ht="15" customHeight="1" x14ac:dyDescent="0.25">
      <c r="A2267" s="325">
        <v>2264</v>
      </c>
      <c r="B2267" s="325" t="s">
        <v>1485</v>
      </c>
      <c r="E2267" s="325" t="s">
        <v>3510</v>
      </c>
      <c r="F2267" s="328" t="s">
        <v>5725</v>
      </c>
      <c r="G2267" s="659" t="s">
        <v>4159</v>
      </c>
      <c r="H2267" s="660" t="s">
        <v>4155</v>
      </c>
      <c r="I2267" s="660">
        <v>151</v>
      </c>
      <c r="J2267" s="660" t="s">
        <v>36</v>
      </c>
      <c r="K2267" s="661"/>
      <c r="L2267" s="661"/>
      <c r="M2267" s="38" t="s">
        <v>5729</v>
      </c>
      <c r="N2267" s="340" t="s">
        <v>1902</v>
      </c>
      <c r="O2267" s="88" t="s">
        <v>4034</v>
      </c>
      <c r="P2267" s="346" t="s">
        <v>3618</v>
      </c>
      <c r="Q2267" s="355">
        <v>43481</v>
      </c>
      <c r="R2267" s="53" t="s">
        <v>5563</v>
      </c>
      <c r="S2267" s="348" t="str">
        <f>IF(OR(TAB_DJD2_FELIN[[#This Row],[Décision DGA]]="OK",TAB_DJD2_FELIN[[#This Row],[Décision DGA]]="AVPE"),"Réponse faite","")</f>
        <v/>
      </c>
      <c r="Z2267" s="325" t="s">
        <v>1521</v>
      </c>
      <c r="AA2267" s="654"/>
      <c r="AC2267" s="655"/>
    </row>
    <row r="2268" spans="1:29" ht="15" customHeight="1" x14ac:dyDescent="0.25">
      <c r="A2268" s="325">
        <v>2265</v>
      </c>
      <c r="B2268" s="325" t="s">
        <v>1485</v>
      </c>
      <c r="E2268" s="325" t="s">
        <v>3510</v>
      </c>
      <c r="F2268" s="328" t="s">
        <v>5725</v>
      </c>
      <c r="G2268" s="659" t="s">
        <v>4160</v>
      </c>
      <c r="H2268" s="660"/>
      <c r="I2268" s="660" t="s">
        <v>3527</v>
      </c>
      <c r="J2268" s="660" t="s">
        <v>19</v>
      </c>
      <c r="K2268" s="661"/>
      <c r="L2268" s="661"/>
      <c r="M2268" s="38" t="s">
        <v>5729</v>
      </c>
      <c r="N2268" s="340" t="s">
        <v>1902</v>
      </c>
      <c r="O2268" s="88" t="s">
        <v>3975</v>
      </c>
      <c r="P2268" s="346" t="s">
        <v>3618</v>
      </c>
      <c r="Q2268" s="355">
        <v>43481</v>
      </c>
      <c r="R2268" s="53" t="s">
        <v>5563</v>
      </c>
      <c r="S2268" s="348" t="str">
        <f>IF(OR(TAB_DJD2_FELIN[[#This Row],[Décision DGA]]="OK",TAB_DJD2_FELIN[[#This Row],[Décision DGA]]="AVPE"),"Réponse faite","")</f>
        <v/>
      </c>
      <c r="Z2268" s="325" t="s">
        <v>1521</v>
      </c>
      <c r="AA2268" s="654"/>
      <c r="AC2268" s="655"/>
    </row>
    <row r="2269" spans="1:29" ht="15" customHeight="1" x14ac:dyDescent="0.25">
      <c r="A2269" s="325">
        <v>2266</v>
      </c>
      <c r="B2269" s="325" t="s">
        <v>1485</v>
      </c>
      <c r="E2269" s="325" t="s">
        <v>3510</v>
      </c>
      <c r="F2269" s="328" t="s">
        <v>5725</v>
      </c>
      <c r="G2269" s="659" t="s">
        <v>4161</v>
      </c>
      <c r="H2269" s="660"/>
      <c r="I2269" s="660">
        <v>158</v>
      </c>
      <c r="J2269" s="660" t="s">
        <v>46</v>
      </c>
      <c r="K2269" s="661"/>
      <c r="L2269" s="661"/>
      <c r="M2269" s="38" t="s">
        <v>5729</v>
      </c>
      <c r="N2269" s="340"/>
      <c r="O2269" s="88" t="s">
        <v>4162</v>
      </c>
      <c r="P2269" s="346" t="s">
        <v>3618</v>
      </c>
      <c r="Q2269" s="355">
        <v>43481</v>
      </c>
      <c r="R2269" s="53" t="s">
        <v>5563</v>
      </c>
      <c r="S2269" s="348" t="str">
        <f>IF(OR(TAB_DJD2_FELIN[[#This Row],[Décision DGA]]="OK",TAB_DJD2_FELIN[[#This Row],[Décision DGA]]="AVPE"),"Réponse faite","")</f>
        <v/>
      </c>
      <c r="Z2269" s="325" t="s">
        <v>1521</v>
      </c>
      <c r="AA2269" s="654"/>
      <c r="AC2269" s="655"/>
    </row>
    <row r="2270" spans="1:29" ht="15" customHeight="1" x14ac:dyDescent="0.25">
      <c r="A2270" s="325">
        <v>2267</v>
      </c>
      <c r="C2270" s="325" t="s">
        <v>1485</v>
      </c>
      <c r="E2270" s="325" t="s">
        <v>3510</v>
      </c>
      <c r="F2270" s="328" t="s">
        <v>5725</v>
      </c>
      <c r="G2270" s="659" t="s">
        <v>4163</v>
      </c>
      <c r="H2270" s="660" t="s">
        <v>4164</v>
      </c>
      <c r="I2270" s="660">
        <v>160</v>
      </c>
      <c r="J2270" s="660" t="s">
        <v>36</v>
      </c>
      <c r="K2270" s="661"/>
      <c r="L2270" s="661"/>
      <c r="M2270" s="38" t="s">
        <v>5729</v>
      </c>
      <c r="N2270" s="340"/>
      <c r="O2270" s="88" t="s">
        <v>1897</v>
      </c>
      <c r="P2270" s="346" t="s">
        <v>3618</v>
      </c>
      <c r="Q2270" s="355">
        <v>43481</v>
      </c>
      <c r="R2270" s="53" t="s">
        <v>5563</v>
      </c>
      <c r="S2270" s="348" t="str">
        <f>IF(OR(TAB_DJD2_FELIN[[#This Row],[Décision DGA]]="OK",TAB_DJD2_FELIN[[#This Row],[Décision DGA]]="AVPE"),"Réponse faite","")</f>
        <v/>
      </c>
      <c r="Z2270" s="325" t="s">
        <v>1521</v>
      </c>
      <c r="AA2270" s="654"/>
      <c r="AC2270" s="655"/>
    </row>
    <row r="2271" spans="1:29" ht="15" customHeight="1" x14ac:dyDescent="0.25">
      <c r="A2271" s="325">
        <v>2268</v>
      </c>
      <c r="C2271" s="325" t="s">
        <v>1485</v>
      </c>
      <c r="E2271" s="325" t="s">
        <v>3510</v>
      </c>
      <c r="F2271" s="328" t="s">
        <v>5725</v>
      </c>
      <c r="G2271" s="659" t="s">
        <v>4165</v>
      </c>
      <c r="H2271" s="660" t="s">
        <v>4166</v>
      </c>
      <c r="I2271" s="660">
        <v>160</v>
      </c>
      <c r="J2271" s="660" t="s">
        <v>36</v>
      </c>
      <c r="K2271" s="661"/>
      <c r="L2271" s="661"/>
      <c r="M2271" s="38" t="s">
        <v>5729</v>
      </c>
      <c r="N2271" s="340"/>
      <c r="O2271" s="88" t="s">
        <v>1897</v>
      </c>
      <c r="P2271" s="346" t="s">
        <v>3618</v>
      </c>
      <c r="Q2271" s="355">
        <v>43481</v>
      </c>
      <c r="R2271" s="53" t="s">
        <v>5563</v>
      </c>
      <c r="S2271" s="348" t="str">
        <f>IF(OR(TAB_DJD2_FELIN[[#This Row],[Décision DGA]]="OK",TAB_DJD2_FELIN[[#This Row],[Décision DGA]]="AVPE"),"Réponse faite","")</f>
        <v/>
      </c>
      <c r="Z2271" s="325" t="s">
        <v>1521</v>
      </c>
      <c r="AA2271" s="654"/>
      <c r="AC2271" s="655"/>
    </row>
    <row r="2272" spans="1:29" ht="15" customHeight="1" x14ac:dyDescent="0.25">
      <c r="A2272" s="325">
        <v>2269</v>
      </c>
      <c r="C2272" s="325" t="s">
        <v>1485</v>
      </c>
      <c r="E2272" s="325" t="s">
        <v>3510</v>
      </c>
      <c r="F2272" s="328" t="s">
        <v>5725</v>
      </c>
      <c r="G2272" s="659" t="s">
        <v>4167</v>
      </c>
      <c r="H2272" s="660" t="s">
        <v>4168</v>
      </c>
      <c r="I2272" s="660">
        <v>160</v>
      </c>
      <c r="J2272" s="660" t="s">
        <v>36</v>
      </c>
      <c r="K2272" s="661"/>
      <c r="L2272" s="661"/>
      <c r="M2272" s="38" t="s">
        <v>5729</v>
      </c>
      <c r="N2272" s="340"/>
      <c r="O2272" s="88" t="s">
        <v>1897</v>
      </c>
      <c r="P2272" s="346" t="s">
        <v>3618</v>
      </c>
      <c r="Q2272" s="355">
        <v>43481</v>
      </c>
      <c r="R2272" s="53" t="s">
        <v>5563</v>
      </c>
      <c r="S2272" s="348" t="str">
        <f>IF(OR(TAB_DJD2_FELIN[[#This Row],[Décision DGA]]="OK",TAB_DJD2_FELIN[[#This Row],[Décision DGA]]="AVPE"),"Réponse faite","")</f>
        <v/>
      </c>
      <c r="Z2272" s="325" t="s">
        <v>1521</v>
      </c>
      <c r="AA2272" s="654"/>
      <c r="AC2272" s="655"/>
    </row>
    <row r="2273" spans="1:29" ht="25.5" customHeight="1" x14ac:dyDescent="0.25">
      <c r="A2273" s="325">
        <v>2270</v>
      </c>
      <c r="C2273" s="325" t="s">
        <v>1485</v>
      </c>
      <c r="E2273" s="325" t="s">
        <v>3510</v>
      </c>
      <c r="F2273" s="328" t="s">
        <v>5725</v>
      </c>
      <c r="G2273" s="659" t="s">
        <v>4169</v>
      </c>
      <c r="H2273" s="660" t="s">
        <v>4170</v>
      </c>
      <c r="I2273" s="660">
        <v>161</v>
      </c>
      <c r="J2273" s="660" t="s">
        <v>36</v>
      </c>
      <c r="K2273" s="661"/>
      <c r="L2273" s="661"/>
      <c r="M2273" s="38" t="s">
        <v>5729</v>
      </c>
      <c r="N2273" s="340"/>
      <c r="O2273" s="88" t="s">
        <v>1897</v>
      </c>
      <c r="P2273" s="346" t="s">
        <v>3618</v>
      </c>
      <c r="Q2273" s="355">
        <v>43481</v>
      </c>
      <c r="R2273" s="53" t="s">
        <v>5563</v>
      </c>
      <c r="S2273" s="348" t="str">
        <f>IF(OR(TAB_DJD2_FELIN[[#This Row],[Décision DGA]]="OK",TAB_DJD2_FELIN[[#This Row],[Décision DGA]]="AVPE"),"Réponse faite","")</f>
        <v/>
      </c>
      <c r="Z2273" s="325" t="s">
        <v>1521</v>
      </c>
      <c r="AA2273" s="654"/>
      <c r="AC2273" s="655"/>
    </row>
    <row r="2274" spans="1:29" ht="25.5" customHeight="1" x14ac:dyDescent="0.25">
      <c r="A2274" s="325">
        <v>2271</v>
      </c>
      <c r="C2274" s="325" t="s">
        <v>1485</v>
      </c>
      <c r="E2274" s="325" t="s">
        <v>3510</v>
      </c>
      <c r="F2274" s="328" t="s">
        <v>5725</v>
      </c>
      <c r="G2274" s="659" t="s">
        <v>4171</v>
      </c>
      <c r="H2274" s="660" t="s">
        <v>4172</v>
      </c>
      <c r="I2274" s="660">
        <v>162</v>
      </c>
      <c r="J2274" s="660" t="s">
        <v>46</v>
      </c>
      <c r="K2274" s="661"/>
      <c r="L2274" s="661"/>
      <c r="M2274" s="38" t="s">
        <v>5729</v>
      </c>
      <c r="N2274" s="340"/>
      <c r="O2274" s="88" t="s">
        <v>1897</v>
      </c>
      <c r="P2274" s="346" t="s">
        <v>4456</v>
      </c>
      <c r="Q2274" s="355">
        <v>43481</v>
      </c>
      <c r="R2274" s="53" t="s">
        <v>5563</v>
      </c>
      <c r="S2274" s="348" t="str">
        <f>IF(OR(TAB_DJD2_FELIN[[#This Row],[Décision DGA]]="OK",TAB_DJD2_FELIN[[#This Row],[Décision DGA]]="AVPE"),"Réponse faite","")</f>
        <v/>
      </c>
      <c r="Z2274" s="325" t="s">
        <v>1521</v>
      </c>
      <c r="AA2274" s="654"/>
      <c r="AC2274" s="655"/>
    </row>
    <row r="2275" spans="1:29" ht="25.5" customHeight="1" x14ac:dyDescent="0.25">
      <c r="A2275" s="325">
        <v>2272</v>
      </c>
      <c r="C2275" s="325" t="s">
        <v>1485</v>
      </c>
      <c r="E2275" s="325" t="s">
        <v>3510</v>
      </c>
      <c r="F2275" s="328" t="s">
        <v>5725</v>
      </c>
      <c r="G2275" s="659" t="s">
        <v>4173</v>
      </c>
      <c r="H2275" s="660" t="s">
        <v>4174</v>
      </c>
      <c r="I2275" s="660">
        <v>162</v>
      </c>
      <c r="J2275" s="660" t="s">
        <v>19</v>
      </c>
      <c r="K2275" s="661"/>
      <c r="L2275" s="661"/>
      <c r="M2275" s="38" t="s">
        <v>5729</v>
      </c>
      <c r="N2275" s="340"/>
      <c r="O2275" s="88" t="s">
        <v>1897</v>
      </c>
      <c r="P2275" s="346" t="s">
        <v>4456</v>
      </c>
      <c r="Q2275" s="355">
        <v>43481</v>
      </c>
      <c r="R2275" s="53" t="s">
        <v>5563</v>
      </c>
      <c r="S2275" s="348" t="str">
        <f>IF(OR(TAB_DJD2_FELIN[[#This Row],[Décision DGA]]="OK",TAB_DJD2_FELIN[[#This Row],[Décision DGA]]="AVPE"),"Réponse faite","")</f>
        <v/>
      </c>
      <c r="Z2275" s="325" t="s">
        <v>1521</v>
      </c>
      <c r="AA2275" s="654"/>
      <c r="AC2275" s="655"/>
    </row>
    <row r="2276" spans="1:29" ht="38.25" customHeight="1" x14ac:dyDescent="0.25">
      <c r="A2276" s="325">
        <v>2273</v>
      </c>
      <c r="C2276" s="325" t="s">
        <v>1485</v>
      </c>
      <c r="E2276" s="325" t="s">
        <v>3510</v>
      </c>
      <c r="F2276" s="328" t="s">
        <v>5725</v>
      </c>
      <c r="G2276" s="659" t="s">
        <v>4175</v>
      </c>
      <c r="H2276" s="660" t="s">
        <v>4176</v>
      </c>
      <c r="I2276" s="660">
        <v>165</v>
      </c>
      <c r="J2276" s="660" t="s">
        <v>36</v>
      </c>
      <c r="K2276" s="661"/>
      <c r="L2276" s="661"/>
      <c r="M2276" s="38" t="s">
        <v>5729</v>
      </c>
      <c r="N2276" s="340"/>
      <c r="O2276" s="88" t="s">
        <v>1897</v>
      </c>
      <c r="P2276" s="346" t="s">
        <v>3618</v>
      </c>
      <c r="Q2276" s="355">
        <v>43481</v>
      </c>
      <c r="R2276" s="53" t="s">
        <v>5563</v>
      </c>
      <c r="S2276" s="348" t="str">
        <f>IF(OR(TAB_DJD2_FELIN[[#This Row],[Décision DGA]]="OK",TAB_DJD2_FELIN[[#This Row],[Décision DGA]]="AVPE"),"Réponse faite","")</f>
        <v/>
      </c>
      <c r="Z2276" s="325" t="s">
        <v>1521</v>
      </c>
      <c r="AA2276" s="654"/>
      <c r="AC2276" s="655"/>
    </row>
    <row r="2277" spans="1:29" ht="25.5" customHeight="1" x14ac:dyDescent="0.25">
      <c r="A2277" s="325">
        <v>2274</v>
      </c>
      <c r="C2277" s="325" t="s">
        <v>1485</v>
      </c>
      <c r="E2277" s="325" t="s">
        <v>3510</v>
      </c>
      <c r="F2277" s="328" t="s">
        <v>5725</v>
      </c>
      <c r="G2277" s="659" t="s">
        <v>4177</v>
      </c>
      <c r="H2277" s="660" t="s">
        <v>4178</v>
      </c>
      <c r="I2277" s="660">
        <v>166</v>
      </c>
      <c r="J2277" s="660" t="s">
        <v>36</v>
      </c>
      <c r="K2277" s="661"/>
      <c r="L2277" s="661"/>
      <c r="M2277" s="38" t="s">
        <v>5729</v>
      </c>
      <c r="N2277" s="340"/>
      <c r="O2277" s="88" t="s">
        <v>1897</v>
      </c>
      <c r="P2277" s="346" t="s">
        <v>3618</v>
      </c>
      <c r="Q2277" s="355">
        <v>43481</v>
      </c>
      <c r="R2277" s="53" t="s">
        <v>5563</v>
      </c>
      <c r="S2277" s="348" t="str">
        <f>IF(OR(TAB_DJD2_FELIN[[#This Row],[Décision DGA]]="OK",TAB_DJD2_FELIN[[#This Row],[Décision DGA]]="AVPE"),"Réponse faite","")</f>
        <v/>
      </c>
      <c r="Z2277" s="325" t="s">
        <v>1521</v>
      </c>
      <c r="AA2277" s="654"/>
      <c r="AC2277" s="655"/>
    </row>
    <row r="2278" spans="1:29" ht="25.5" customHeight="1" x14ac:dyDescent="0.25">
      <c r="A2278" s="325">
        <v>2275</v>
      </c>
      <c r="C2278" s="325" t="s">
        <v>1485</v>
      </c>
      <c r="E2278" s="325" t="s">
        <v>3510</v>
      </c>
      <c r="F2278" s="328" t="s">
        <v>5725</v>
      </c>
      <c r="G2278" s="659" t="s">
        <v>4179</v>
      </c>
      <c r="H2278" s="660" t="s">
        <v>4180</v>
      </c>
      <c r="I2278" s="660">
        <v>168</v>
      </c>
      <c r="J2278" s="660" t="s">
        <v>36</v>
      </c>
      <c r="K2278" s="661"/>
      <c r="L2278" s="661"/>
      <c r="M2278" s="38" t="s">
        <v>5729</v>
      </c>
      <c r="N2278" s="340"/>
      <c r="O2278" s="88" t="s">
        <v>1897</v>
      </c>
      <c r="P2278" s="346" t="s">
        <v>3618</v>
      </c>
      <c r="Q2278" s="355">
        <v>43481</v>
      </c>
      <c r="R2278" s="53" t="s">
        <v>5563</v>
      </c>
      <c r="S2278" s="348" t="str">
        <f>IF(OR(TAB_DJD2_FELIN[[#This Row],[Décision DGA]]="OK",TAB_DJD2_FELIN[[#This Row],[Décision DGA]]="AVPE"),"Réponse faite","")</f>
        <v/>
      </c>
      <c r="Z2278" s="325" t="s">
        <v>1521</v>
      </c>
      <c r="AA2278" s="654"/>
      <c r="AC2278" s="655"/>
    </row>
    <row r="2279" spans="1:29" ht="25.5" customHeight="1" x14ac:dyDescent="0.25">
      <c r="A2279" s="325">
        <v>2276</v>
      </c>
      <c r="C2279" s="325" t="s">
        <v>1485</v>
      </c>
      <c r="E2279" s="325" t="s">
        <v>3510</v>
      </c>
      <c r="F2279" s="328" t="s">
        <v>5725</v>
      </c>
      <c r="G2279" s="659" t="s">
        <v>4181</v>
      </c>
      <c r="H2279" s="660" t="s">
        <v>4178</v>
      </c>
      <c r="I2279" s="660">
        <v>169</v>
      </c>
      <c r="J2279" s="660" t="s">
        <v>46</v>
      </c>
      <c r="K2279" s="661"/>
      <c r="L2279" s="661"/>
      <c r="M2279" s="38" t="s">
        <v>5729</v>
      </c>
      <c r="N2279" s="340"/>
      <c r="O2279" s="88" t="s">
        <v>1897</v>
      </c>
      <c r="P2279" s="346" t="s">
        <v>4456</v>
      </c>
      <c r="Q2279" s="355">
        <v>43481</v>
      </c>
      <c r="R2279" s="53" t="s">
        <v>5563</v>
      </c>
      <c r="S2279" s="348" t="str">
        <f>IF(OR(TAB_DJD2_FELIN[[#This Row],[Décision DGA]]="OK",TAB_DJD2_FELIN[[#This Row],[Décision DGA]]="AVPE"),"Réponse faite","")</f>
        <v/>
      </c>
      <c r="Z2279" s="325" t="s">
        <v>1521</v>
      </c>
      <c r="AA2279" s="654"/>
      <c r="AC2279" s="655"/>
    </row>
    <row r="2280" spans="1:29" ht="25.5" customHeight="1" x14ac:dyDescent="0.25">
      <c r="A2280" s="325">
        <v>2277</v>
      </c>
      <c r="C2280" s="325" t="s">
        <v>1485</v>
      </c>
      <c r="E2280" s="325" t="s">
        <v>3510</v>
      </c>
      <c r="F2280" s="328" t="s">
        <v>5725</v>
      </c>
      <c r="G2280" s="659" t="s">
        <v>4182</v>
      </c>
      <c r="H2280" s="660" t="s">
        <v>4183</v>
      </c>
      <c r="I2280" s="660">
        <v>170</v>
      </c>
      <c r="J2280" s="660" t="s">
        <v>46</v>
      </c>
      <c r="K2280" s="661"/>
      <c r="L2280" s="661"/>
      <c r="M2280" s="38" t="s">
        <v>5729</v>
      </c>
      <c r="N2280" s="340"/>
      <c r="O2280" s="88" t="s">
        <v>1897</v>
      </c>
      <c r="P2280" s="346" t="s">
        <v>4456</v>
      </c>
      <c r="Q2280" s="355">
        <v>43481</v>
      </c>
      <c r="R2280" s="53" t="s">
        <v>5563</v>
      </c>
      <c r="S2280" s="348" t="str">
        <f>IF(OR(TAB_DJD2_FELIN[[#This Row],[Décision DGA]]="OK",TAB_DJD2_FELIN[[#This Row],[Décision DGA]]="AVPE"),"Réponse faite","")</f>
        <v/>
      </c>
      <c r="Z2280" s="325" t="s">
        <v>1521</v>
      </c>
      <c r="AA2280" s="654"/>
      <c r="AC2280" s="655"/>
    </row>
    <row r="2281" spans="1:29" ht="25.5" customHeight="1" x14ac:dyDescent="0.25">
      <c r="A2281" s="325">
        <v>2278</v>
      </c>
      <c r="C2281" s="325" t="s">
        <v>1485</v>
      </c>
      <c r="E2281" s="325" t="s">
        <v>3510</v>
      </c>
      <c r="F2281" s="328" t="s">
        <v>5725</v>
      </c>
      <c r="G2281" s="659" t="s">
        <v>4184</v>
      </c>
      <c r="H2281" s="660"/>
      <c r="I2281" s="660">
        <v>171</v>
      </c>
      <c r="J2281" s="660" t="s">
        <v>46</v>
      </c>
      <c r="K2281" s="661"/>
      <c r="L2281" s="661"/>
      <c r="M2281" s="38" t="s">
        <v>5729</v>
      </c>
      <c r="N2281" s="340"/>
      <c r="O2281" s="88" t="s">
        <v>1897</v>
      </c>
      <c r="P2281" s="346" t="s">
        <v>4456</v>
      </c>
      <c r="Q2281" s="355">
        <v>43481</v>
      </c>
      <c r="R2281" s="53" t="s">
        <v>5563</v>
      </c>
      <c r="S2281" s="348" t="str">
        <f>IF(OR(TAB_DJD2_FELIN[[#This Row],[Décision DGA]]="OK",TAB_DJD2_FELIN[[#This Row],[Décision DGA]]="AVPE"),"Réponse faite","")</f>
        <v/>
      </c>
      <c r="Z2281" s="325" t="s">
        <v>1521</v>
      </c>
      <c r="AA2281" s="654"/>
      <c r="AC2281" s="655"/>
    </row>
    <row r="2282" spans="1:29" ht="15" customHeight="1" x14ac:dyDescent="0.25">
      <c r="A2282" s="325">
        <v>2279</v>
      </c>
      <c r="C2282" s="325" t="s">
        <v>1485</v>
      </c>
      <c r="E2282" s="325" t="s">
        <v>3510</v>
      </c>
      <c r="F2282" s="328" t="s">
        <v>5725</v>
      </c>
      <c r="G2282" s="659" t="s">
        <v>4185</v>
      </c>
      <c r="H2282" s="660" t="s">
        <v>4186</v>
      </c>
      <c r="I2282" s="660">
        <v>172</v>
      </c>
      <c r="J2282" s="660" t="s">
        <v>46</v>
      </c>
      <c r="K2282" s="661"/>
      <c r="L2282" s="661"/>
      <c r="M2282" s="38" t="s">
        <v>5729</v>
      </c>
      <c r="N2282" s="340"/>
      <c r="O2282" s="88" t="s">
        <v>1897</v>
      </c>
      <c r="P2282" s="346" t="s">
        <v>4456</v>
      </c>
      <c r="Q2282" s="355">
        <v>43481</v>
      </c>
      <c r="R2282" s="53" t="s">
        <v>5563</v>
      </c>
      <c r="S2282" s="348" t="str">
        <f>IF(OR(TAB_DJD2_FELIN[[#This Row],[Décision DGA]]="OK",TAB_DJD2_FELIN[[#This Row],[Décision DGA]]="AVPE"),"Réponse faite","")</f>
        <v/>
      </c>
      <c r="Z2282" s="325" t="s">
        <v>1521</v>
      </c>
      <c r="AA2282" s="654"/>
      <c r="AC2282" s="655"/>
    </row>
    <row r="2283" spans="1:29" ht="25.5" customHeight="1" x14ac:dyDescent="0.25">
      <c r="A2283" s="325">
        <v>2280</v>
      </c>
      <c r="C2283" s="325" t="s">
        <v>1485</v>
      </c>
      <c r="E2283" s="325" t="s">
        <v>3510</v>
      </c>
      <c r="F2283" s="328" t="s">
        <v>5725</v>
      </c>
      <c r="G2283" s="659" t="s">
        <v>4187</v>
      </c>
      <c r="H2283" s="660"/>
      <c r="I2283" s="660">
        <v>173</v>
      </c>
      <c r="J2283" s="660" t="s">
        <v>46</v>
      </c>
      <c r="K2283" s="661"/>
      <c r="L2283" s="661"/>
      <c r="M2283" s="38" t="s">
        <v>5729</v>
      </c>
      <c r="N2283" s="340"/>
      <c r="O2283" s="88" t="s">
        <v>1897</v>
      </c>
      <c r="P2283" s="346" t="s">
        <v>4456</v>
      </c>
      <c r="Q2283" s="355">
        <v>43481</v>
      </c>
      <c r="R2283" s="53" t="s">
        <v>5563</v>
      </c>
      <c r="S2283" s="348" t="str">
        <f>IF(OR(TAB_DJD2_FELIN[[#This Row],[Décision DGA]]="OK",TAB_DJD2_FELIN[[#This Row],[Décision DGA]]="AVPE"),"Réponse faite","")</f>
        <v/>
      </c>
      <c r="Z2283" s="325" t="s">
        <v>1521</v>
      </c>
      <c r="AA2283" s="654"/>
      <c r="AC2283" s="655"/>
    </row>
    <row r="2284" spans="1:29" ht="38.25" customHeight="1" x14ac:dyDescent="0.25">
      <c r="A2284" s="325">
        <v>2281</v>
      </c>
      <c r="C2284" s="325" t="s">
        <v>1485</v>
      </c>
      <c r="E2284" s="325" t="s">
        <v>3510</v>
      </c>
      <c r="F2284" s="328" t="s">
        <v>5725</v>
      </c>
      <c r="G2284" s="659" t="s">
        <v>4188</v>
      </c>
      <c r="H2284" s="660" t="s">
        <v>4189</v>
      </c>
      <c r="I2284" s="660">
        <v>174</v>
      </c>
      <c r="J2284" s="660" t="s">
        <v>46</v>
      </c>
      <c r="K2284" s="661"/>
      <c r="L2284" s="661"/>
      <c r="M2284" s="38" t="s">
        <v>5729</v>
      </c>
      <c r="N2284" s="340"/>
      <c r="O2284" s="88" t="s">
        <v>1897</v>
      </c>
      <c r="P2284" s="346" t="s">
        <v>4456</v>
      </c>
      <c r="Q2284" s="355">
        <v>43481</v>
      </c>
      <c r="R2284" s="53" t="s">
        <v>5563</v>
      </c>
      <c r="S2284" s="348" t="str">
        <f>IF(OR(TAB_DJD2_FELIN[[#This Row],[Décision DGA]]="OK",TAB_DJD2_FELIN[[#This Row],[Décision DGA]]="AVPE"),"Réponse faite","")</f>
        <v/>
      </c>
      <c r="Z2284" s="325" t="s">
        <v>1521</v>
      </c>
      <c r="AA2284" s="654"/>
      <c r="AC2284" s="655"/>
    </row>
    <row r="2285" spans="1:29" ht="25.5" customHeight="1" x14ac:dyDescent="0.25">
      <c r="A2285" s="325">
        <v>2282</v>
      </c>
      <c r="C2285" s="325" t="s">
        <v>1485</v>
      </c>
      <c r="E2285" s="325" t="s">
        <v>3510</v>
      </c>
      <c r="F2285" s="328" t="s">
        <v>5725</v>
      </c>
      <c r="G2285" s="659" t="s">
        <v>4190</v>
      </c>
      <c r="H2285" s="660" t="s">
        <v>4189</v>
      </c>
      <c r="I2285" s="660">
        <v>174</v>
      </c>
      <c r="J2285" s="660" t="s">
        <v>121</v>
      </c>
      <c r="K2285" s="661"/>
      <c r="L2285" s="661"/>
      <c r="M2285" s="38" t="s">
        <v>5729</v>
      </c>
      <c r="N2285" s="340"/>
      <c r="O2285" s="88" t="s">
        <v>1897</v>
      </c>
      <c r="P2285" s="346" t="s">
        <v>4456</v>
      </c>
      <c r="Q2285" s="355">
        <v>43481</v>
      </c>
      <c r="R2285" s="53" t="s">
        <v>5563</v>
      </c>
      <c r="S2285" s="348" t="str">
        <f>IF(OR(TAB_DJD2_FELIN[[#This Row],[Décision DGA]]="OK",TAB_DJD2_FELIN[[#This Row],[Décision DGA]]="AVPE"),"Réponse faite","")</f>
        <v/>
      </c>
      <c r="Z2285" s="325" t="s">
        <v>1521</v>
      </c>
      <c r="AA2285" s="654"/>
      <c r="AC2285" s="655"/>
    </row>
    <row r="2286" spans="1:29" ht="25.5" customHeight="1" x14ac:dyDescent="0.25">
      <c r="A2286" s="325">
        <v>2283</v>
      </c>
      <c r="C2286" s="325" t="s">
        <v>1485</v>
      </c>
      <c r="E2286" s="325" t="s">
        <v>3510</v>
      </c>
      <c r="F2286" s="328" t="s">
        <v>5725</v>
      </c>
      <c r="G2286" s="659" t="s">
        <v>4191</v>
      </c>
      <c r="H2286" s="660" t="s">
        <v>4192</v>
      </c>
      <c r="I2286" s="660">
        <v>175</v>
      </c>
      <c r="J2286" s="660" t="s">
        <v>46</v>
      </c>
      <c r="K2286" s="661"/>
      <c r="L2286" s="661"/>
      <c r="M2286" s="38" t="s">
        <v>5729</v>
      </c>
      <c r="N2286" s="340"/>
      <c r="O2286" s="88" t="s">
        <v>1897</v>
      </c>
      <c r="P2286" s="346" t="s">
        <v>4456</v>
      </c>
      <c r="Q2286" s="355">
        <v>43481</v>
      </c>
      <c r="R2286" s="53" t="s">
        <v>5563</v>
      </c>
      <c r="S2286" s="348" t="str">
        <f>IF(OR(TAB_DJD2_FELIN[[#This Row],[Décision DGA]]="OK",TAB_DJD2_FELIN[[#This Row],[Décision DGA]]="AVPE"),"Réponse faite","")</f>
        <v/>
      </c>
      <c r="Z2286" s="325" t="s">
        <v>1521</v>
      </c>
      <c r="AA2286" s="654"/>
      <c r="AC2286" s="655"/>
    </row>
    <row r="2287" spans="1:29" ht="25.5" customHeight="1" x14ac:dyDescent="0.25">
      <c r="A2287" s="325">
        <v>2284</v>
      </c>
      <c r="B2287" s="325" t="s">
        <v>1485</v>
      </c>
      <c r="E2287" s="325" t="s">
        <v>3510</v>
      </c>
      <c r="F2287" s="328" t="s">
        <v>5725</v>
      </c>
      <c r="G2287" s="659" t="s">
        <v>4193</v>
      </c>
      <c r="H2287" s="660" t="s">
        <v>4194</v>
      </c>
      <c r="I2287" s="660">
        <v>176</v>
      </c>
      <c r="J2287" s="660" t="s">
        <v>36</v>
      </c>
      <c r="K2287" s="661"/>
      <c r="L2287" s="661"/>
      <c r="M2287" s="38" t="s">
        <v>5729</v>
      </c>
      <c r="N2287" s="340" t="s">
        <v>1902</v>
      </c>
      <c r="O2287" s="88" t="s">
        <v>3904</v>
      </c>
      <c r="P2287" s="346" t="s">
        <v>3618</v>
      </c>
      <c r="Q2287" s="355">
        <v>43481</v>
      </c>
      <c r="R2287" s="53" t="s">
        <v>5563</v>
      </c>
      <c r="S2287" s="348" t="str">
        <f>IF(OR(TAB_DJD2_FELIN[[#This Row],[Décision DGA]]="OK",TAB_DJD2_FELIN[[#This Row],[Décision DGA]]="AVPE"),"Réponse faite","")</f>
        <v/>
      </c>
      <c r="Z2287" s="325" t="s">
        <v>1521</v>
      </c>
      <c r="AA2287" s="654"/>
      <c r="AC2287" s="655"/>
    </row>
    <row r="2288" spans="1:29" ht="38.25" customHeight="1" x14ac:dyDescent="0.25">
      <c r="A2288" s="325">
        <v>2285</v>
      </c>
      <c r="C2288" s="325" t="s">
        <v>1485</v>
      </c>
      <c r="E2288" s="325" t="s">
        <v>3510</v>
      </c>
      <c r="F2288" s="328" t="s">
        <v>5725</v>
      </c>
      <c r="G2288" s="659" t="s">
        <v>4195</v>
      </c>
      <c r="H2288" s="660" t="s">
        <v>4196</v>
      </c>
      <c r="I2288" s="660">
        <v>178</v>
      </c>
      <c r="J2288" s="660" t="s">
        <v>36</v>
      </c>
      <c r="K2288" s="661"/>
      <c r="L2288" s="661"/>
      <c r="M2288" s="38" t="s">
        <v>5729</v>
      </c>
      <c r="N2288" s="340"/>
      <c r="O2288" s="88" t="s">
        <v>1897</v>
      </c>
      <c r="P2288" s="346" t="s">
        <v>3618</v>
      </c>
      <c r="Q2288" s="355">
        <v>43481</v>
      </c>
      <c r="R2288" s="53" t="s">
        <v>5563</v>
      </c>
      <c r="S2288" s="348" t="str">
        <f>IF(OR(TAB_DJD2_FELIN[[#This Row],[Décision DGA]]="OK",TAB_DJD2_FELIN[[#This Row],[Décision DGA]]="AVPE"),"Réponse faite","")</f>
        <v/>
      </c>
      <c r="Z2288" s="325" t="s">
        <v>1521</v>
      </c>
      <c r="AA2288" s="654"/>
      <c r="AC2288" s="655"/>
    </row>
    <row r="2289" spans="1:29" ht="15" customHeight="1" x14ac:dyDescent="0.25">
      <c r="A2289" s="325">
        <v>2286</v>
      </c>
      <c r="C2289" s="325" t="s">
        <v>1485</v>
      </c>
      <c r="E2289" s="325" t="s">
        <v>3510</v>
      </c>
      <c r="F2289" s="328" t="s">
        <v>5725</v>
      </c>
      <c r="G2289" s="659" t="s">
        <v>4197</v>
      </c>
      <c r="H2289" s="660" t="s">
        <v>4198</v>
      </c>
      <c r="I2289" s="660">
        <v>179</v>
      </c>
      <c r="J2289" s="660" t="s">
        <v>36</v>
      </c>
      <c r="K2289" s="661"/>
      <c r="L2289" s="661"/>
      <c r="M2289" s="38" t="s">
        <v>5729</v>
      </c>
      <c r="N2289" s="340"/>
      <c r="O2289" s="88" t="s">
        <v>1897</v>
      </c>
      <c r="P2289" s="346" t="s">
        <v>3618</v>
      </c>
      <c r="Q2289" s="355">
        <v>43481</v>
      </c>
      <c r="R2289" s="53" t="s">
        <v>5563</v>
      </c>
      <c r="S2289" s="348" t="str">
        <f>IF(OR(TAB_DJD2_FELIN[[#This Row],[Décision DGA]]="OK",TAB_DJD2_FELIN[[#This Row],[Décision DGA]]="AVPE"),"Réponse faite","")</f>
        <v/>
      </c>
      <c r="Z2289" s="325" t="s">
        <v>1521</v>
      </c>
      <c r="AA2289" s="654"/>
      <c r="AC2289" s="655"/>
    </row>
    <row r="2290" spans="1:29" ht="15" customHeight="1" x14ac:dyDescent="0.25">
      <c r="A2290" s="325">
        <v>2287</v>
      </c>
      <c r="C2290" s="325" t="s">
        <v>1485</v>
      </c>
      <c r="E2290" s="325" t="s">
        <v>3510</v>
      </c>
      <c r="F2290" s="328" t="s">
        <v>5725</v>
      </c>
      <c r="G2290" s="659" t="s">
        <v>4199</v>
      </c>
      <c r="H2290" s="660" t="s">
        <v>4200</v>
      </c>
      <c r="I2290" s="660">
        <v>181</v>
      </c>
      <c r="J2290" s="660" t="s">
        <v>36</v>
      </c>
      <c r="K2290" s="661"/>
      <c r="L2290" s="661"/>
      <c r="M2290" s="38" t="s">
        <v>5729</v>
      </c>
      <c r="N2290" s="340"/>
      <c r="O2290" s="88" t="s">
        <v>1897</v>
      </c>
      <c r="P2290" s="346" t="s">
        <v>3618</v>
      </c>
      <c r="Q2290" s="355">
        <v>43481</v>
      </c>
      <c r="R2290" s="53" t="s">
        <v>5563</v>
      </c>
      <c r="S2290" s="348" t="str">
        <f>IF(OR(TAB_DJD2_FELIN[[#This Row],[Décision DGA]]="OK",TAB_DJD2_FELIN[[#This Row],[Décision DGA]]="AVPE"),"Réponse faite","")</f>
        <v/>
      </c>
      <c r="Z2290" s="325" t="s">
        <v>1521</v>
      </c>
      <c r="AA2290" s="654"/>
      <c r="AC2290" s="655"/>
    </row>
    <row r="2291" spans="1:29" ht="15" customHeight="1" x14ac:dyDescent="0.25">
      <c r="A2291" s="325">
        <v>2288</v>
      </c>
      <c r="C2291" s="325" t="s">
        <v>1485</v>
      </c>
      <c r="E2291" s="325" t="s">
        <v>3510</v>
      </c>
      <c r="F2291" s="328" t="s">
        <v>5725</v>
      </c>
      <c r="G2291" s="659" t="s">
        <v>4201</v>
      </c>
      <c r="H2291" s="660" t="s">
        <v>4200</v>
      </c>
      <c r="I2291" s="660">
        <v>182</v>
      </c>
      <c r="J2291" s="660" t="s">
        <v>36</v>
      </c>
      <c r="K2291" s="661"/>
      <c r="L2291" s="661"/>
      <c r="M2291" s="38" t="s">
        <v>5729</v>
      </c>
      <c r="N2291" s="340"/>
      <c r="O2291" s="88" t="s">
        <v>1897</v>
      </c>
      <c r="P2291" s="346" t="s">
        <v>3618</v>
      </c>
      <c r="Q2291" s="355">
        <v>43481</v>
      </c>
      <c r="R2291" s="53" t="s">
        <v>5563</v>
      </c>
      <c r="S2291" s="348" t="str">
        <f>IF(OR(TAB_DJD2_FELIN[[#This Row],[Décision DGA]]="OK",TAB_DJD2_FELIN[[#This Row],[Décision DGA]]="AVPE"),"Réponse faite","")</f>
        <v/>
      </c>
      <c r="Z2291" s="325" t="s">
        <v>1521</v>
      </c>
      <c r="AA2291" s="654"/>
      <c r="AC2291" s="655"/>
    </row>
    <row r="2292" spans="1:29" ht="25.5" customHeight="1" x14ac:dyDescent="0.25">
      <c r="A2292" s="325">
        <v>2289</v>
      </c>
      <c r="C2292" s="325" t="s">
        <v>1485</v>
      </c>
      <c r="E2292" s="325" t="s">
        <v>3510</v>
      </c>
      <c r="F2292" s="328" t="s">
        <v>5725</v>
      </c>
      <c r="G2292" s="659" t="s">
        <v>4202</v>
      </c>
      <c r="H2292" s="660" t="s">
        <v>4200</v>
      </c>
      <c r="I2292" s="660">
        <v>182</v>
      </c>
      <c r="J2292" s="660" t="s">
        <v>36</v>
      </c>
      <c r="K2292" s="661"/>
      <c r="L2292" s="661"/>
      <c r="M2292" s="38" t="s">
        <v>5729</v>
      </c>
      <c r="N2292" s="340"/>
      <c r="O2292" s="88" t="s">
        <v>1897</v>
      </c>
      <c r="P2292" s="346" t="s">
        <v>3618</v>
      </c>
      <c r="Q2292" s="355">
        <v>43481</v>
      </c>
      <c r="R2292" s="53" t="s">
        <v>5563</v>
      </c>
      <c r="S2292" s="348" t="str">
        <f>IF(OR(TAB_DJD2_FELIN[[#This Row],[Décision DGA]]="OK",TAB_DJD2_FELIN[[#This Row],[Décision DGA]]="AVPE"),"Réponse faite","")</f>
        <v/>
      </c>
      <c r="Z2292" s="325" t="s">
        <v>1521</v>
      </c>
      <c r="AA2292" s="654"/>
      <c r="AC2292" s="655"/>
    </row>
    <row r="2293" spans="1:29" ht="25.5" customHeight="1" x14ac:dyDescent="0.25">
      <c r="A2293" s="325">
        <v>2290</v>
      </c>
      <c r="C2293" s="325" t="s">
        <v>1485</v>
      </c>
      <c r="E2293" s="325" t="s">
        <v>3510</v>
      </c>
      <c r="F2293" s="328" t="s">
        <v>5725</v>
      </c>
      <c r="G2293" s="659" t="s">
        <v>4203</v>
      </c>
      <c r="H2293" s="660" t="s">
        <v>4204</v>
      </c>
      <c r="I2293" s="660">
        <v>182</v>
      </c>
      <c r="J2293" s="660" t="s">
        <v>36</v>
      </c>
      <c r="K2293" s="661"/>
      <c r="L2293" s="661"/>
      <c r="M2293" s="38" t="s">
        <v>5729</v>
      </c>
      <c r="N2293" s="340"/>
      <c r="O2293" s="88" t="s">
        <v>1897</v>
      </c>
      <c r="P2293" s="346" t="s">
        <v>3618</v>
      </c>
      <c r="Q2293" s="355">
        <v>43481</v>
      </c>
      <c r="R2293" s="53" t="s">
        <v>5563</v>
      </c>
      <c r="S2293" s="348" t="str">
        <f>IF(OR(TAB_DJD2_FELIN[[#This Row],[Décision DGA]]="OK",TAB_DJD2_FELIN[[#This Row],[Décision DGA]]="AVPE"),"Réponse faite","")</f>
        <v/>
      </c>
      <c r="Z2293" s="325" t="s">
        <v>1521</v>
      </c>
      <c r="AA2293" s="654"/>
      <c r="AC2293" s="655"/>
    </row>
    <row r="2294" spans="1:29" ht="25.5" customHeight="1" x14ac:dyDescent="0.25">
      <c r="A2294" s="325">
        <v>2291</v>
      </c>
      <c r="C2294" s="325" t="s">
        <v>1485</v>
      </c>
      <c r="E2294" s="325" t="s">
        <v>3510</v>
      </c>
      <c r="F2294" s="328" t="s">
        <v>5725</v>
      </c>
      <c r="G2294" s="659" t="s">
        <v>4205</v>
      </c>
      <c r="H2294" s="660" t="s">
        <v>4206</v>
      </c>
      <c r="I2294" s="660">
        <v>182</v>
      </c>
      <c r="J2294" s="660" t="s">
        <v>36</v>
      </c>
      <c r="K2294" s="661"/>
      <c r="L2294" s="661"/>
      <c r="M2294" s="38" t="s">
        <v>5729</v>
      </c>
      <c r="N2294" s="340"/>
      <c r="O2294" s="88" t="s">
        <v>1897</v>
      </c>
      <c r="P2294" s="346" t="s">
        <v>3618</v>
      </c>
      <c r="Q2294" s="355">
        <v>43481</v>
      </c>
      <c r="R2294" s="53" t="s">
        <v>5563</v>
      </c>
      <c r="S2294" s="348" t="str">
        <f>IF(OR(TAB_DJD2_FELIN[[#This Row],[Décision DGA]]="OK",TAB_DJD2_FELIN[[#This Row],[Décision DGA]]="AVPE"),"Réponse faite","")</f>
        <v/>
      </c>
      <c r="Z2294" s="325" t="s">
        <v>1521</v>
      </c>
      <c r="AA2294" s="654"/>
      <c r="AC2294" s="655"/>
    </row>
    <row r="2295" spans="1:29" ht="25.5" customHeight="1" x14ac:dyDescent="0.25">
      <c r="A2295" s="325">
        <v>2292</v>
      </c>
      <c r="C2295" s="325" t="s">
        <v>1485</v>
      </c>
      <c r="E2295" s="325" t="s">
        <v>3510</v>
      </c>
      <c r="F2295" s="328" t="s">
        <v>5725</v>
      </c>
      <c r="G2295" s="659" t="s">
        <v>4207</v>
      </c>
      <c r="H2295" s="660" t="s">
        <v>4208</v>
      </c>
      <c r="I2295" s="660">
        <v>183</v>
      </c>
      <c r="J2295" s="660" t="s">
        <v>46</v>
      </c>
      <c r="K2295" s="661"/>
      <c r="L2295" s="661"/>
      <c r="M2295" s="38" t="s">
        <v>5729</v>
      </c>
      <c r="N2295" s="340"/>
      <c r="O2295" s="88" t="s">
        <v>1897</v>
      </c>
      <c r="P2295" s="346" t="s">
        <v>4456</v>
      </c>
      <c r="Q2295" s="355">
        <v>43481</v>
      </c>
      <c r="R2295" s="53" t="s">
        <v>5563</v>
      </c>
      <c r="S2295" s="348" t="str">
        <f>IF(OR(TAB_DJD2_FELIN[[#This Row],[Décision DGA]]="OK",TAB_DJD2_FELIN[[#This Row],[Décision DGA]]="AVPE"),"Réponse faite","")</f>
        <v/>
      </c>
      <c r="Z2295" s="325" t="s">
        <v>1521</v>
      </c>
      <c r="AA2295" s="654"/>
      <c r="AC2295" s="655"/>
    </row>
    <row r="2296" spans="1:29" ht="25.5" customHeight="1" x14ac:dyDescent="0.25">
      <c r="A2296" s="325">
        <v>2293</v>
      </c>
      <c r="C2296" s="325" t="s">
        <v>1485</v>
      </c>
      <c r="E2296" s="325" t="s">
        <v>3510</v>
      </c>
      <c r="F2296" s="328" t="s">
        <v>5725</v>
      </c>
      <c r="G2296" s="659" t="s">
        <v>4209</v>
      </c>
      <c r="H2296" s="660" t="s">
        <v>4208</v>
      </c>
      <c r="I2296" s="660">
        <v>184</v>
      </c>
      <c r="J2296" s="660" t="s">
        <v>46</v>
      </c>
      <c r="K2296" s="661"/>
      <c r="L2296" s="661"/>
      <c r="M2296" s="38" t="s">
        <v>5729</v>
      </c>
      <c r="N2296" s="340"/>
      <c r="O2296" s="88" t="s">
        <v>1897</v>
      </c>
      <c r="P2296" s="346" t="s">
        <v>4456</v>
      </c>
      <c r="Q2296" s="355">
        <v>43481</v>
      </c>
      <c r="R2296" s="53" t="s">
        <v>5563</v>
      </c>
      <c r="S2296" s="348" t="str">
        <f>IF(OR(TAB_DJD2_FELIN[[#This Row],[Décision DGA]]="OK",TAB_DJD2_FELIN[[#This Row],[Décision DGA]]="AVPE"),"Réponse faite","")</f>
        <v/>
      </c>
      <c r="Z2296" s="325" t="s">
        <v>1521</v>
      </c>
      <c r="AA2296" s="654"/>
      <c r="AC2296" s="655"/>
    </row>
    <row r="2297" spans="1:29" ht="25.5" customHeight="1" x14ac:dyDescent="0.25">
      <c r="A2297" s="325">
        <v>2294</v>
      </c>
      <c r="C2297" s="325" t="s">
        <v>1485</v>
      </c>
      <c r="E2297" s="325" t="s">
        <v>3510</v>
      </c>
      <c r="F2297" s="328" t="s">
        <v>5725</v>
      </c>
      <c r="G2297" s="659" t="s">
        <v>4210</v>
      </c>
      <c r="H2297" s="660" t="s">
        <v>4208</v>
      </c>
      <c r="I2297" s="660">
        <v>184</v>
      </c>
      <c r="J2297" s="660" t="s">
        <v>36</v>
      </c>
      <c r="K2297" s="661"/>
      <c r="L2297" s="661"/>
      <c r="M2297" s="38" t="s">
        <v>5729</v>
      </c>
      <c r="N2297" s="340"/>
      <c r="O2297" s="88" t="s">
        <v>1897</v>
      </c>
      <c r="P2297" s="346" t="s">
        <v>3618</v>
      </c>
      <c r="Q2297" s="355">
        <v>43481</v>
      </c>
      <c r="R2297" s="53" t="s">
        <v>5563</v>
      </c>
      <c r="S2297" s="348" t="str">
        <f>IF(OR(TAB_DJD2_FELIN[[#This Row],[Décision DGA]]="OK",TAB_DJD2_FELIN[[#This Row],[Décision DGA]]="AVPE"),"Réponse faite","")</f>
        <v/>
      </c>
      <c r="Z2297" s="325" t="s">
        <v>1521</v>
      </c>
      <c r="AA2297" s="654"/>
      <c r="AC2297" s="655"/>
    </row>
    <row r="2298" spans="1:29" ht="15" customHeight="1" x14ac:dyDescent="0.25">
      <c r="A2298" s="325">
        <v>2295</v>
      </c>
      <c r="C2298" s="325" t="s">
        <v>1485</v>
      </c>
      <c r="E2298" s="325" t="s">
        <v>3510</v>
      </c>
      <c r="F2298" s="328" t="s">
        <v>5725</v>
      </c>
      <c r="G2298" s="659" t="s">
        <v>4211</v>
      </c>
      <c r="H2298" s="660" t="s">
        <v>4212</v>
      </c>
      <c r="I2298" s="660">
        <v>189</v>
      </c>
      <c r="J2298" s="660" t="s">
        <v>36</v>
      </c>
      <c r="K2298" s="661"/>
      <c r="L2298" s="661"/>
      <c r="M2298" s="38" t="s">
        <v>5729</v>
      </c>
      <c r="N2298" s="340"/>
      <c r="O2298" s="88" t="s">
        <v>1897</v>
      </c>
      <c r="P2298" s="346" t="s">
        <v>3618</v>
      </c>
      <c r="Q2298" s="355">
        <v>43481</v>
      </c>
      <c r="R2298" s="53" t="s">
        <v>5563</v>
      </c>
      <c r="S2298" s="348" t="str">
        <f>IF(OR(TAB_DJD2_FELIN[[#This Row],[Décision DGA]]="OK",TAB_DJD2_FELIN[[#This Row],[Décision DGA]]="AVPE"),"Réponse faite","")</f>
        <v/>
      </c>
      <c r="Z2298" s="325" t="s">
        <v>1521</v>
      </c>
      <c r="AA2298" s="654"/>
      <c r="AC2298" s="655"/>
    </row>
    <row r="2299" spans="1:29" ht="25.5" customHeight="1" x14ac:dyDescent="0.25">
      <c r="A2299" s="325">
        <v>2296</v>
      </c>
      <c r="C2299" s="325" t="s">
        <v>1485</v>
      </c>
      <c r="E2299" s="325" t="s">
        <v>3510</v>
      </c>
      <c r="F2299" s="328" t="s">
        <v>5725</v>
      </c>
      <c r="G2299" s="659" t="s">
        <v>4213</v>
      </c>
      <c r="H2299" s="660" t="s">
        <v>4212</v>
      </c>
      <c r="I2299" s="660">
        <v>189</v>
      </c>
      <c r="J2299" s="660" t="s">
        <v>36</v>
      </c>
      <c r="K2299" s="661"/>
      <c r="L2299" s="661"/>
      <c r="M2299" s="38" t="s">
        <v>5729</v>
      </c>
      <c r="N2299" s="340"/>
      <c r="O2299" s="88" t="s">
        <v>1897</v>
      </c>
      <c r="P2299" s="346" t="s">
        <v>3618</v>
      </c>
      <c r="Q2299" s="355">
        <v>43481</v>
      </c>
      <c r="R2299" s="53" t="s">
        <v>5563</v>
      </c>
      <c r="S2299" s="348" t="str">
        <f>IF(OR(TAB_DJD2_FELIN[[#This Row],[Décision DGA]]="OK",TAB_DJD2_FELIN[[#This Row],[Décision DGA]]="AVPE"),"Réponse faite","")</f>
        <v/>
      </c>
      <c r="Z2299" s="325" t="s">
        <v>1521</v>
      </c>
      <c r="AA2299" s="654"/>
      <c r="AC2299" s="655"/>
    </row>
    <row r="2300" spans="1:29" ht="38.25" customHeight="1" x14ac:dyDescent="0.25">
      <c r="A2300" s="325">
        <v>2297</v>
      </c>
      <c r="C2300" s="325" t="s">
        <v>1485</v>
      </c>
      <c r="E2300" s="325" t="s">
        <v>3510</v>
      </c>
      <c r="F2300" s="328" t="s">
        <v>5725</v>
      </c>
      <c r="G2300" s="659" t="s">
        <v>4214</v>
      </c>
      <c r="H2300" s="660" t="s">
        <v>4215</v>
      </c>
      <c r="I2300" s="660">
        <v>192</v>
      </c>
      <c r="J2300" s="660" t="s">
        <v>36</v>
      </c>
      <c r="K2300" s="661"/>
      <c r="L2300" s="661"/>
      <c r="M2300" s="38" t="s">
        <v>5729</v>
      </c>
      <c r="N2300" s="340"/>
      <c r="O2300" s="88" t="s">
        <v>1897</v>
      </c>
      <c r="P2300" s="346" t="s">
        <v>3618</v>
      </c>
      <c r="Q2300" s="355">
        <v>43481</v>
      </c>
      <c r="R2300" s="53" t="s">
        <v>5563</v>
      </c>
      <c r="S2300" s="348" t="str">
        <f>IF(OR(TAB_DJD2_FELIN[[#This Row],[Décision DGA]]="OK",TAB_DJD2_FELIN[[#This Row],[Décision DGA]]="AVPE"),"Réponse faite","")</f>
        <v/>
      </c>
      <c r="Z2300" s="325" t="s">
        <v>1521</v>
      </c>
      <c r="AA2300" s="654"/>
      <c r="AC2300" s="655"/>
    </row>
    <row r="2301" spans="1:29" ht="15" customHeight="1" x14ac:dyDescent="0.25">
      <c r="A2301" s="325">
        <v>2298</v>
      </c>
      <c r="C2301" s="325" t="s">
        <v>1485</v>
      </c>
      <c r="E2301" s="325" t="s">
        <v>3510</v>
      </c>
      <c r="F2301" s="328" t="s">
        <v>5725</v>
      </c>
      <c r="G2301" s="659" t="s">
        <v>4216</v>
      </c>
      <c r="H2301" s="660" t="s">
        <v>4217</v>
      </c>
      <c r="I2301" s="660">
        <v>193</v>
      </c>
      <c r="J2301" s="660" t="s">
        <v>36</v>
      </c>
      <c r="K2301" s="661"/>
      <c r="L2301" s="661"/>
      <c r="M2301" s="38" t="s">
        <v>5729</v>
      </c>
      <c r="N2301" s="340"/>
      <c r="O2301" s="88" t="s">
        <v>1897</v>
      </c>
      <c r="P2301" s="346" t="s">
        <v>3618</v>
      </c>
      <c r="Q2301" s="355">
        <v>43481</v>
      </c>
      <c r="R2301" s="53" t="s">
        <v>5563</v>
      </c>
      <c r="S2301" s="348" t="str">
        <f>IF(OR(TAB_DJD2_FELIN[[#This Row],[Décision DGA]]="OK",TAB_DJD2_FELIN[[#This Row],[Décision DGA]]="AVPE"),"Réponse faite","")</f>
        <v/>
      </c>
      <c r="Z2301" s="325" t="s">
        <v>1521</v>
      </c>
      <c r="AA2301" s="654"/>
      <c r="AC2301" s="655"/>
    </row>
    <row r="2302" spans="1:29" ht="15" customHeight="1" x14ac:dyDescent="0.25">
      <c r="A2302" s="325">
        <v>2299</v>
      </c>
      <c r="C2302" s="325" t="s">
        <v>1485</v>
      </c>
      <c r="E2302" s="325" t="s">
        <v>3510</v>
      </c>
      <c r="F2302" s="328" t="s">
        <v>5725</v>
      </c>
      <c r="G2302" s="659" t="s">
        <v>4218</v>
      </c>
      <c r="H2302" s="660" t="s">
        <v>4217</v>
      </c>
      <c r="I2302" s="660">
        <v>193</v>
      </c>
      <c r="J2302" s="660" t="s">
        <v>36</v>
      </c>
      <c r="K2302" s="661"/>
      <c r="L2302" s="661"/>
      <c r="M2302" s="38" t="s">
        <v>5729</v>
      </c>
      <c r="N2302" s="340"/>
      <c r="O2302" s="88" t="s">
        <v>1897</v>
      </c>
      <c r="P2302" s="346" t="s">
        <v>3618</v>
      </c>
      <c r="Q2302" s="355">
        <v>43481</v>
      </c>
      <c r="R2302" s="53" t="s">
        <v>5563</v>
      </c>
      <c r="S2302" s="348" t="str">
        <f>IF(OR(TAB_DJD2_FELIN[[#This Row],[Décision DGA]]="OK",TAB_DJD2_FELIN[[#This Row],[Décision DGA]]="AVPE"),"Réponse faite","")</f>
        <v/>
      </c>
      <c r="Z2302" s="325" t="s">
        <v>1521</v>
      </c>
      <c r="AA2302" s="654"/>
      <c r="AC2302" s="655"/>
    </row>
    <row r="2303" spans="1:29" ht="25.5" customHeight="1" x14ac:dyDescent="0.25">
      <c r="A2303" s="325">
        <v>2300</v>
      </c>
      <c r="C2303" s="325" t="s">
        <v>1485</v>
      </c>
      <c r="E2303" s="325" t="s">
        <v>3510</v>
      </c>
      <c r="F2303" s="328" t="s">
        <v>5725</v>
      </c>
      <c r="G2303" s="659" t="s">
        <v>4219</v>
      </c>
      <c r="H2303" s="660" t="s">
        <v>4220</v>
      </c>
      <c r="I2303" s="660">
        <v>199</v>
      </c>
      <c r="J2303" s="660" t="s">
        <v>36</v>
      </c>
      <c r="K2303" s="661"/>
      <c r="L2303" s="661"/>
      <c r="M2303" s="38" t="s">
        <v>5729</v>
      </c>
      <c r="N2303" s="340"/>
      <c r="O2303" s="88" t="s">
        <v>1897</v>
      </c>
      <c r="P2303" s="346" t="s">
        <v>3618</v>
      </c>
      <c r="Q2303" s="355">
        <v>43481</v>
      </c>
      <c r="R2303" s="53" t="s">
        <v>5563</v>
      </c>
      <c r="S2303" s="348" t="str">
        <f>IF(OR(TAB_DJD2_FELIN[[#This Row],[Décision DGA]]="OK",TAB_DJD2_FELIN[[#This Row],[Décision DGA]]="AVPE"),"Réponse faite","")</f>
        <v/>
      </c>
      <c r="Z2303" s="325" t="s">
        <v>1521</v>
      </c>
      <c r="AA2303" s="654"/>
      <c r="AC2303" s="655"/>
    </row>
    <row r="2304" spans="1:29" ht="25.5" customHeight="1" x14ac:dyDescent="0.25">
      <c r="A2304" s="325">
        <v>2301</v>
      </c>
      <c r="C2304" s="325" t="s">
        <v>1485</v>
      </c>
      <c r="E2304" s="325" t="s">
        <v>3510</v>
      </c>
      <c r="F2304" s="328" t="s">
        <v>5725</v>
      </c>
      <c r="G2304" s="659" t="s">
        <v>4221</v>
      </c>
      <c r="H2304" s="660" t="s">
        <v>4222</v>
      </c>
      <c r="I2304" s="660">
        <v>205</v>
      </c>
      <c r="J2304" s="660" t="s">
        <v>36</v>
      </c>
      <c r="K2304" s="661"/>
      <c r="L2304" s="661"/>
      <c r="M2304" s="38" t="s">
        <v>5729</v>
      </c>
      <c r="N2304" s="340"/>
      <c r="O2304" s="88" t="s">
        <v>1897</v>
      </c>
      <c r="P2304" s="346" t="s">
        <v>3618</v>
      </c>
      <c r="Q2304" s="355">
        <v>43481</v>
      </c>
      <c r="R2304" s="53" t="s">
        <v>5563</v>
      </c>
      <c r="S2304" s="348" t="str">
        <f>IF(OR(TAB_DJD2_FELIN[[#This Row],[Décision DGA]]="OK",TAB_DJD2_FELIN[[#This Row],[Décision DGA]]="AVPE"),"Réponse faite","")</f>
        <v/>
      </c>
      <c r="Z2304" s="325" t="s">
        <v>1521</v>
      </c>
      <c r="AA2304" s="654"/>
      <c r="AC2304" s="655"/>
    </row>
    <row r="2305" spans="1:29" ht="15" customHeight="1" x14ac:dyDescent="0.25">
      <c r="A2305" s="325">
        <v>2302</v>
      </c>
      <c r="C2305" s="325" t="s">
        <v>1485</v>
      </c>
      <c r="E2305" s="325" t="s">
        <v>3510</v>
      </c>
      <c r="F2305" s="328" t="s">
        <v>5725</v>
      </c>
      <c r="G2305" s="659" t="s">
        <v>4223</v>
      </c>
      <c r="H2305" s="660" t="s">
        <v>4224</v>
      </c>
      <c r="I2305" s="660">
        <v>205</v>
      </c>
      <c r="J2305" s="660" t="s">
        <v>36</v>
      </c>
      <c r="K2305" s="661"/>
      <c r="L2305" s="661"/>
      <c r="M2305" s="38" t="s">
        <v>5729</v>
      </c>
      <c r="N2305" s="340"/>
      <c r="O2305" s="88" t="s">
        <v>1897</v>
      </c>
      <c r="P2305" s="346" t="s">
        <v>3618</v>
      </c>
      <c r="Q2305" s="355">
        <v>43481</v>
      </c>
      <c r="R2305" s="53" t="s">
        <v>5563</v>
      </c>
      <c r="S2305" s="348" t="str">
        <f>IF(OR(TAB_DJD2_FELIN[[#This Row],[Décision DGA]]="OK",TAB_DJD2_FELIN[[#This Row],[Décision DGA]]="AVPE"),"Réponse faite","")</f>
        <v/>
      </c>
      <c r="Z2305" s="325" t="s">
        <v>1521</v>
      </c>
      <c r="AA2305" s="654"/>
      <c r="AC2305" s="655"/>
    </row>
    <row r="2306" spans="1:29" ht="25.5" customHeight="1" x14ac:dyDescent="0.25">
      <c r="A2306" s="325">
        <v>2303</v>
      </c>
      <c r="C2306" s="325" t="s">
        <v>1485</v>
      </c>
      <c r="E2306" s="325" t="s">
        <v>3510</v>
      </c>
      <c r="F2306" s="328" t="s">
        <v>5725</v>
      </c>
      <c r="G2306" s="659" t="s">
        <v>4225</v>
      </c>
      <c r="H2306" s="660" t="s">
        <v>819</v>
      </c>
      <c r="I2306" s="660">
        <v>208</v>
      </c>
      <c r="J2306" s="660" t="s">
        <v>46</v>
      </c>
      <c r="K2306" s="661"/>
      <c r="L2306" s="661"/>
      <c r="M2306" s="38" t="s">
        <v>5729</v>
      </c>
      <c r="N2306" s="340"/>
      <c r="O2306" s="88" t="s">
        <v>1897</v>
      </c>
      <c r="P2306" s="346" t="s">
        <v>4456</v>
      </c>
      <c r="Q2306" s="355">
        <v>43481</v>
      </c>
      <c r="R2306" s="53" t="s">
        <v>5563</v>
      </c>
      <c r="S2306" s="348" t="str">
        <f>IF(OR(TAB_DJD2_FELIN[[#This Row],[Décision DGA]]="OK",TAB_DJD2_FELIN[[#This Row],[Décision DGA]]="AVPE"),"Réponse faite","")</f>
        <v/>
      </c>
      <c r="Z2306" s="325" t="s">
        <v>1521</v>
      </c>
      <c r="AA2306" s="654"/>
      <c r="AC2306" s="655"/>
    </row>
    <row r="2307" spans="1:29" ht="15" customHeight="1" x14ac:dyDescent="0.25">
      <c r="A2307" s="325">
        <v>2304</v>
      </c>
      <c r="C2307" s="325" t="s">
        <v>1485</v>
      </c>
      <c r="E2307" s="325" t="s">
        <v>3510</v>
      </c>
      <c r="F2307" s="328" t="s">
        <v>5725</v>
      </c>
      <c r="G2307" s="659" t="s">
        <v>4226</v>
      </c>
      <c r="H2307" s="660" t="s">
        <v>819</v>
      </c>
      <c r="I2307" s="660">
        <v>209</v>
      </c>
      <c r="J2307" s="660" t="s">
        <v>46</v>
      </c>
      <c r="K2307" s="661"/>
      <c r="L2307" s="661"/>
      <c r="M2307" s="38" t="s">
        <v>5729</v>
      </c>
      <c r="N2307" s="340"/>
      <c r="O2307" s="88" t="s">
        <v>1897</v>
      </c>
      <c r="P2307" s="346" t="s">
        <v>4456</v>
      </c>
      <c r="Q2307" s="355">
        <v>43481</v>
      </c>
      <c r="R2307" s="53" t="s">
        <v>5563</v>
      </c>
      <c r="S2307" s="348" t="str">
        <f>IF(OR(TAB_DJD2_FELIN[[#This Row],[Décision DGA]]="OK",TAB_DJD2_FELIN[[#This Row],[Décision DGA]]="AVPE"),"Réponse faite","")</f>
        <v/>
      </c>
      <c r="Z2307" s="325" t="s">
        <v>1521</v>
      </c>
      <c r="AA2307" s="654"/>
      <c r="AC2307" s="655"/>
    </row>
    <row r="2308" spans="1:29" ht="15" customHeight="1" x14ac:dyDescent="0.25">
      <c r="A2308" s="325">
        <v>2305</v>
      </c>
      <c r="C2308" s="325" t="s">
        <v>1485</v>
      </c>
      <c r="E2308" s="325" t="s">
        <v>3510</v>
      </c>
      <c r="F2308" s="328" t="s">
        <v>5725</v>
      </c>
      <c r="G2308" s="659" t="s">
        <v>4227</v>
      </c>
      <c r="H2308" s="660" t="s">
        <v>822</v>
      </c>
      <c r="I2308" s="660">
        <v>209</v>
      </c>
      <c r="J2308" s="660" t="s">
        <v>121</v>
      </c>
      <c r="K2308" s="661"/>
      <c r="L2308" s="661"/>
      <c r="M2308" s="38" t="s">
        <v>5729</v>
      </c>
      <c r="N2308" s="340"/>
      <c r="O2308" s="88" t="s">
        <v>1897</v>
      </c>
      <c r="P2308" s="346" t="s">
        <v>4456</v>
      </c>
      <c r="Q2308" s="355">
        <v>43481</v>
      </c>
      <c r="R2308" s="53" t="s">
        <v>5563</v>
      </c>
      <c r="S2308" s="348" t="str">
        <f>IF(OR(TAB_DJD2_FELIN[[#This Row],[Décision DGA]]="OK",TAB_DJD2_FELIN[[#This Row],[Décision DGA]]="AVPE"),"Réponse faite","")</f>
        <v/>
      </c>
      <c r="Z2308" s="325" t="s">
        <v>1521</v>
      </c>
      <c r="AA2308" s="654"/>
      <c r="AC2308" s="655"/>
    </row>
    <row r="2309" spans="1:29" ht="15" customHeight="1" x14ac:dyDescent="0.25">
      <c r="A2309" s="325">
        <v>2306</v>
      </c>
      <c r="C2309" s="325" t="s">
        <v>1485</v>
      </c>
      <c r="E2309" s="325" t="s">
        <v>3510</v>
      </c>
      <c r="F2309" s="328" t="s">
        <v>5725</v>
      </c>
      <c r="G2309" s="659" t="s">
        <v>4228</v>
      </c>
      <c r="H2309" s="660" t="s">
        <v>3486</v>
      </c>
      <c r="I2309" s="660">
        <v>217</v>
      </c>
      <c r="J2309" s="660" t="s">
        <v>36</v>
      </c>
      <c r="K2309" s="661"/>
      <c r="L2309" s="661"/>
      <c r="M2309" s="38" t="s">
        <v>5729</v>
      </c>
      <c r="N2309" s="340"/>
      <c r="O2309" s="88" t="s">
        <v>1897</v>
      </c>
      <c r="P2309" s="346" t="s">
        <v>3618</v>
      </c>
      <c r="Q2309" s="355">
        <v>43481</v>
      </c>
      <c r="R2309" s="53" t="s">
        <v>5563</v>
      </c>
      <c r="S2309" s="348" t="str">
        <f>IF(OR(TAB_DJD2_FELIN[[#This Row],[Décision DGA]]="OK",TAB_DJD2_FELIN[[#This Row],[Décision DGA]]="AVPE"),"Réponse faite","")</f>
        <v/>
      </c>
      <c r="Z2309" s="325" t="s">
        <v>1521</v>
      </c>
      <c r="AA2309" s="654"/>
      <c r="AC2309" s="655"/>
    </row>
    <row r="2310" spans="1:29" ht="15" customHeight="1" x14ac:dyDescent="0.25">
      <c r="A2310" s="325">
        <v>2307</v>
      </c>
      <c r="C2310" s="325" t="s">
        <v>1485</v>
      </c>
      <c r="E2310" s="325" t="s">
        <v>3510</v>
      </c>
      <c r="F2310" s="328" t="s">
        <v>5725</v>
      </c>
      <c r="G2310" s="659" t="s">
        <v>4229</v>
      </c>
      <c r="H2310" s="660"/>
      <c r="I2310" s="660">
        <v>217</v>
      </c>
      <c r="J2310" s="660" t="s">
        <v>19</v>
      </c>
      <c r="K2310" s="661"/>
      <c r="L2310" s="661"/>
      <c r="M2310" s="38" t="s">
        <v>5729</v>
      </c>
      <c r="N2310" s="340"/>
      <c r="O2310" s="88" t="s">
        <v>1897</v>
      </c>
      <c r="P2310" s="346" t="s">
        <v>4456</v>
      </c>
      <c r="Q2310" s="355">
        <v>43481</v>
      </c>
      <c r="R2310" s="53" t="s">
        <v>5563</v>
      </c>
      <c r="S2310" s="348" t="str">
        <f>IF(OR(TAB_DJD2_FELIN[[#This Row],[Décision DGA]]="OK",TAB_DJD2_FELIN[[#This Row],[Décision DGA]]="AVPE"),"Réponse faite","")</f>
        <v/>
      </c>
      <c r="Z2310" s="325" t="s">
        <v>1521</v>
      </c>
      <c r="AA2310" s="654"/>
      <c r="AC2310" s="655"/>
    </row>
    <row r="2311" spans="1:29" ht="25.5" customHeight="1" x14ac:dyDescent="0.25">
      <c r="A2311" s="325">
        <v>2308</v>
      </c>
      <c r="C2311" s="325" t="s">
        <v>1485</v>
      </c>
      <c r="E2311" s="325" t="s">
        <v>3510</v>
      </c>
      <c r="F2311" s="328" t="s">
        <v>5725</v>
      </c>
      <c r="G2311" s="659" t="s">
        <v>4230</v>
      </c>
      <c r="H2311" s="660"/>
      <c r="I2311" s="660">
        <v>217</v>
      </c>
      <c r="J2311" s="660" t="s">
        <v>46</v>
      </c>
      <c r="K2311" s="661"/>
      <c r="L2311" s="661"/>
      <c r="M2311" s="38" t="s">
        <v>5729</v>
      </c>
      <c r="N2311" s="340"/>
      <c r="O2311" s="88" t="s">
        <v>1897</v>
      </c>
      <c r="P2311" s="346" t="s">
        <v>4456</v>
      </c>
      <c r="Q2311" s="355">
        <v>43481</v>
      </c>
      <c r="R2311" s="53" t="s">
        <v>5563</v>
      </c>
      <c r="S2311" s="348" t="str">
        <f>IF(OR(TAB_DJD2_FELIN[[#This Row],[Décision DGA]]="OK",TAB_DJD2_FELIN[[#This Row],[Décision DGA]]="AVPE"),"Réponse faite","")</f>
        <v/>
      </c>
      <c r="Z2311" s="325" t="s">
        <v>1521</v>
      </c>
      <c r="AA2311" s="654"/>
      <c r="AC2311" s="655"/>
    </row>
    <row r="2312" spans="1:29" ht="15" customHeight="1" x14ac:dyDescent="0.25">
      <c r="A2312" s="325">
        <v>2309</v>
      </c>
      <c r="C2312" s="325" t="s">
        <v>1485</v>
      </c>
      <c r="E2312" s="325" t="s">
        <v>3510</v>
      </c>
      <c r="F2312" s="328" t="s">
        <v>5725</v>
      </c>
      <c r="G2312" s="659" t="s">
        <v>4231</v>
      </c>
      <c r="H2312" s="660" t="s">
        <v>3471</v>
      </c>
      <c r="I2312" s="660">
        <v>218</v>
      </c>
      <c r="J2312" s="660" t="s">
        <v>36</v>
      </c>
      <c r="K2312" s="661"/>
      <c r="L2312" s="661"/>
      <c r="M2312" s="38" t="s">
        <v>5729</v>
      </c>
      <c r="N2312" s="340"/>
      <c r="O2312" s="88" t="s">
        <v>1897</v>
      </c>
      <c r="P2312" s="346" t="s">
        <v>3618</v>
      </c>
      <c r="Q2312" s="355">
        <v>43481</v>
      </c>
      <c r="R2312" s="53" t="s">
        <v>5563</v>
      </c>
      <c r="S2312" s="348" t="str">
        <f>IF(OR(TAB_DJD2_FELIN[[#This Row],[Décision DGA]]="OK",TAB_DJD2_FELIN[[#This Row],[Décision DGA]]="AVPE"),"Réponse faite","")</f>
        <v/>
      </c>
      <c r="Z2312" s="325" t="s">
        <v>1521</v>
      </c>
      <c r="AA2312" s="654"/>
      <c r="AC2312" s="655"/>
    </row>
    <row r="2313" spans="1:29" ht="15" customHeight="1" x14ac:dyDescent="0.25">
      <c r="A2313" s="325">
        <v>2310</v>
      </c>
      <c r="B2313" s="325" t="s">
        <v>1485</v>
      </c>
      <c r="E2313" s="325" t="s">
        <v>3510</v>
      </c>
      <c r="F2313" s="328" t="s">
        <v>5725</v>
      </c>
      <c r="G2313" s="659" t="s">
        <v>4232</v>
      </c>
      <c r="H2313" s="660" t="s">
        <v>4233</v>
      </c>
      <c r="I2313" s="660">
        <v>219</v>
      </c>
      <c r="J2313" s="660" t="s">
        <v>121</v>
      </c>
      <c r="K2313" s="661"/>
      <c r="L2313" s="661"/>
      <c r="M2313" s="38" t="s">
        <v>5729</v>
      </c>
      <c r="N2313" s="340" t="s">
        <v>1902</v>
      </c>
      <c r="O2313" s="88" t="s">
        <v>3970</v>
      </c>
      <c r="P2313" s="346" t="s">
        <v>3618</v>
      </c>
      <c r="Q2313" s="355">
        <v>43481</v>
      </c>
      <c r="R2313" s="53" t="s">
        <v>5563</v>
      </c>
      <c r="S2313" s="348" t="str">
        <f>IF(OR(TAB_DJD2_FELIN[[#This Row],[Décision DGA]]="OK",TAB_DJD2_FELIN[[#This Row],[Décision DGA]]="AVPE"),"Réponse faite","")</f>
        <v/>
      </c>
      <c r="Z2313" s="325" t="s">
        <v>1521</v>
      </c>
      <c r="AA2313" s="654"/>
      <c r="AC2313" s="655"/>
    </row>
    <row r="2314" spans="1:29" ht="15" customHeight="1" x14ac:dyDescent="0.25">
      <c r="A2314" s="325">
        <v>2311</v>
      </c>
      <c r="B2314" s="325" t="s">
        <v>1485</v>
      </c>
      <c r="E2314" s="325" t="s">
        <v>3510</v>
      </c>
      <c r="F2314" s="328" t="s">
        <v>5725</v>
      </c>
      <c r="G2314" s="659" t="s">
        <v>4234</v>
      </c>
      <c r="H2314" s="660"/>
      <c r="I2314" s="660">
        <v>219</v>
      </c>
      <c r="J2314" s="660" t="s">
        <v>46</v>
      </c>
      <c r="K2314" s="661"/>
      <c r="L2314" s="661"/>
      <c r="M2314" s="38" t="s">
        <v>5729</v>
      </c>
      <c r="N2314" s="340" t="s">
        <v>1902</v>
      </c>
      <c r="O2314" s="88" t="s">
        <v>4235</v>
      </c>
      <c r="P2314" s="346" t="s">
        <v>3618</v>
      </c>
      <c r="Q2314" s="355">
        <v>43481</v>
      </c>
      <c r="R2314" s="53" t="s">
        <v>5563</v>
      </c>
      <c r="S2314" s="348" t="str">
        <f>IF(OR(TAB_DJD2_FELIN[[#This Row],[Décision DGA]]="OK",TAB_DJD2_FELIN[[#This Row],[Décision DGA]]="AVPE"),"Réponse faite","")</f>
        <v/>
      </c>
      <c r="Z2314" s="325" t="s">
        <v>1521</v>
      </c>
      <c r="AA2314" s="654"/>
      <c r="AC2314" s="655"/>
    </row>
    <row r="2315" spans="1:29" ht="15" customHeight="1" x14ac:dyDescent="0.25">
      <c r="A2315" s="325">
        <v>2312</v>
      </c>
      <c r="B2315" s="325" t="s">
        <v>1485</v>
      </c>
      <c r="E2315" s="325" t="s">
        <v>3510</v>
      </c>
      <c r="F2315" s="328" t="s">
        <v>5725</v>
      </c>
      <c r="G2315" s="659" t="s">
        <v>4236</v>
      </c>
      <c r="H2315" s="660" t="s">
        <v>4237</v>
      </c>
      <c r="I2315" s="660">
        <v>220</v>
      </c>
      <c r="J2315" s="660" t="s">
        <v>46</v>
      </c>
      <c r="K2315" s="661"/>
      <c r="L2315" s="661"/>
      <c r="M2315" s="38" t="s">
        <v>5729</v>
      </c>
      <c r="N2315" s="340" t="s">
        <v>1902</v>
      </c>
      <c r="O2315" s="88" t="s">
        <v>3967</v>
      </c>
      <c r="P2315" s="346" t="s">
        <v>3618</v>
      </c>
      <c r="Q2315" s="355">
        <v>43481</v>
      </c>
      <c r="R2315" s="53" t="s">
        <v>5563</v>
      </c>
      <c r="S2315" s="348" t="str">
        <f>IF(OR(TAB_DJD2_FELIN[[#This Row],[Décision DGA]]="OK",TAB_DJD2_FELIN[[#This Row],[Décision DGA]]="AVPE"),"Réponse faite","")</f>
        <v/>
      </c>
      <c r="Z2315" s="325" t="s">
        <v>1521</v>
      </c>
      <c r="AA2315" s="654"/>
      <c r="AC2315" s="655"/>
    </row>
    <row r="2316" spans="1:29" ht="25.5" customHeight="1" x14ac:dyDescent="0.25">
      <c r="A2316" s="325">
        <v>2313</v>
      </c>
      <c r="B2316" s="325" t="s">
        <v>1485</v>
      </c>
      <c r="E2316" s="325" t="s">
        <v>3510</v>
      </c>
      <c r="F2316" s="328" t="s">
        <v>5725</v>
      </c>
      <c r="G2316" s="659" t="s">
        <v>4238</v>
      </c>
      <c r="H2316" s="660" t="s">
        <v>4239</v>
      </c>
      <c r="I2316" s="660">
        <v>220</v>
      </c>
      <c r="J2316" s="660" t="s">
        <v>36</v>
      </c>
      <c r="K2316" s="661"/>
      <c r="L2316" s="661"/>
      <c r="M2316" s="38" t="s">
        <v>5729</v>
      </c>
      <c r="N2316" s="340" t="s">
        <v>1902</v>
      </c>
      <c r="O2316" s="88" t="s">
        <v>3927</v>
      </c>
      <c r="P2316" s="346" t="s">
        <v>3618</v>
      </c>
      <c r="Q2316" s="355">
        <v>43481</v>
      </c>
      <c r="R2316" s="53" t="s">
        <v>5563</v>
      </c>
      <c r="S2316" s="348" t="str">
        <f>IF(OR(TAB_DJD2_FELIN[[#This Row],[Décision DGA]]="OK",TAB_DJD2_FELIN[[#This Row],[Décision DGA]]="AVPE"),"Réponse faite","")</f>
        <v/>
      </c>
      <c r="Z2316" s="325" t="s">
        <v>1521</v>
      </c>
      <c r="AA2316" s="654"/>
      <c r="AC2316" s="655"/>
    </row>
    <row r="2317" spans="1:29" ht="25.5" customHeight="1" x14ac:dyDescent="0.25">
      <c r="A2317" s="325">
        <v>2314</v>
      </c>
      <c r="B2317" s="325" t="s">
        <v>1485</v>
      </c>
      <c r="E2317" s="325" t="s">
        <v>3510</v>
      </c>
      <c r="F2317" s="328" t="s">
        <v>5725</v>
      </c>
      <c r="G2317" s="659" t="s">
        <v>4240</v>
      </c>
      <c r="H2317" s="660" t="s">
        <v>4241</v>
      </c>
      <c r="I2317" s="660">
        <v>220</v>
      </c>
      <c r="J2317" s="660" t="s">
        <v>36</v>
      </c>
      <c r="K2317" s="661"/>
      <c r="L2317" s="661"/>
      <c r="M2317" s="38" t="s">
        <v>5729</v>
      </c>
      <c r="N2317" s="340" t="s">
        <v>1902</v>
      </c>
      <c r="O2317" s="88" t="s">
        <v>3970</v>
      </c>
      <c r="P2317" s="346" t="s">
        <v>3618</v>
      </c>
      <c r="Q2317" s="355">
        <v>43481</v>
      </c>
      <c r="R2317" s="53" t="s">
        <v>5563</v>
      </c>
      <c r="S2317" s="348" t="str">
        <f>IF(OR(TAB_DJD2_FELIN[[#This Row],[Décision DGA]]="OK",TAB_DJD2_FELIN[[#This Row],[Décision DGA]]="AVPE"),"Réponse faite","")</f>
        <v/>
      </c>
      <c r="Z2317" s="325" t="s">
        <v>1521</v>
      </c>
      <c r="AA2317" s="654"/>
      <c r="AC2317" s="655"/>
    </row>
    <row r="2318" spans="1:29" ht="30" customHeight="1" x14ac:dyDescent="0.25">
      <c r="A2318" s="325">
        <v>2315</v>
      </c>
      <c r="B2318" s="325" t="s">
        <v>1485</v>
      </c>
      <c r="E2318" s="325" t="s">
        <v>3510</v>
      </c>
      <c r="F2318" s="328" t="s">
        <v>5725</v>
      </c>
      <c r="G2318" s="659" t="s">
        <v>4242</v>
      </c>
      <c r="H2318" s="660"/>
      <c r="I2318" s="660">
        <v>222</v>
      </c>
      <c r="J2318" s="660" t="s">
        <v>46</v>
      </c>
      <c r="K2318" s="661"/>
      <c r="L2318" s="661"/>
      <c r="M2318" s="38" t="s">
        <v>5729</v>
      </c>
      <c r="N2318" s="340" t="s">
        <v>1902</v>
      </c>
      <c r="O2318" s="88" t="s">
        <v>4129</v>
      </c>
      <c r="P2318" s="346" t="s">
        <v>3618</v>
      </c>
      <c r="Q2318" s="355">
        <v>43481</v>
      </c>
      <c r="R2318" s="53" t="s">
        <v>5563</v>
      </c>
      <c r="S2318" s="348" t="str">
        <f>IF(OR(TAB_DJD2_FELIN[[#This Row],[Décision DGA]]="OK",TAB_DJD2_FELIN[[#This Row],[Décision DGA]]="AVPE"),"Réponse faite","")</f>
        <v/>
      </c>
      <c r="Z2318" s="325" t="s">
        <v>1521</v>
      </c>
      <c r="AA2318" s="654"/>
      <c r="AC2318" s="655"/>
    </row>
    <row r="2319" spans="1:29" ht="25.5" customHeight="1" x14ac:dyDescent="0.25">
      <c r="A2319" s="325">
        <v>2316</v>
      </c>
      <c r="C2319" s="325" t="s">
        <v>1485</v>
      </c>
      <c r="E2319" s="325" t="s">
        <v>3510</v>
      </c>
      <c r="F2319" s="328" t="s">
        <v>5725</v>
      </c>
      <c r="G2319" s="659" t="s">
        <v>4243</v>
      </c>
      <c r="H2319" s="660" t="s">
        <v>4244</v>
      </c>
      <c r="I2319" s="660">
        <v>235</v>
      </c>
      <c r="J2319" s="660" t="s">
        <v>36</v>
      </c>
      <c r="K2319" s="661"/>
      <c r="L2319" s="661"/>
      <c r="M2319" s="38" t="s">
        <v>5729</v>
      </c>
      <c r="N2319" s="340"/>
      <c r="O2319" s="88" t="s">
        <v>1897</v>
      </c>
      <c r="P2319" s="346" t="s">
        <v>3618</v>
      </c>
      <c r="Q2319" s="355">
        <v>43481</v>
      </c>
      <c r="R2319" s="53" t="s">
        <v>5563</v>
      </c>
      <c r="S2319" s="348" t="str">
        <f>IF(OR(TAB_DJD2_FELIN[[#This Row],[Décision DGA]]="OK",TAB_DJD2_FELIN[[#This Row],[Décision DGA]]="AVPE"),"Réponse faite","")</f>
        <v/>
      </c>
      <c r="Z2319" s="325" t="s">
        <v>1521</v>
      </c>
      <c r="AA2319" s="654"/>
      <c r="AC2319" s="655"/>
    </row>
    <row r="2320" spans="1:29" ht="15" customHeight="1" x14ac:dyDescent="0.25">
      <c r="A2320" s="325">
        <v>2317</v>
      </c>
      <c r="C2320" s="325" t="s">
        <v>1485</v>
      </c>
      <c r="E2320" s="325" t="s">
        <v>3510</v>
      </c>
      <c r="F2320" s="328" t="s">
        <v>5725</v>
      </c>
      <c r="G2320" s="659" t="s">
        <v>4245</v>
      </c>
      <c r="H2320" s="660" t="s">
        <v>4246</v>
      </c>
      <c r="I2320" s="660">
        <v>237</v>
      </c>
      <c r="J2320" s="660" t="s">
        <v>46</v>
      </c>
      <c r="K2320" s="661"/>
      <c r="L2320" s="661"/>
      <c r="M2320" s="38" t="s">
        <v>5729</v>
      </c>
      <c r="N2320" s="340"/>
      <c r="O2320" s="88" t="s">
        <v>1897</v>
      </c>
      <c r="P2320" s="346" t="s">
        <v>4456</v>
      </c>
      <c r="Q2320" s="355">
        <v>43481</v>
      </c>
      <c r="R2320" s="53" t="s">
        <v>5563</v>
      </c>
      <c r="S2320" s="348" t="str">
        <f>IF(OR(TAB_DJD2_FELIN[[#This Row],[Décision DGA]]="OK",TAB_DJD2_FELIN[[#This Row],[Décision DGA]]="AVPE"),"Réponse faite","")</f>
        <v/>
      </c>
      <c r="Z2320" s="325" t="s">
        <v>1521</v>
      </c>
      <c r="AA2320" s="654"/>
      <c r="AC2320" s="655"/>
    </row>
    <row r="2321" spans="1:29" ht="15" customHeight="1" x14ac:dyDescent="0.25">
      <c r="A2321" s="325">
        <v>2318</v>
      </c>
      <c r="C2321" s="325" t="s">
        <v>1485</v>
      </c>
      <c r="E2321" s="325" t="s">
        <v>3510</v>
      </c>
      <c r="F2321" s="328" t="s">
        <v>5725</v>
      </c>
      <c r="G2321" s="659" t="s">
        <v>4247</v>
      </c>
      <c r="H2321" s="660" t="s">
        <v>4248</v>
      </c>
      <c r="I2321" s="660">
        <v>239</v>
      </c>
      <c r="J2321" s="660" t="s">
        <v>46</v>
      </c>
      <c r="K2321" s="661"/>
      <c r="L2321" s="661"/>
      <c r="M2321" s="38" t="s">
        <v>5729</v>
      </c>
      <c r="N2321" s="340"/>
      <c r="O2321" s="88" t="s">
        <v>1897</v>
      </c>
      <c r="P2321" s="346" t="s">
        <v>4456</v>
      </c>
      <c r="Q2321" s="355">
        <v>43481</v>
      </c>
      <c r="R2321" s="53" t="s">
        <v>5563</v>
      </c>
      <c r="S2321" s="348" t="str">
        <f>IF(OR(TAB_DJD2_FELIN[[#This Row],[Décision DGA]]="OK",TAB_DJD2_FELIN[[#This Row],[Décision DGA]]="AVPE"),"Réponse faite","")</f>
        <v/>
      </c>
      <c r="Z2321" s="325" t="s">
        <v>1521</v>
      </c>
      <c r="AA2321" s="654"/>
      <c r="AC2321" s="655"/>
    </row>
    <row r="2322" spans="1:29" ht="25.5" customHeight="1" x14ac:dyDescent="0.25">
      <c r="A2322" s="325">
        <v>2319</v>
      </c>
      <c r="C2322" s="325" t="s">
        <v>1485</v>
      </c>
      <c r="E2322" s="325" t="s">
        <v>3510</v>
      </c>
      <c r="F2322" s="328" t="s">
        <v>5725</v>
      </c>
      <c r="G2322" s="659" t="s">
        <v>4249</v>
      </c>
      <c r="H2322" s="660" t="s">
        <v>4250</v>
      </c>
      <c r="I2322" s="660">
        <v>241</v>
      </c>
      <c r="J2322" s="660" t="s">
        <v>36</v>
      </c>
      <c r="K2322" s="661"/>
      <c r="L2322" s="661"/>
      <c r="M2322" s="38" t="s">
        <v>5729</v>
      </c>
      <c r="N2322" s="340"/>
      <c r="O2322" s="88" t="s">
        <v>1897</v>
      </c>
      <c r="P2322" s="346" t="s">
        <v>3618</v>
      </c>
      <c r="Q2322" s="355">
        <v>43481</v>
      </c>
      <c r="R2322" s="53" t="s">
        <v>5563</v>
      </c>
      <c r="S2322" s="348" t="str">
        <f>IF(OR(TAB_DJD2_FELIN[[#This Row],[Décision DGA]]="OK",TAB_DJD2_FELIN[[#This Row],[Décision DGA]]="AVPE"),"Réponse faite","")</f>
        <v/>
      </c>
      <c r="Z2322" s="325" t="s">
        <v>1521</v>
      </c>
      <c r="AA2322" s="654"/>
      <c r="AC2322" s="655"/>
    </row>
    <row r="2323" spans="1:29" ht="25.5" customHeight="1" x14ac:dyDescent="0.25">
      <c r="A2323" s="325">
        <v>2320</v>
      </c>
      <c r="C2323" s="325" t="s">
        <v>1485</v>
      </c>
      <c r="E2323" s="325" t="s">
        <v>3510</v>
      </c>
      <c r="F2323" s="328" t="s">
        <v>5725</v>
      </c>
      <c r="G2323" s="659" t="s">
        <v>4251</v>
      </c>
      <c r="H2323" s="660" t="s">
        <v>4252</v>
      </c>
      <c r="I2323" s="660">
        <v>247</v>
      </c>
      <c r="J2323" s="660" t="s">
        <v>36</v>
      </c>
      <c r="K2323" s="661"/>
      <c r="L2323" s="661"/>
      <c r="M2323" s="38" t="s">
        <v>5729</v>
      </c>
      <c r="N2323" s="340"/>
      <c r="O2323" s="88" t="s">
        <v>1897</v>
      </c>
      <c r="P2323" s="346" t="s">
        <v>3618</v>
      </c>
      <c r="Q2323" s="355">
        <v>43481</v>
      </c>
      <c r="R2323" s="53" t="s">
        <v>5563</v>
      </c>
      <c r="S2323" s="348" t="str">
        <f>IF(OR(TAB_DJD2_FELIN[[#This Row],[Décision DGA]]="OK",TAB_DJD2_FELIN[[#This Row],[Décision DGA]]="AVPE"),"Réponse faite","")</f>
        <v/>
      </c>
      <c r="Z2323" s="325" t="s">
        <v>1521</v>
      </c>
      <c r="AA2323" s="654"/>
      <c r="AC2323" s="655"/>
    </row>
    <row r="2324" spans="1:29" ht="25.5" customHeight="1" x14ac:dyDescent="0.25">
      <c r="A2324" s="325">
        <v>2321</v>
      </c>
      <c r="C2324" s="325" t="s">
        <v>1485</v>
      </c>
      <c r="E2324" s="325" t="s">
        <v>3510</v>
      </c>
      <c r="F2324" s="328" t="s">
        <v>5725</v>
      </c>
      <c r="G2324" s="659" t="s">
        <v>4253</v>
      </c>
      <c r="H2324" s="660" t="s">
        <v>4254</v>
      </c>
      <c r="I2324" s="660">
        <v>259</v>
      </c>
      <c r="J2324" s="660" t="s">
        <v>46</v>
      </c>
      <c r="K2324" s="661"/>
      <c r="L2324" s="661"/>
      <c r="M2324" s="38" t="s">
        <v>5729</v>
      </c>
      <c r="N2324" s="340"/>
      <c r="O2324" s="88" t="s">
        <v>1897</v>
      </c>
      <c r="P2324" s="346" t="s">
        <v>4456</v>
      </c>
      <c r="Q2324" s="355">
        <v>43481</v>
      </c>
      <c r="R2324" s="53" t="s">
        <v>5563</v>
      </c>
      <c r="S2324" s="348" t="str">
        <f>IF(OR(TAB_DJD2_FELIN[[#This Row],[Décision DGA]]="OK",TAB_DJD2_FELIN[[#This Row],[Décision DGA]]="AVPE"),"Réponse faite","")</f>
        <v/>
      </c>
      <c r="Z2324" s="325" t="s">
        <v>1521</v>
      </c>
      <c r="AA2324" s="654"/>
      <c r="AC2324" s="655"/>
    </row>
    <row r="2325" spans="1:29" ht="25.5" customHeight="1" x14ac:dyDescent="0.25">
      <c r="A2325" s="325">
        <v>2322</v>
      </c>
      <c r="C2325" s="325" t="s">
        <v>1485</v>
      </c>
      <c r="E2325" s="325" t="s">
        <v>3510</v>
      </c>
      <c r="F2325" s="328" t="s">
        <v>5725</v>
      </c>
      <c r="G2325" s="659" t="s">
        <v>4255</v>
      </c>
      <c r="H2325" s="660" t="s">
        <v>4256</v>
      </c>
      <c r="I2325" s="660">
        <v>261</v>
      </c>
      <c r="J2325" s="660" t="s">
        <v>46</v>
      </c>
      <c r="K2325" s="661"/>
      <c r="L2325" s="661"/>
      <c r="M2325" s="38" t="s">
        <v>5729</v>
      </c>
      <c r="N2325" s="340"/>
      <c r="O2325" s="88" t="s">
        <v>1897</v>
      </c>
      <c r="P2325" s="346" t="s">
        <v>4456</v>
      </c>
      <c r="Q2325" s="355">
        <v>43481</v>
      </c>
      <c r="R2325" s="53" t="s">
        <v>5563</v>
      </c>
      <c r="S2325" s="348" t="str">
        <f>IF(OR(TAB_DJD2_FELIN[[#This Row],[Décision DGA]]="OK",TAB_DJD2_FELIN[[#This Row],[Décision DGA]]="AVPE"),"Réponse faite","")</f>
        <v/>
      </c>
      <c r="Z2325" s="325" t="s">
        <v>1521</v>
      </c>
      <c r="AA2325" s="654"/>
      <c r="AC2325" s="655"/>
    </row>
    <row r="2326" spans="1:29" ht="15" customHeight="1" x14ac:dyDescent="0.25">
      <c r="A2326" s="325">
        <v>2323</v>
      </c>
      <c r="C2326" s="325" t="s">
        <v>1485</v>
      </c>
      <c r="E2326" s="325" t="s">
        <v>3510</v>
      </c>
      <c r="F2326" s="328" t="s">
        <v>5725</v>
      </c>
      <c r="G2326" s="659" t="s">
        <v>4257</v>
      </c>
      <c r="H2326" s="660" t="s">
        <v>4258</v>
      </c>
      <c r="I2326" s="660">
        <v>263</v>
      </c>
      <c r="J2326" s="660" t="s">
        <v>46</v>
      </c>
      <c r="K2326" s="661"/>
      <c r="L2326" s="661"/>
      <c r="M2326" s="38" t="s">
        <v>5729</v>
      </c>
      <c r="N2326" s="340"/>
      <c r="O2326" s="88" t="s">
        <v>1897</v>
      </c>
      <c r="P2326" s="346" t="s">
        <v>4456</v>
      </c>
      <c r="Q2326" s="355">
        <v>43481</v>
      </c>
      <c r="R2326" s="53" t="s">
        <v>5563</v>
      </c>
      <c r="S2326" s="348" t="str">
        <f>IF(OR(TAB_DJD2_FELIN[[#This Row],[Décision DGA]]="OK",TAB_DJD2_FELIN[[#This Row],[Décision DGA]]="AVPE"),"Réponse faite","")</f>
        <v/>
      </c>
      <c r="Z2326" s="325" t="s">
        <v>1521</v>
      </c>
      <c r="AA2326" s="654"/>
      <c r="AC2326" s="655"/>
    </row>
    <row r="2327" spans="1:29" ht="25.5" customHeight="1" x14ac:dyDescent="0.25">
      <c r="A2327" s="325">
        <v>2324</v>
      </c>
      <c r="C2327" s="325" t="s">
        <v>1485</v>
      </c>
      <c r="E2327" s="325" t="s">
        <v>3510</v>
      </c>
      <c r="F2327" s="328" t="s">
        <v>5725</v>
      </c>
      <c r="G2327" s="659" t="s">
        <v>4259</v>
      </c>
      <c r="H2327" s="660" t="s">
        <v>4260</v>
      </c>
      <c r="I2327" s="660">
        <v>271</v>
      </c>
      <c r="J2327" s="660" t="s">
        <v>36</v>
      </c>
      <c r="K2327" s="661"/>
      <c r="L2327" s="661"/>
      <c r="M2327" s="38" t="s">
        <v>5729</v>
      </c>
      <c r="N2327" s="340"/>
      <c r="O2327" s="88" t="s">
        <v>1897</v>
      </c>
      <c r="P2327" s="346" t="s">
        <v>3618</v>
      </c>
      <c r="Q2327" s="355">
        <v>43481</v>
      </c>
      <c r="R2327" s="53" t="s">
        <v>5563</v>
      </c>
      <c r="S2327" s="348" t="str">
        <f>IF(OR(TAB_DJD2_FELIN[[#This Row],[Décision DGA]]="OK",TAB_DJD2_FELIN[[#This Row],[Décision DGA]]="AVPE"),"Réponse faite","")</f>
        <v/>
      </c>
      <c r="Z2327" s="325" t="s">
        <v>1521</v>
      </c>
      <c r="AA2327" s="654"/>
      <c r="AC2327" s="655"/>
    </row>
    <row r="2328" spans="1:29" ht="15" customHeight="1" x14ac:dyDescent="0.25">
      <c r="A2328" s="325">
        <v>2325</v>
      </c>
      <c r="C2328" s="325" t="s">
        <v>1485</v>
      </c>
      <c r="E2328" s="325" t="s">
        <v>3510</v>
      </c>
      <c r="F2328" s="328" t="s">
        <v>5725</v>
      </c>
      <c r="G2328" s="659" t="s">
        <v>4261</v>
      </c>
      <c r="H2328" s="660" t="s">
        <v>4260</v>
      </c>
      <c r="I2328" s="660">
        <v>271</v>
      </c>
      <c r="J2328" s="660" t="s">
        <v>46</v>
      </c>
      <c r="K2328" s="661"/>
      <c r="L2328" s="661"/>
      <c r="M2328" s="38" t="s">
        <v>5729</v>
      </c>
      <c r="N2328" s="340"/>
      <c r="O2328" s="88" t="s">
        <v>1897</v>
      </c>
      <c r="P2328" s="346" t="s">
        <v>4456</v>
      </c>
      <c r="Q2328" s="355">
        <v>43481</v>
      </c>
      <c r="R2328" s="53" t="s">
        <v>5563</v>
      </c>
      <c r="S2328" s="348" t="str">
        <f>IF(OR(TAB_DJD2_FELIN[[#This Row],[Décision DGA]]="OK",TAB_DJD2_FELIN[[#This Row],[Décision DGA]]="AVPE"),"Réponse faite","")</f>
        <v/>
      </c>
      <c r="Z2328" s="325" t="s">
        <v>1521</v>
      </c>
      <c r="AA2328" s="654"/>
      <c r="AC2328" s="655"/>
    </row>
    <row r="2329" spans="1:29" ht="15" customHeight="1" x14ac:dyDescent="0.25">
      <c r="A2329" s="325">
        <v>2326</v>
      </c>
      <c r="C2329" s="325" t="s">
        <v>1485</v>
      </c>
      <c r="E2329" s="325" t="s">
        <v>3510</v>
      </c>
      <c r="F2329" s="328" t="s">
        <v>5725</v>
      </c>
      <c r="G2329" s="659" t="s">
        <v>4262</v>
      </c>
      <c r="H2329" s="660" t="s">
        <v>4263</v>
      </c>
      <c r="I2329" s="660">
        <v>273</v>
      </c>
      <c r="J2329" s="660" t="s">
        <v>46</v>
      </c>
      <c r="K2329" s="661"/>
      <c r="L2329" s="661"/>
      <c r="M2329" s="38" t="s">
        <v>5729</v>
      </c>
      <c r="N2329" s="340"/>
      <c r="O2329" s="88" t="s">
        <v>1897</v>
      </c>
      <c r="P2329" s="346" t="s">
        <v>4456</v>
      </c>
      <c r="Q2329" s="355">
        <v>43481</v>
      </c>
      <c r="R2329" s="53" t="s">
        <v>5563</v>
      </c>
      <c r="S2329" s="348" t="str">
        <f>IF(OR(TAB_DJD2_FELIN[[#This Row],[Décision DGA]]="OK",TAB_DJD2_FELIN[[#This Row],[Décision DGA]]="AVPE"),"Réponse faite","")</f>
        <v/>
      </c>
      <c r="Z2329" s="325" t="s">
        <v>1521</v>
      </c>
      <c r="AA2329" s="654"/>
      <c r="AC2329" s="655"/>
    </row>
    <row r="2330" spans="1:29" ht="15" customHeight="1" x14ac:dyDescent="0.25">
      <c r="A2330" s="325">
        <v>2327</v>
      </c>
      <c r="C2330" s="325" t="s">
        <v>1485</v>
      </c>
      <c r="E2330" s="325" t="s">
        <v>3510</v>
      </c>
      <c r="F2330" s="328" t="s">
        <v>5725</v>
      </c>
      <c r="G2330" s="659" t="s">
        <v>4264</v>
      </c>
      <c r="H2330" s="660" t="s">
        <v>4265</v>
      </c>
      <c r="I2330" s="660">
        <v>279</v>
      </c>
      <c r="J2330" s="660" t="s">
        <v>46</v>
      </c>
      <c r="K2330" s="661"/>
      <c r="L2330" s="661"/>
      <c r="M2330" s="38" t="s">
        <v>5729</v>
      </c>
      <c r="N2330" s="340"/>
      <c r="O2330" s="88" t="s">
        <v>1897</v>
      </c>
      <c r="P2330" s="346" t="s">
        <v>4456</v>
      </c>
      <c r="Q2330" s="355">
        <v>43481</v>
      </c>
      <c r="R2330" s="53" t="s">
        <v>5563</v>
      </c>
      <c r="S2330" s="348" t="str">
        <f>IF(OR(TAB_DJD2_FELIN[[#This Row],[Décision DGA]]="OK",TAB_DJD2_FELIN[[#This Row],[Décision DGA]]="AVPE"),"Réponse faite","")</f>
        <v/>
      </c>
      <c r="Z2330" s="325" t="s">
        <v>1521</v>
      </c>
      <c r="AA2330" s="654"/>
      <c r="AC2330" s="655"/>
    </row>
    <row r="2331" spans="1:29" ht="25.5" customHeight="1" x14ac:dyDescent="0.25">
      <c r="A2331" s="325">
        <v>2328</v>
      </c>
      <c r="C2331" s="325" t="s">
        <v>1485</v>
      </c>
      <c r="E2331" s="325" t="s">
        <v>3510</v>
      </c>
      <c r="F2331" s="328" t="s">
        <v>5725</v>
      </c>
      <c r="G2331" s="659" t="s">
        <v>4266</v>
      </c>
      <c r="H2331" s="660" t="s">
        <v>4267</v>
      </c>
      <c r="I2331" s="660">
        <v>281</v>
      </c>
      <c r="J2331" s="660" t="s">
        <v>36</v>
      </c>
      <c r="K2331" s="661"/>
      <c r="L2331" s="661"/>
      <c r="M2331" s="38" t="s">
        <v>5729</v>
      </c>
      <c r="N2331" s="340"/>
      <c r="O2331" s="88" t="s">
        <v>1897</v>
      </c>
      <c r="P2331" s="346" t="s">
        <v>3618</v>
      </c>
      <c r="Q2331" s="355">
        <v>43481</v>
      </c>
      <c r="R2331" s="53" t="s">
        <v>5563</v>
      </c>
      <c r="S2331" s="348" t="str">
        <f>IF(OR(TAB_DJD2_FELIN[[#This Row],[Décision DGA]]="OK",TAB_DJD2_FELIN[[#This Row],[Décision DGA]]="AVPE"),"Réponse faite","")</f>
        <v/>
      </c>
      <c r="Z2331" s="325" t="s">
        <v>1521</v>
      </c>
      <c r="AA2331" s="654"/>
      <c r="AC2331" s="655"/>
    </row>
    <row r="2332" spans="1:29" ht="15" customHeight="1" x14ac:dyDescent="0.25">
      <c r="A2332" s="325">
        <v>2329</v>
      </c>
      <c r="C2332" s="325" t="s">
        <v>1485</v>
      </c>
      <c r="E2332" s="325" t="s">
        <v>3510</v>
      </c>
      <c r="F2332" s="328" t="s">
        <v>5725</v>
      </c>
      <c r="G2332" s="659" t="s">
        <v>4268</v>
      </c>
      <c r="H2332" s="660" t="s">
        <v>4267</v>
      </c>
      <c r="I2332" s="660">
        <v>283</v>
      </c>
      <c r="J2332" s="660" t="s">
        <v>36</v>
      </c>
      <c r="K2332" s="661"/>
      <c r="L2332" s="661"/>
      <c r="M2332" s="38" t="s">
        <v>5729</v>
      </c>
      <c r="N2332" s="340"/>
      <c r="O2332" s="88" t="s">
        <v>1897</v>
      </c>
      <c r="P2332" s="346" t="s">
        <v>3618</v>
      </c>
      <c r="Q2332" s="355">
        <v>43481</v>
      </c>
      <c r="R2332" s="53" t="s">
        <v>5563</v>
      </c>
      <c r="S2332" s="348" t="str">
        <f>IF(OR(TAB_DJD2_FELIN[[#This Row],[Décision DGA]]="OK",TAB_DJD2_FELIN[[#This Row],[Décision DGA]]="AVPE"),"Réponse faite","")</f>
        <v/>
      </c>
      <c r="Z2332" s="325" t="s">
        <v>1521</v>
      </c>
      <c r="AA2332" s="654"/>
      <c r="AC2332" s="655"/>
    </row>
    <row r="2333" spans="1:29" ht="15" customHeight="1" x14ac:dyDescent="0.25">
      <c r="A2333" s="325">
        <v>2330</v>
      </c>
      <c r="C2333" s="325" t="s">
        <v>1485</v>
      </c>
      <c r="E2333" s="325" t="s">
        <v>3510</v>
      </c>
      <c r="F2333" s="328" t="s">
        <v>5725</v>
      </c>
      <c r="G2333" s="659" t="s">
        <v>4269</v>
      </c>
      <c r="H2333" s="660" t="s">
        <v>4270</v>
      </c>
      <c r="I2333" s="660">
        <v>285</v>
      </c>
      <c r="J2333" s="660" t="s">
        <v>36</v>
      </c>
      <c r="K2333" s="661"/>
      <c r="L2333" s="661"/>
      <c r="M2333" s="38" t="s">
        <v>5729</v>
      </c>
      <c r="N2333" s="340"/>
      <c r="O2333" s="88" t="s">
        <v>1897</v>
      </c>
      <c r="P2333" s="346" t="s">
        <v>3618</v>
      </c>
      <c r="Q2333" s="355">
        <v>43481</v>
      </c>
      <c r="R2333" s="53" t="s">
        <v>5563</v>
      </c>
      <c r="S2333" s="348" t="str">
        <f>IF(OR(TAB_DJD2_FELIN[[#This Row],[Décision DGA]]="OK",TAB_DJD2_FELIN[[#This Row],[Décision DGA]]="AVPE"),"Réponse faite","")</f>
        <v/>
      </c>
      <c r="Z2333" s="325" t="s">
        <v>1521</v>
      </c>
      <c r="AA2333" s="654"/>
      <c r="AC2333" s="655"/>
    </row>
    <row r="2334" spans="1:29" ht="15" customHeight="1" x14ac:dyDescent="0.25">
      <c r="A2334" s="325">
        <v>2331</v>
      </c>
      <c r="C2334" s="325" t="s">
        <v>1485</v>
      </c>
      <c r="E2334" s="325" t="s">
        <v>3510</v>
      </c>
      <c r="F2334" s="328" t="s">
        <v>5725</v>
      </c>
      <c r="G2334" s="659" t="s">
        <v>4271</v>
      </c>
      <c r="H2334" s="660" t="s">
        <v>4272</v>
      </c>
      <c r="I2334" s="660">
        <v>293</v>
      </c>
      <c r="J2334" s="660" t="s">
        <v>46</v>
      </c>
      <c r="K2334" s="661"/>
      <c r="L2334" s="661"/>
      <c r="M2334" s="38" t="s">
        <v>5729</v>
      </c>
      <c r="N2334" s="340"/>
      <c r="O2334" s="88" t="s">
        <v>1897</v>
      </c>
      <c r="P2334" s="346" t="s">
        <v>4456</v>
      </c>
      <c r="Q2334" s="355">
        <v>43481</v>
      </c>
      <c r="R2334" s="53" t="s">
        <v>5563</v>
      </c>
      <c r="S2334" s="348" t="str">
        <f>IF(OR(TAB_DJD2_FELIN[[#This Row],[Décision DGA]]="OK",TAB_DJD2_FELIN[[#This Row],[Décision DGA]]="AVPE"),"Réponse faite","")</f>
        <v/>
      </c>
      <c r="Z2334" s="325" t="s">
        <v>1521</v>
      </c>
      <c r="AA2334" s="654"/>
      <c r="AC2334" s="655"/>
    </row>
    <row r="2335" spans="1:29" ht="15" customHeight="1" x14ac:dyDescent="0.25">
      <c r="A2335" s="325">
        <v>2332</v>
      </c>
      <c r="C2335" s="325" t="s">
        <v>1485</v>
      </c>
      <c r="E2335" s="325" t="s">
        <v>3510</v>
      </c>
      <c r="F2335" s="328" t="s">
        <v>5725</v>
      </c>
      <c r="G2335" s="659" t="s">
        <v>4273</v>
      </c>
      <c r="H2335" s="660" t="s">
        <v>4274</v>
      </c>
      <c r="I2335" s="660">
        <v>295</v>
      </c>
      <c r="J2335" s="660" t="s">
        <v>36</v>
      </c>
      <c r="K2335" s="661"/>
      <c r="L2335" s="661"/>
      <c r="M2335" s="38" t="s">
        <v>5729</v>
      </c>
      <c r="N2335" s="340"/>
      <c r="O2335" s="88" t="s">
        <v>1897</v>
      </c>
      <c r="P2335" s="346" t="s">
        <v>3618</v>
      </c>
      <c r="Q2335" s="355">
        <v>43481</v>
      </c>
      <c r="R2335" s="53" t="s">
        <v>5563</v>
      </c>
      <c r="S2335" s="348" t="str">
        <f>IF(OR(TAB_DJD2_FELIN[[#This Row],[Décision DGA]]="OK",TAB_DJD2_FELIN[[#This Row],[Décision DGA]]="AVPE"),"Réponse faite","")</f>
        <v/>
      </c>
      <c r="Z2335" s="325" t="s">
        <v>1521</v>
      </c>
      <c r="AA2335" s="654"/>
      <c r="AC2335" s="655"/>
    </row>
    <row r="2336" spans="1:29" ht="25.5" customHeight="1" x14ac:dyDescent="0.25">
      <c r="A2336" s="325">
        <v>2333</v>
      </c>
      <c r="C2336" s="325" t="s">
        <v>1485</v>
      </c>
      <c r="E2336" s="325" t="s">
        <v>3510</v>
      </c>
      <c r="F2336" s="328" t="s">
        <v>5725</v>
      </c>
      <c r="G2336" s="659" t="s">
        <v>4275</v>
      </c>
      <c r="H2336" s="660" t="s">
        <v>4276</v>
      </c>
      <c r="I2336" s="660">
        <v>303</v>
      </c>
      <c r="J2336" s="660" t="s">
        <v>36</v>
      </c>
      <c r="K2336" s="661"/>
      <c r="L2336" s="661"/>
      <c r="M2336" s="38" t="s">
        <v>5729</v>
      </c>
      <c r="N2336" s="340"/>
      <c r="O2336" s="88" t="s">
        <v>1897</v>
      </c>
      <c r="P2336" s="346" t="s">
        <v>3618</v>
      </c>
      <c r="Q2336" s="355">
        <v>43481</v>
      </c>
      <c r="R2336" s="53" t="s">
        <v>5563</v>
      </c>
      <c r="S2336" s="348" t="str">
        <f>IF(OR(TAB_DJD2_FELIN[[#This Row],[Décision DGA]]="OK",TAB_DJD2_FELIN[[#This Row],[Décision DGA]]="AVPE"),"Réponse faite","")</f>
        <v/>
      </c>
      <c r="Z2336" s="325" t="s">
        <v>1521</v>
      </c>
      <c r="AA2336" s="654"/>
      <c r="AC2336" s="655"/>
    </row>
    <row r="2337" spans="1:29" ht="38.25" customHeight="1" x14ac:dyDescent="0.25">
      <c r="A2337" s="325">
        <v>2334</v>
      </c>
      <c r="C2337" s="325" t="s">
        <v>1485</v>
      </c>
      <c r="E2337" s="325" t="s">
        <v>3510</v>
      </c>
      <c r="F2337" s="328" t="s">
        <v>5725</v>
      </c>
      <c r="G2337" s="659" t="s">
        <v>4277</v>
      </c>
      <c r="H2337" s="660" t="s">
        <v>4278</v>
      </c>
      <c r="I2337" s="660">
        <v>315</v>
      </c>
      <c r="J2337" s="660" t="s">
        <v>46</v>
      </c>
      <c r="K2337" s="661"/>
      <c r="L2337" s="661"/>
      <c r="M2337" s="38" t="s">
        <v>5729</v>
      </c>
      <c r="N2337" s="340"/>
      <c r="O2337" s="88" t="s">
        <v>1897</v>
      </c>
      <c r="P2337" s="346" t="s">
        <v>4456</v>
      </c>
      <c r="Q2337" s="355">
        <v>43481</v>
      </c>
      <c r="R2337" s="53" t="s">
        <v>5563</v>
      </c>
      <c r="S2337" s="348" t="str">
        <f>IF(OR(TAB_DJD2_FELIN[[#This Row],[Décision DGA]]="OK",TAB_DJD2_FELIN[[#This Row],[Décision DGA]]="AVPE"),"Réponse faite","")</f>
        <v/>
      </c>
      <c r="Z2337" s="325" t="s">
        <v>1521</v>
      </c>
      <c r="AA2337" s="654"/>
      <c r="AC2337" s="655"/>
    </row>
    <row r="2338" spans="1:29" ht="25.5" customHeight="1" x14ac:dyDescent="0.25">
      <c r="A2338" s="325">
        <v>2335</v>
      </c>
      <c r="C2338" s="325" t="s">
        <v>1485</v>
      </c>
      <c r="E2338" s="325" t="s">
        <v>3510</v>
      </c>
      <c r="F2338" s="328" t="s">
        <v>5725</v>
      </c>
      <c r="G2338" s="659" t="s">
        <v>4279</v>
      </c>
      <c r="H2338" s="660" t="s">
        <v>4280</v>
      </c>
      <c r="I2338" s="660">
        <v>316</v>
      </c>
      <c r="J2338" s="660" t="s">
        <v>36</v>
      </c>
      <c r="K2338" s="661"/>
      <c r="L2338" s="661"/>
      <c r="M2338" s="38" t="s">
        <v>5729</v>
      </c>
      <c r="N2338" s="340"/>
      <c r="O2338" s="88" t="s">
        <v>1897</v>
      </c>
      <c r="P2338" s="346" t="s">
        <v>3618</v>
      </c>
      <c r="Q2338" s="355">
        <v>43481</v>
      </c>
      <c r="R2338" s="53" t="s">
        <v>5563</v>
      </c>
      <c r="S2338" s="348" t="str">
        <f>IF(OR(TAB_DJD2_FELIN[[#This Row],[Décision DGA]]="OK",TAB_DJD2_FELIN[[#This Row],[Décision DGA]]="AVPE"),"Réponse faite","")</f>
        <v/>
      </c>
      <c r="Z2338" s="325" t="s">
        <v>1521</v>
      </c>
      <c r="AA2338" s="654"/>
      <c r="AC2338" s="655"/>
    </row>
    <row r="2339" spans="1:29" ht="38.25" customHeight="1" x14ac:dyDescent="0.25">
      <c r="A2339" s="325">
        <v>2336</v>
      </c>
      <c r="C2339" s="325" t="s">
        <v>1485</v>
      </c>
      <c r="E2339" s="325" t="s">
        <v>3510</v>
      </c>
      <c r="F2339" s="328" t="s">
        <v>5725</v>
      </c>
      <c r="G2339" s="659" t="s">
        <v>4281</v>
      </c>
      <c r="H2339" s="660" t="s">
        <v>4282</v>
      </c>
      <c r="I2339" s="660">
        <v>317</v>
      </c>
      <c r="J2339" s="660" t="s">
        <v>46</v>
      </c>
      <c r="K2339" s="661"/>
      <c r="L2339" s="661"/>
      <c r="M2339" s="38" t="s">
        <v>5729</v>
      </c>
      <c r="N2339" s="340"/>
      <c r="O2339" s="88" t="s">
        <v>1897</v>
      </c>
      <c r="P2339" s="346" t="s">
        <v>4456</v>
      </c>
      <c r="Q2339" s="355">
        <v>43481</v>
      </c>
      <c r="R2339" s="53" t="s">
        <v>5563</v>
      </c>
      <c r="S2339" s="348" t="str">
        <f>IF(OR(TAB_DJD2_FELIN[[#This Row],[Décision DGA]]="OK",TAB_DJD2_FELIN[[#This Row],[Décision DGA]]="AVPE"),"Réponse faite","")</f>
        <v/>
      </c>
      <c r="Z2339" s="325" t="s">
        <v>1521</v>
      </c>
      <c r="AA2339" s="654"/>
      <c r="AC2339" s="655"/>
    </row>
    <row r="2340" spans="1:29" ht="15" customHeight="1" x14ac:dyDescent="0.25">
      <c r="A2340" s="325">
        <v>2337</v>
      </c>
      <c r="C2340" s="325" t="s">
        <v>1485</v>
      </c>
      <c r="E2340" s="325" t="s">
        <v>3510</v>
      </c>
      <c r="F2340" s="328" t="s">
        <v>5725</v>
      </c>
      <c r="G2340" s="659" t="s">
        <v>4283</v>
      </c>
      <c r="H2340" s="660" t="s">
        <v>4284</v>
      </c>
      <c r="I2340" s="660">
        <v>319</v>
      </c>
      <c r="J2340" s="660" t="s">
        <v>36</v>
      </c>
      <c r="K2340" s="661"/>
      <c r="L2340" s="661"/>
      <c r="M2340" s="38" t="s">
        <v>5729</v>
      </c>
      <c r="N2340" s="340"/>
      <c r="O2340" s="88" t="s">
        <v>1897</v>
      </c>
      <c r="P2340" s="346" t="s">
        <v>3618</v>
      </c>
      <c r="Q2340" s="355">
        <v>43481</v>
      </c>
      <c r="R2340" s="53" t="s">
        <v>5563</v>
      </c>
      <c r="S2340" s="348" t="str">
        <f>IF(OR(TAB_DJD2_FELIN[[#This Row],[Décision DGA]]="OK",TAB_DJD2_FELIN[[#This Row],[Décision DGA]]="AVPE"),"Réponse faite","")</f>
        <v/>
      </c>
      <c r="Z2340" s="325" t="s">
        <v>1521</v>
      </c>
      <c r="AA2340" s="654"/>
      <c r="AC2340" s="655"/>
    </row>
    <row r="2341" spans="1:29" ht="15" customHeight="1" x14ac:dyDescent="0.25">
      <c r="A2341" s="325">
        <v>2338</v>
      </c>
      <c r="C2341" s="325" t="s">
        <v>1485</v>
      </c>
      <c r="E2341" s="325" t="s">
        <v>3510</v>
      </c>
      <c r="F2341" s="328" t="s">
        <v>5725</v>
      </c>
      <c r="G2341" s="659" t="s">
        <v>4285</v>
      </c>
      <c r="H2341" s="660" t="s">
        <v>4286</v>
      </c>
      <c r="I2341" s="660">
        <v>321</v>
      </c>
      <c r="J2341" s="660" t="s">
        <v>36</v>
      </c>
      <c r="K2341" s="661"/>
      <c r="L2341" s="661"/>
      <c r="M2341" s="38" t="s">
        <v>5729</v>
      </c>
      <c r="N2341" s="340"/>
      <c r="O2341" s="88" t="s">
        <v>1897</v>
      </c>
      <c r="P2341" s="346" t="s">
        <v>3618</v>
      </c>
      <c r="Q2341" s="355">
        <v>43481</v>
      </c>
      <c r="R2341" s="53" t="s">
        <v>5563</v>
      </c>
      <c r="S2341" s="348" t="str">
        <f>IF(OR(TAB_DJD2_FELIN[[#This Row],[Décision DGA]]="OK",TAB_DJD2_FELIN[[#This Row],[Décision DGA]]="AVPE"),"Réponse faite","")</f>
        <v/>
      </c>
      <c r="Z2341" s="325" t="s">
        <v>1521</v>
      </c>
      <c r="AA2341" s="654"/>
      <c r="AC2341" s="655"/>
    </row>
    <row r="2342" spans="1:29" ht="15" customHeight="1" x14ac:dyDescent="0.25">
      <c r="A2342" s="325">
        <v>2339</v>
      </c>
      <c r="C2342" s="325" t="s">
        <v>1485</v>
      </c>
      <c r="E2342" s="325" t="s">
        <v>3510</v>
      </c>
      <c r="F2342" s="328" t="s">
        <v>5725</v>
      </c>
      <c r="G2342" s="659" t="s">
        <v>4287</v>
      </c>
      <c r="H2342" s="660" t="s">
        <v>4288</v>
      </c>
      <c r="I2342" s="660">
        <v>325</v>
      </c>
      <c r="J2342" s="660" t="s">
        <v>36</v>
      </c>
      <c r="K2342" s="661"/>
      <c r="L2342" s="661"/>
      <c r="M2342" s="38" t="s">
        <v>5729</v>
      </c>
      <c r="N2342" s="340"/>
      <c r="O2342" s="88" t="s">
        <v>1897</v>
      </c>
      <c r="P2342" s="346" t="s">
        <v>3618</v>
      </c>
      <c r="Q2342" s="355">
        <v>43481</v>
      </c>
      <c r="R2342" s="53" t="s">
        <v>5563</v>
      </c>
      <c r="S2342" s="348" t="str">
        <f>IF(OR(TAB_DJD2_FELIN[[#This Row],[Décision DGA]]="OK",TAB_DJD2_FELIN[[#This Row],[Décision DGA]]="AVPE"),"Réponse faite","")</f>
        <v/>
      </c>
      <c r="Z2342" s="325" t="s">
        <v>1521</v>
      </c>
      <c r="AA2342" s="654"/>
      <c r="AC2342" s="655"/>
    </row>
    <row r="2343" spans="1:29" ht="15" customHeight="1" x14ac:dyDescent="0.25">
      <c r="A2343" s="325">
        <v>2340</v>
      </c>
      <c r="C2343" s="325" t="s">
        <v>1485</v>
      </c>
      <c r="E2343" s="325" t="s">
        <v>3510</v>
      </c>
      <c r="F2343" s="328" t="s">
        <v>5725</v>
      </c>
      <c r="G2343" s="659" t="s">
        <v>4289</v>
      </c>
      <c r="H2343" s="660" t="s">
        <v>4288</v>
      </c>
      <c r="I2343" s="660">
        <v>325</v>
      </c>
      <c r="J2343" s="660" t="s">
        <v>36</v>
      </c>
      <c r="K2343" s="661"/>
      <c r="L2343" s="661"/>
      <c r="M2343" s="38" t="s">
        <v>5729</v>
      </c>
      <c r="N2343" s="340"/>
      <c r="O2343" s="88" t="s">
        <v>1897</v>
      </c>
      <c r="P2343" s="346" t="s">
        <v>3618</v>
      </c>
      <c r="Q2343" s="355">
        <v>43481</v>
      </c>
      <c r="R2343" s="53" t="s">
        <v>5563</v>
      </c>
      <c r="S2343" s="348" t="str">
        <f>IF(OR(TAB_DJD2_FELIN[[#This Row],[Décision DGA]]="OK",TAB_DJD2_FELIN[[#This Row],[Décision DGA]]="AVPE"),"Réponse faite","")</f>
        <v/>
      </c>
      <c r="Z2343" s="325" t="s">
        <v>1521</v>
      </c>
      <c r="AA2343" s="654"/>
      <c r="AC2343" s="655"/>
    </row>
    <row r="2344" spans="1:29" ht="25.5" customHeight="1" x14ac:dyDescent="0.25">
      <c r="A2344" s="325">
        <v>2341</v>
      </c>
      <c r="C2344" s="325" t="s">
        <v>1485</v>
      </c>
      <c r="E2344" s="325" t="s">
        <v>3510</v>
      </c>
      <c r="F2344" s="328" t="s">
        <v>5725</v>
      </c>
      <c r="G2344" s="659" t="s">
        <v>4290</v>
      </c>
      <c r="H2344" s="660" t="s">
        <v>4288</v>
      </c>
      <c r="I2344" s="660">
        <v>325</v>
      </c>
      <c r="J2344" s="660" t="s">
        <v>46</v>
      </c>
      <c r="K2344" s="661"/>
      <c r="L2344" s="661"/>
      <c r="M2344" s="38" t="s">
        <v>5729</v>
      </c>
      <c r="N2344" s="340"/>
      <c r="O2344" s="88" t="s">
        <v>1897</v>
      </c>
      <c r="P2344" s="346" t="s">
        <v>4456</v>
      </c>
      <c r="Q2344" s="355">
        <v>43481</v>
      </c>
      <c r="R2344" s="53" t="s">
        <v>5563</v>
      </c>
      <c r="S2344" s="348" t="str">
        <f>IF(OR(TAB_DJD2_FELIN[[#This Row],[Décision DGA]]="OK",TAB_DJD2_FELIN[[#This Row],[Décision DGA]]="AVPE"),"Réponse faite","")</f>
        <v/>
      </c>
      <c r="Z2344" s="325" t="s">
        <v>1521</v>
      </c>
      <c r="AA2344" s="654"/>
      <c r="AC2344" s="655"/>
    </row>
    <row r="2345" spans="1:29" ht="15" customHeight="1" x14ac:dyDescent="0.25">
      <c r="A2345" s="325">
        <v>2342</v>
      </c>
      <c r="C2345" s="325" t="s">
        <v>1485</v>
      </c>
      <c r="E2345" s="325" t="s">
        <v>3510</v>
      </c>
      <c r="F2345" s="328" t="s">
        <v>5725</v>
      </c>
      <c r="G2345" s="659" t="s">
        <v>4291</v>
      </c>
      <c r="H2345" s="660" t="s">
        <v>4292</v>
      </c>
      <c r="I2345" s="660">
        <v>331</v>
      </c>
      <c r="J2345" s="660" t="s">
        <v>36</v>
      </c>
      <c r="K2345" s="661"/>
      <c r="L2345" s="661"/>
      <c r="M2345" s="38" t="s">
        <v>5729</v>
      </c>
      <c r="N2345" s="340"/>
      <c r="O2345" s="88" t="s">
        <v>1897</v>
      </c>
      <c r="P2345" s="346" t="s">
        <v>3618</v>
      </c>
      <c r="Q2345" s="355">
        <v>43481</v>
      </c>
      <c r="R2345" s="53" t="s">
        <v>5563</v>
      </c>
      <c r="S2345" s="348" t="str">
        <f>IF(OR(TAB_DJD2_FELIN[[#This Row],[Décision DGA]]="OK",TAB_DJD2_FELIN[[#This Row],[Décision DGA]]="AVPE"),"Réponse faite","")</f>
        <v/>
      </c>
      <c r="Z2345" s="325" t="s">
        <v>1521</v>
      </c>
      <c r="AA2345" s="654"/>
      <c r="AC2345" s="655"/>
    </row>
    <row r="2346" spans="1:29" ht="15" customHeight="1" x14ac:dyDescent="0.25">
      <c r="A2346" s="325">
        <v>2343</v>
      </c>
      <c r="C2346" s="325" t="s">
        <v>1485</v>
      </c>
      <c r="E2346" s="325" t="s">
        <v>3510</v>
      </c>
      <c r="F2346" s="328" t="s">
        <v>5725</v>
      </c>
      <c r="G2346" s="659" t="s">
        <v>4293</v>
      </c>
      <c r="H2346" s="660" t="s">
        <v>4294</v>
      </c>
      <c r="I2346" s="660">
        <v>331</v>
      </c>
      <c r="J2346" s="660" t="s">
        <v>46</v>
      </c>
      <c r="K2346" s="661"/>
      <c r="L2346" s="661"/>
      <c r="M2346" s="38" t="s">
        <v>5729</v>
      </c>
      <c r="N2346" s="340"/>
      <c r="O2346" s="88" t="s">
        <v>1897</v>
      </c>
      <c r="P2346" s="346" t="s">
        <v>4456</v>
      </c>
      <c r="Q2346" s="355">
        <v>43481</v>
      </c>
      <c r="R2346" s="53" t="s">
        <v>5563</v>
      </c>
      <c r="S2346" s="348" t="str">
        <f>IF(OR(TAB_DJD2_FELIN[[#This Row],[Décision DGA]]="OK",TAB_DJD2_FELIN[[#This Row],[Décision DGA]]="AVPE"),"Réponse faite","")</f>
        <v/>
      </c>
      <c r="Z2346" s="325" t="s">
        <v>1521</v>
      </c>
      <c r="AA2346" s="654"/>
      <c r="AC2346" s="655"/>
    </row>
    <row r="2347" spans="1:29" ht="25.5" customHeight="1" x14ac:dyDescent="0.25">
      <c r="A2347" s="325">
        <v>2344</v>
      </c>
      <c r="C2347" s="325" t="s">
        <v>1485</v>
      </c>
      <c r="E2347" s="325" t="s">
        <v>3510</v>
      </c>
      <c r="F2347" s="328" t="s">
        <v>5725</v>
      </c>
      <c r="G2347" s="659" t="s">
        <v>4295</v>
      </c>
      <c r="H2347" s="660" t="s">
        <v>4294</v>
      </c>
      <c r="I2347" s="660">
        <v>331</v>
      </c>
      <c r="J2347" s="660" t="s">
        <v>19</v>
      </c>
      <c r="K2347" s="661"/>
      <c r="L2347" s="661"/>
      <c r="M2347" s="38" t="s">
        <v>5729</v>
      </c>
      <c r="N2347" s="340"/>
      <c r="O2347" s="88" t="s">
        <v>1897</v>
      </c>
      <c r="P2347" s="346" t="s">
        <v>4456</v>
      </c>
      <c r="Q2347" s="355">
        <v>43481</v>
      </c>
      <c r="R2347" s="53" t="s">
        <v>5563</v>
      </c>
      <c r="S2347" s="348" t="str">
        <f>IF(OR(TAB_DJD2_FELIN[[#This Row],[Décision DGA]]="OK",TAB_DJD2_FELIN[[#This Row],[Décision DGA]]="AVPE"),"Réponse faite","")</f>
        <v/>
      </c>
      <c r="Z2347" s="325" t="s">
        <v>1521</v>
      </c>
      <c r="AA2347" s="654"/>
      <c r="AC2347" s="655"/>
    </row>
    <row r="2348" spans="1:29" ht="15" customHeight="1" x14ac:dyDescent="0.25">
      <c r="A2348" s="325">
        <v>2345</v>
      </c>
      <c r="C2348" s="325" t="s">
        <v>1485</v>
      </c>
      <c r="E2348" s="325" t="s">
        <v>3510</v>
      </c>
      <c r="F2348" s="328" t="s">
        <v>5725</v>
      </c>
      <c r="G2348" s="659" t="s">
        <v>4296</v>
      </c>
      <c r="H2348" s="660" t="s">
        <v>4294</v>
      </c>
      <c r="I2348" s="660">
        <v>331</v>
      </c>
      <c r="J2348" s="660" t="s">
        <v>46</v>
      </c>
      <c r="K2348" s="661"/>
      <c r="L2348" s="661"/>
      <c r="M2348" s="38" t="s">
        <v>5729</v>
      </c>
      <c r="N2348" s="340"/>
      <c r="O2348" s="88" t="s">
        <v>1897</v>
      </c>
      <c r="P2348" s="346" t="s">
        <v>4456</v>
      </c>
      <c r="Q2348" s="355">
        <v>43481</v>
      </c>
      <c r="R2348" s="53" t="s">
        <v>5563</v>
      </c>
      <c r="S2348" s="348" t="str">
        <f>IF(OR(TAB_DJD2_FELIN[[#This Row],[Décision DGA]]="OK",TAB_DJD2_FELIN[[#This Row],[Décision DGA]]="AVPE"),"Réponse faite","")</f>
        <v/>
      </c>
      <c r="Z2348" s="325" t="s">
        <v>1521</v>
      </c>
      <c r="AA2348" s="654"/>
      <c r="AC2348" s="655"/>
    </row>
    <row r="2349" spans="1:29" ht="15" customHeight="1" x14ac:dyDescent="0.25">
      <c r="A2349" s="325">
        <v>2346</v>
      </c>
      <c r="C2349" s="325" t="s">
        <v>1485</v>
      </c>
      <c r="E2349" s="325" t="s">
        <v>3510</v>
      </c>
      <c r="F2349" s="328" t="s">
        <v>5725</v>
      </c>
      <c r="G2349" s="659" t="s">
        <v>4297</v>
      </c>
      <c r="H2349" s="660" t="s">
        <v>4294</v>
      </c>
      <c r="I2349" s="660">
        <v>332</v>
      </c>
      <c r="J2349" s="660" t="s">
        <v>46</v>
      </c>
      <c r="K2349" s="661"/>
      <c r="L2349" s="661"/>
      <c r="M2349" s="38" t="s">
        <v>5729</v>
      </c>
      <c r="N2349" s="340"/>
      <c r="O2349" s="88" t="s">
        <v>1897</v>
      </c>
      <c r="P2349" s="346" t="s">
        <v>4456</v>
      </c>
      <c r="Q2349" s="355">
        <v>43481</v>
      </c>
      <c r="R2349" s="53" t="s">
        <v>5563</v>
      </c>
      <c r="S2349" s="348" t="str">
        <f>IF(OR(TAB_DJD2_FELIN[[#This Row],[Décision DGA]]="OK",TAB_DJD2_FELIN[[#This Row],[Décision DGA]]="AVPE"),"Réponse faite","")</f>
        <v/>
      </c>
      <c r="Z2349" s="325" t="s">
        <v>1521</v>
      </c>
      <c r="AA2349" s="654"/>
      <c r="AC2349" s="655"/>
    </row>
    <row r="2350" spans="1:29" ht="25.5" customHeight="1" x14ac:dyDescent="0.25">
      <c r="A2350" s="325">
        <v>2347</v>
      </c>
      <c r="C2350" s="325" t="s">
        <v>1485</v>
      </c>
      <c r="E2350" s="325" t="s">
        <v>3510</v>
      </c>
      <c r="F2350" s="328" t="s">
        <v>5725</v>
      </c>
      <c r="G2350" s="659" t="s">
        <v>4298</v>
      </c>
      <c r="H2350" s="660" t="s">
        <v>4299</v>
      </c>
      <c r="I2350" s="660">
        <v>335</v>
      </c>
      <c r="J2350" s="660" t="s">
        <v>19</v>
      </c>
      <c r="K2350" s="661"/>
      <c r="L2350" s="661"/>
      <c r="M2350" s="38" t="s">
        <v>5729</v>
      </c>
      <c r="N2350" s="340"/>
      <c r="O2350" s="88" t="s">
        <v>1897</v>
      </c>
      <c r="P2350" s="346" t="s">
        <v>4456</v>
      </c>
      <c r="Q2350" s="355">
        <v>43481</v>
      </c>
      <c r="R2350" s="53" t="s">
        <v>5563</v>
      </c>
      <c r="S2350" s="348" t="str">
        <f>IF(OR(TAB_DJD2_FELIN[[#This Row],[Décision DGA]]="OK",TAB_DJD2_FELIN[[#This Row],[Décision DGA]]="AVPE"),"Réponse faite","")</f>
        <v/>
      </c>
      <c r="Z2350" s="325" t="s">
        <v>1521</v>
      </c>
      <c r="AA2350" s="654"/>
      <c r="AC2350" s="655"/>
    </row>
    <row r="2351" spans="1:29" ht="30" customHeight="1" x14ac:dyDescent="0.25">
      <c r="A2351" s="325">
        <v>2348</v>
      </c>
      <c r="B2351" s="325" t="s">
        <v>1485</v>
      </c>
      <c r="E2351" s="325" t="s">
        <v>3510</v>
      </c>
      <c r="F2351" s="328" t="s">
        <v>5725</v>
      </c>
      <c r="G2351" s="659" t="s">
        <v>4300</v>
      </c>
      <c r="H2351" s="660" t="s">
        <v>4301</v>
      </c>
      <c r="I2351" s="660" t="s">
        <v>4302</v>
      </c>
      <c r="J2351" s="660" t="s">
        <v>36</v>
      </c>
      <c r="K2351" s="661"/>
      <c r="L2351" s="661"/>
      <c r="M2351" s="38" t="s">
        <v>5729</v>
      </c>
      <c r="N2351" s="340" t="s">
        <v>1902</v>
      </c>
      <c r="O2351" s="88" t="s">
        <v>3946</v>
      </c>
      <c r="P2351" s="346" t="s">
        <v>3618</v>
      </c>
      <c r="Q2351" s="355">
        <v>43481</v>
      </c>
      <c r="R2351" s="53" t="s">
        <v>5563</v>
      </c>
      <c r="S2351" s="348" t="str">
        <f>IF(OR(TAB_DJD2_FELIN[[#This Row],[Décision DGA]]="OK",TAB_DJD2_FELIN[[#This Row],[Décision DGA]]="AVPE"),"Réponse faite","")</f>
        <v/>
      </c>
      <c r="Z2351" s="325" t="s">
        <v>1521</v>
      </c>
      <c r="AA2351" s="654"/>
      <c r="AC2351" s="655"/>
    </row>
    <row r="2352" spans="1:29" ht="15" customHeight="1" x14ac:dyDescent="0.25">
      <c r="A2352" s="325">
        <v>2349</v>
      </c>
      <c r="B2352" s="325" t="s">
        <v>1485</v>
      </c>
      <c r="E2352" s="325" t="s">
        <v>3510</v>
      </c>
      <c r="F2352" s="328" t="s">
        <v>5725</v>
      </c>
      <c r="G2352" s="659" t="s">
        <v>4303</v>
      </c>
      <c r="H2352" s="660"/>
      <c r="I2352" s="660" t="s">
        <v>4302</v>
      </c>
      <c r="J2352" s="660" t="s">
        <v>19</v>
      </c>
      <c r="K2352" s="661"/>
      <c r="L2352" s="661"/>
      <c r="M2352" s="38" t="s">
        <v>5729</v>
      </c>
      <c r="N2352" s="340" t="s">
        <v>1902</v>
      </c>
      <c r="O2352" s="88" t="s">
        <v>3975</v>
      </c>
      <c r="P2352" s="346" t="s">
        <v>3618</v>
      </c>
      <c r="Q2352" s="355">
        <v>43481</v>
      </c>
      <c r="R2352" s="53" t="s">
        <v>5563</v>
      </c>
      <c r="S2352" s="348" t="str">
        <f>IF(OR(TAB_DJD2_FELIN[[#This Row],[Décision DGA]]="OK",TAB_DJD2_FELIN[[#This Row],[Décision DGA]]="AVPE"),"Réponse faite","")</f>
        <v/>
      </c>
      <c r="Z2352" s="325" t="s">
        <v>1521</v>
      </c>
      <c r="AA2352" s="654"/>
      <c r="AC2352" s="655"/>
    </row>
    <row r="2353" spans="1:32" ht="24" customHeight="1" x14ac:dyDescent="0.25">
      <c r="A2353" s="325">
        <v>2350</v>
      </c>
      <c r="B2353" s="325" t="s">
        <v>1485</v>
      </c>
      <c r="C2353" s="646"/>
      <c r="D2353" s="646"/>
      <c r="E2353" s="325" t="s">
        <v>3510</v>
      </c>
      <c r="F2353" s="328" t="s">
        <v>5725</v>
      </c>
      <c r="G2353" s="662" t="s">
        <v>4304</v>
      </c>
      <c r="H2353" s="663" t="s">
        <v>4305</v>
      </c>
      <c r="I2353" s="663" t="s">
        <v>4302</v>
      </c>
      <c r="J2353" s="663" t="s">
        <v>19</v>
      </c>
      <c r="K2353" s="664"/>
      <c r="L2353" s="664"/>
      <c r="M2353" s="38" t="s">
        <v>5729</v>
      </c>
      <c r="N2353" s="471" t="s">
        <v>1902</v>
      </c>
      <c r="O2353" s="285" t="s">
        <v>3927</v>
      </c>
      <c r="P2353" s="346" t="s">
        <v>3618</v>
      </c>
      <c r="Q2353" s="355">
        <v>43481</v>
      </c>
      <c r="R2353" s="53" t="s">
        <v>5563</v>
      </c>
      <c r="S2353" s="348" t="str">
        <f>IF(OR(TAB_DJD2_FELIN[[#This Row],[Décision DGA]]="OK",TAB_DJD2_FELIN[[#This Row],[Décision DGA]]="AVPE"),"Réponse faite","")</f>
        <v/>
      </c>
      <c r="Z2353" s="325" t="s">
        <v>1521</v>
      </c>
      <c r="AA2353" s="657"/>
      <c r="AB2353" s="647"/>
      <c r="AC2353" s="658"/>
      <c r="AD2353" s="647"/>
      <c r="AE2353" s="646"/>
      <c r="AF2353" s="647"/>
    </row>
    <row r="2354" spans="1:32" ht="30" customHeight="1" x14ac:dyDescent="0.25">
      <c r="A2354" s="325">
        <v>2351</v>
      </c>
      <c r="B2354" s="371" t="s">
        <v>1485</v>
      </c>
      <c r="E2354" s="325" t="s">
        <v>3510</v>
      </c>
      <c r="F2354" s="328" t="s">
        <v>5726</v>
      </c>
      <c r="G2354" s="659" t="s">
        <v>4306</v>
      </c>
      <c r="H2354" s="660"/>
      <c r="I2354" s="660" t="s">
        <v>4307</v>
      </c>
      <c r="J2354" s="660" t="s">
        <v>36</v>
      </c>
      <c r="K2354" s="661"/>
      <c r="L2354" s="661"/>
      <c r="M2354" s="38" t="s">
        <v>5729</v>
      </c>
      <c r="N2354" s="340" t="s">
        <v>1902</v>
      </c>
      <c r="O2354" s="88" t="s">
        <v>3946</v>
      </c>
      <c r="P2354" s="346" t="s">
        <v>3618</v>
      </c>
      <c r="Q2354" s="355">
        <v>43481</v>
      </c>
      <c r="R2354" s="53" t="s">
        <v>5563</v>
      </c>
      <c r="S2354" s="348" t="str">
        <f>IF(OR(TAB_DJD2_FELIN[[#This Row],[Décision DGA]]="OK",TAB_DJD2_FELIN[[#This Row],[Décision DGA]]="AVPE"),"Réponse faite","")</f>
        <v/>
      </c>
      <c r="Z2354" s="325" t="s">
        <v>1521</v>
      </c>
      <c r="AA2354" s="654"/>
      <c r="AC2354" s="655"/>
    </row>
    <row r="2355" spans="1:32" ht="25.5" customHeight="1" x14ac:dyDescent="0.25">
      <c r="A2355" s="325">
        <v>2352</v>
      </c>
      <c r="B2355" s="371" t="s">
        <v>1485</v>
      </c>
      <c r="E2355" s="325" t="s">
        <v>3510</v>
      </c>
      <c r="F2355" s="328" t="s">
        <v>5726</v>
      </c>
      <c r="G2355" s="659" t="s">
        <v>4308</v>
      </c>
      <c r="H2355" s="660"/>
      <c r="I2355" s="660" t="s">
        <v>4309</v>
      </c>
      <c r="J2355" s="660" t="s">
        <v>36</v>
      </c>
      <c r="K2355" s="661"/>
      <c r="L2355" s="661"/>
      <c r="M2355" s="38" t="s">
        <v>5729</v>
      </c>
      <c r="N2355" s="340" t="s">
        <v>1902</v>
      </c>
      <c r="O2355" s="88" t="s">
        <v>3927</v>
      </c>
      <c r="P2355" s="346" t="s">
        <v>3618</v>
      </c>
      <c r="Q2355" s="355">
        <v>43481</v>
      </c>
      <c r="R2355" s="53" t="s">
        <v>5563</v>
      </c>
      <c r="S2355" s="348" t="str">
        <f>IF(OR(TAB_DJD2_FELIN[[#This Row],[Décision DGA]]="OK",TAB_DJD2_FELIN[[#This Row],[Décision DGA]]="AVPE"),"Réponse faite","")</f>
        <v/>
      </c>
      <c r="Z2355" s="325" t="s">
        <v>1521</v>
      </c>
      <c r="AA2355" s="654"/>
      <c r="AC2355" s="655"/>
    </row>
    <row r="2356" spans="1:32" ht="15" customHeight="1" x14ac:dyDescent="0.25">
      <c r="A2356" s="325">
        <v>2353</v>
      </c>
      <c r="B2356" s="371" t="s">
        <v>1485</v>
      </c>
      <c r="E2356" s="325" t="s">
        <v>3510</v>
      </c>
      <c r="F2356" s="328" t="s">
        <v>5726</v>
      </c>
      <c r="G2356" s="659" t="s">
        <v>4310</v>
      </c>
      <c r="H2356" s="660"/>
      <c r="I2356" s="660" t="s">
        <v>4311</v>
      </c>
      <c r="J2356" s="660" t="s">
        <v>121</v>
      </c>
      <c r="K2356" s="661"/>
      <c r="L2356" s="661"/>
      <c r="M2356" s="38" t="s">
        <v>5729</v>
      </c>
      <c r="N2356" s="340" t="s">
        <v>1902</v>
      </c>
      <c r="O2356" s="88" t="s">
        <v>4026</v>
      </c>
      <c r="P2356" s="346" t="s">
        <v>3618</v>
      </c>
      <c r="Q2356" s="355">
        <v>43481</v>
      </c>
      <c r="R2356" s="53" t="s">
        <v>5563</v>
      </c>
      <c r="S2356" s="348" t="str">
        <f>IF(OR(TAB_DJD2_FELIN[[#This Row],[Décision DGA]]="OK",TAB_DJD2_FELIN[[#This Row],[Décision DGA]]="AVPE"),"Réponse faite","")</f>
        <v/>
      </c>
      <c r="Z2356" s="325" t="s">
        <v>1521</v>
      </c>
      <c r="AA2356" s="654"/>
      <c r="AC2356" s="655"/>
    </row>
    <row r="2357" spans="1:32" ht="25.5" customHeight="1" x14ac:dyDescent="0.25">
      <c r="A2357" s="325">
        <v>2354</v>
      </c>
      <c r="B2357" s="371" t="s">
        <v>1485</v>
      </c>
      <c r="E2357" s="325" t="s">
        <v>3510</v>
      </c>
      <c r="F2357" s="328" t="s">
        <v>5726</v>
      </c>
      <c r="G2357" s="659" t="s">
        <v>4312</v>
      </c>
      <c r="H2357" s="660"/>
      <c r="I2357" s="660" t="s">
        <v>4313</v>
      </c>
      <c r="J2357" s="660" t="s">
        <v>36</v>
      </c>
      <c r="K2357" s="661"/>
      <c r="L2357" s="661"/>
      <c r="M2357" s="38" t="s">
        <v>5729</v>
      </c>
      <c r="N2357" s="340" t="s">
        <v>1902</v>
      </c>
      <c r="O2357" s="88" t="s">
        <v>3927</v>
      </c>
      <c r="P2357" s="346" t="s">
        <v>3618</v>
      </c>
      <c r="Q2357" s="355">
        <v>43481</v>
      </c>
      <c r="R2357" s="53" t="s">
        <v>5563</v>
      </c>
      <c r="S2357" s="348" t="str">
        <f>IF(OR(TAB_DJD2_FELIN[[#This Row],[Décision DGA]]="OK",TAB_DJD2_FELIN[[#This Row],[Décision DGA]]="AVPE"),"Réponse faite","")</f>
        <v/>
      </c>
      <c r="Z2357" s="325" t="s">
        <v>1521</v>
      </c>
      <c r="AA2357" s="654"/>
      <c r="AC2357" s="655"/>
    </row>
    <row r="2358" spans="1:32" ht="15" customHeight="1" x14ac:dyDescent="0.25">
      <c r="A2358" s="325">
        <v>2355</v>
      </c>
      <c r="B2358" s="371" t="s">
        <v>1485</v>
      </c>
      <c r="E2358" s="325" t="s">
        <v>3510</v>
      </c>
      <c r="F2358" s="328" t="s">
        <v>5726</v>
      </c>
      <c r="G2358" s="659" t="s">
        <v>4314</v>
      </c>
      <c r="H2358" s="660"/>
      <c r="I2358" s="660" t="s">
        <v>4315</v>
      </c>
      <c r="J2358" s="660" t="s">
        <v>19</v>
      </c>
      <c r="K2358" s="661"/>
      <c r="L2358" s="661"/>
      <c r="M2358" s="38" t="s">
        <v>5729</v>
      </c>
      <c r="N2358" s="340" t="s">
        <v>1902</v>
      </c>
      <c r="O2358" s="88" t="s">
        <v>4031</v>
      </c>
      <c r="P2358" s="346" t="s">
        <v>3618</v>
      </c>
      <c r="Q2358" s="355">
        <v>43481</v>
      </c>
      <c r="R2358" s="53" t="s">
        <v>5563</v>
      </c>
      <c r="S2358" s="348" t="str">
        <f>IF(OR(TAB_DJD2_FELIN[[#This Row],[Décision DGA]]="OK",TAB_DJD2_FELIN[[#This Row],[Décision DGA]]="AVPE"),"Réponse faite","")</f>
        <v/>
      </c>
      <c r="Z2358" s="325" t="s">
        <v>1521</v>
      </c>
      <c r="AA2358" s="654"/>
      <c r="AC2358" s="655"/>
    </row>
    <row r="2359" spans="1:32" ht="30" customHeight="1" x14ac:dyDescent="0.25">
      <c r="A2359" s="325">
        <v>2356</v>
      </c>
      <c r="B2359" s="371" t="s">
        <v>1485</v>
      </c>
      <c r="E2359" s="325" t="s">
        <v>3510</v>
      </c>
      <c r="F2359" s="328" t="s">
        <v>5726</v>
      </c>
      <c r="G2359" s="659" t="s">
        <v>4316</v>
      </c>
      <c r="H2359" s="660"/>
      <c r="I2359" s="660" t="s">
        <v>4315</v>
      </c>
      <c r="J2359" s="660" t="s">
        <v>121</v>
      </c>
      <c r="K2359" s="661"/>
      <c r="L2359" s="661"/>
      <c r="M2359" s="38" t="s">
        <v>5729</v>
      </c>
      <c r="N2359" s="340" t="s">
        <v>1902</v>
      </c>
      <c r="O2359" s="88" t="s">
        <v>4317</v>
      </c>
      <c r="P2359" s="346" t="s">
        <v>3618</v>
      </c>
      <c r="Q2359" s="355">
        <v>43481</v>
      </c>
      <c r="R2359" s="53" t="s">
        <v>5563</v>
      </c>
      <c r="S2359" s="348" t="str">
        <f>IF(OR(TAB_DJD2_FELIN[[#This Row],[Décision DGA]]="OK",TAB_DJD2_FELIN[[#This Row],[Décision DGA]]="AVPE"),"Réponse faite","")</f>
        <v/>
      </c>
      <c r="Z2359" s="325" t="s">
        <v>1521</v>
      </c>
      <c r="AA2359" s="654"/>
      <c r="AC2359" s="655"/>
    </row>
    <row r="2360" spans="1:32" ht="25.5" customHeight="1" x14ac:dyDescent="0.25">
      <c r="A2360" s="325">
        <v>2357</v>
      </c>
      <c r="B2360" s="371"/>
      <c r="C2360" s="371" t="s">
        <v>1485</v>
      </c>
      <c r="E2360" s="325" t="s">
        <v>3510</v>
      </c>
      <c r="F2360" s="328" t="s">
        <v>5726</v>
      </c>
      <c r="G2360" s="659" t="s">
        <v>4318</v>
      </c>
      <c r="H2360" s="660"/>
      <c r="I2360" s="660" t="s">
        <v>4319</v>
      </c>
      <c r="J2360" s="660" t="s">
        <v>19</v>
      </c>
      <c r="K2360" s="661"/>
      <c r="L2360" s="661"/>
      <c r="M2360" s="38" t="s">
        <v>5729</v>
      </c>
      <c r="N2360" s="340"/>
      <c r="O2360" s="88" t="s">
        <v>1897</v>
      </c>
      <c r="P2360" s="346" t="s">
        <v>4456</v>
      </c>
      <c r="Q2360" s="355">
        <v>43481</v>
      </c>
      <c r="R2360" s="53" t="s">
        <v>5563</v>
      </c>
      <c r="S2360" s="348" t="str">
        <f>IF(OR(TAB_DJD2_FELIN[[#This Row],[Décision DGA]]="OK",TAB_DJD2_FELIN[[#This Row],[Décision DGA]]="AVPE"),"Réponse faite","")</f>
        <v/>
      </c>
      <c r="Z2360" s="325" t="s">
        <v>1521</v>
      </c>
      <c r="AA2360" s="654"/>
      <c r="AC2360" s="655"/>
    </row>
    <row r="2361" spans="1:32" ht="51" customHeight="1" x14ac:dyDescent="0.25">
      <c r="A2361" s="325">
        <v>2358</v>
      </c>
      <c r="B2361" s="371"/>
      <c r="C2361" s="371" t="s">
        <v>1485</v>
      </c>
      <c r="E2361" s="325" t="s">
        <v>3510</v>
      </c>
      <c r="F2361" s="328" t="s">
        <v>5726</v>
      </c>
      <c r="G2361" s="659" t="s">
        <v>4320</v>
      </c>
      <c r="H2361" s="660"/>
      <c r="I2361" s="660" t="s">
        <v>4321</v>
      </c>
      <c r="J2361" s="660" t="s">
        <v>19</v>
      </c>
      <c r="K2361" s="661"/>
      <c r="L2361" s="661"/>
      <c r="M2361" s="38" t="s">
        <v>5729</v>
      </c>
      <c r="N2361" s="340"/>
      <c r="O2361" s="88" t="s">
        <v>1897</v>
      </c>
      <c r="P2361" s="346" t="s">
        <v>4456</v>
      </c>
      <c r="Q2361" s="355">
        <v>43481</v>
      </c>
      <c r="R2361" s="53" t="s">
        <v>5563</v>
      </c>
      <c r="S2361" s="348" t="str">
        <f>IF(OR(TAB_DJD2_FELIN[[#This Row],[Décision DGA]]="OK",TAB_DJD2_FELIN[[#This Row],[Décision DGA]]="AVPE"),"Réponse faite","")</f>
        <v/>
      </c>
      <c r="Z2361" s="325" t="s">
        <v>1521</v>
      </c>
      <c r="AA2361" s="654"/>
      <c r="AC2361" s="655"/>
    </row>
    <row r="2362" spans="1:32" ht="24" customHeight="1" x14ac:dyDescent="0.25">
      <c r="A2362" s="325">
        <v>2359</v>
      </c>
      <c r="B2362" s="371"/>
      <c r="C2362" s="371" t="s">
        <v>1485</v>
      </c>
      <c r="E2362" s="325" t="s">
        <v>3510</v>
      </c>
      <c r="F2362" s="328" t="s">
        <v>5726</v>
      </c>
      <c r="G2362" s="659" t="s">
        <v>4322</v>
      </c>
      <c r="H2362" s="660"/>
      <c r="I2362" s="660" t="s">
        <v>4321</v>
      </c>
      <c r="J2362" s="660" t="s">
        <v>121</v>
      </c>
      <c r="K2362" s="661"/>
      <c r="L2362" s="661"/>
      <c r="M2362" s="38" t="s">
        <v>5729</v>
      </c>
      <c r="N2362" s="340"/>
      <c r="O2362" s="88" t="s">
        <v>1897</v>
      </c>
      <c r="P2362" s="346" t="s">
        <v>4456</v>
      </c>
      <c r="Q2362" s="355">
        <v>43481</v>
      </c>
      <c r="R2362" s="53" t="s">
        <v>5563</v>
      </c>
      <c r="S2362" s="348" t="str">
        <f>IF(OR(TAB_DJD2_FELIN[[#This Row],[Décision DGA]]="OK",TAB_DJD2_FELIN[[#This Row],[Décision DGA]]="AVPE"),"Réponse faite","")</f>
        <v/>
      </c>
      <c r="Z2362" s="325" t="s">
        <v>1521</v>
      </c>
      <c r="AA2362" s="654"/>
      <c r="AC2362" s="655"/>
    </row>
    <row r="2363" spans="1:32" ht="30" customHeight="1" x14ac:dyDescent="0.25">
      <c r="A2363" s="325">
        <v>2360</v>
      </c>
      <c r="B2363" s="371" t="s">
        <v>1485</v>
      </c>
      <c r="E2363" s="325" t="s">
        <v>3510</v>
      </c>
      <c r="F2363" s="328" t="s">
        <v>5726</v>
      </c>
      <c r="G2363" s="659" t="s">
        <v>4323</v>
      </c>
      <c r="H2363" s="660"/>
      <c r="I2363" s="660" t="s">
        <v>4324</v>
      </c>
      <c r="J2363" s="660" t="s">
        <v>36</v>
      </c>
      <c r="K2363" s="661"/>
      <c r="L2363" s="661"/>
      <c r="M2363" s="38" t="s">
        <v>5729</v>
      </c>
      <c r="N2363" s="340" t="s">
        <v>1902</v>
      </c>
      <c r="O2363" s="88" t="s">
        <v>3946</v>
      </c>
      <c r="P2363" s="346" t="s">
        <v>3618</v>
      </c>
      <c r="Q2363" s="355">
        <v>43481</v>
      </c>
      <c r="R2363" s="53" t="s">
        <v>5563</v>
      </c>
      <c r="S2363" s="348" t="str">
        <f>IF(OR(TAB_DJD2_FELIN[[#This Row],[Décision DGA]]="OK",TAB_DJD2_FELIN[[#This Row],[Décision DGA]]="AVPE"),"Réponse faite","")</f>
        <v/>
      </c>
      <c r="Z2363" s="325" t="s">
        <v>1521</v>
      </c>
      <c r="AA2363" s="654"/>
      <c r="AC2363" s="655"/>
    </row>
    <row r="2364" spans="1:32" ht="25.5" customHeight="1" x14ac:dyDescent="0.25">
      <c r="A2364" s="325">
        <v>2361</v>
      </c>
      <c r="B2364" s="371"/>
      <c r="C2364" s="371" t="s">
        <v>1485</v>
      </c>
      <c r="E2364" s="325" t="s">
        <v>3510</v>
      </c>
      <c r="F2364" s="328" t="s">
        <v>5726</v>
      </c>
      <c r="G2364" s="659" t="s">
        <v>4325</v>
      </c>
      <c r="H2364" s="660"/>
      <c r="I2364" s="660" t="s">
        <v>4326</v>
      </c>
      <c r="J2364" s="660" t="s">
        <v>19</v>
      </c>
      <c r="K2364" s="661"/>
      <c r="L2364" s="661"/>
      <c r="M2364" s="38" t="s">
        <v>5729</v>
      </c>
      <c r="N2364" s="340"/>
      <c r="O2364" s="88" t="s">
        <v>1897</v>
      </c>
      <c r="P2364" s="346" t="s">
        <v>4456</v>
      </c>
      <c r="Q2364" s="355">
        <v>43481</v>
      </c>
      <c r="R2364" s="53" t="s">
        <v>5563</v>
      </c>
      <c r="S2364" s="348" t="str">
        <f>IF(OR(TAB_DJD2_FELIN[[#This Row],[Décision DGA]]="OK",TAB_DJD2_FELIN[[#This Row],[Décision DGA]]="AVPE"),"Réponse faite","")</f>
        <v/>
      </c>
      <c r="Z2364" s="325" t="s">
        <v>1521</v>
      </c>
      <c r="AA2364" s="654"/>
      <c r="AC2364" s="655"/>
    </row>
    <row r="2365" spans="1:32" ht="25.5" customHeight="1" x14ac:dyDescent="0.25">
      <c r="A2365" s="325">
        <v>2362</v>
      </c>
      <c r="B2365" s="371"/>
      <c r="C2365" s="371" t="s">
        <v>1485</v>
      </c>
      <c r="E2365" s="325" t="s">
        <v>3510</v>
      </c>
      <c r="F2365" s="328" t="s">
        <v>5726</v>
      </c>
      <c r="G2365" s="659" t="s">
        <v>4327</v>
      </c>
      <c r="H2365" s="660"/>
      <c r="I2365" s="660" t="s">
        <v>4328</v>
      </c>
      <c r="J2365" s="660" t="s">
        <v>121</v>
      </c>
      <c r="K2365" s="661"/>
      <c r="L2365" s="661"/>
      <c r="M2365" s="38" t="s">
        <v>5729</v>
      </c>
      <c r="N2365" s="340"/>
      <c r="O2365" s="88" t="s">
        <v>1897</v>
      </c>
      <c r="P2365" s="346" t="s">
        <v>4456</v>
      </c>
      <c r="Q2365" s="355">
        <v>43481</v>
      </c>
      <c r="R2365" s="53" t="s">
        <v>5563</v>
      </c>
      <c r="S2365" s="348" t="str">
        <f>IF(OR(TAB_DJD2_FELIN[[#This Row],[Décision DGA]]="OK",TAB_DJD2_FELIN[[#This Row],[Décision DGA]]="AVPE"),"Réponse faite","")</f>
        <v/>
      </c>
      <c r="Z2365" s="325" t="s">
        <v>1521</v>
      </c>
      <c r="AA2365" s="654"/>
      <c r="AC2365" s="655"/>
    </row>
    <row r="2366" spans="1:32" ht="25.5" customHeight="1" x14ac:dyDescent="0.25">
      <c r="A2366" s="325">
        <v>2363</v>
      </c>
      <c r="B2366" s="371"/>
      <c r="C2366" s="371" t="s">
        <v>1485</v>
      </c>
      <c r="E2366" s="325" t="s">
        <v>3510</v>
      </c>
      <c r="F2366" s="328" t="s">
        <v>5726</v>
      </c>
      <c r="G2366" s="659" t="s">
        <v>4329</v>
      </c>
      <c r="H2366" s="660"/>
      <c r="I2366" s="660" t="s">
        <v>4330</v>
      </c>
      <c r="J2366" s="660" t="s">
        <v>46</v>
      </c>
      <c r="K2366" s="661"/>
      <c r="L2366" s="661"/>
      <c r="M2366" s="38" t="s">
        <v>5729</v>
      </c>
      <c r="N2366" s="340"/>
      <c r="O2366" s="88" t="s">
        <v>1897</v>
      </c>
      <c r="P2366" s="346" t="s">
        <v>4456</v>
      </c>
      <c r="Q2366" s="355">
        <v>43481</v>
      </c>
      <c r="R2366" s="53" t="s">
        <v>5563</v>
      </c>
      <c r="S2366" s="348" t="str">
        <f>IF(OR(TAB_DJD2_FELIN[[#This Row],[Décision DGA]]="OK",TAB_DJD2_FELIN[[#This Row],[Décision DGA]]="AVPE"),"Réponse faite","")</f>
        <v/>
      </c>
      <c r="Z2366" s="325" t="s">
        <v>1521</v>
      </c>
      <c r="AA2366" s="654"/>
      <c r="AC2366" s="655"/>
    </row>
    <row r="2367" spans="1:32" ht="25.5" customHeight="1" x14ac:dyDescent="0.25">
      <c r="A2367" s="325">
        <v>2364</v>
      </c>
      <c r="B2367" s="371"/>
      <c r="C2367" s="371" t="s">
        <v>1485</v>
      </c>
      <c r="E2367" s="325" t="s">
        <v>3510</v>
      </c>
      <c r="F2367" s="328" t="s">
        <v>5726</v>
      </c>
      <c r="G2367" s="659" t="s">
        <v>4331</v>
      </c>
      <c r="H2367" s="660"/>
      <c r="I2367" s="660" t="s">
        <v>4332</v>
      </c>
      <c r="J2367" s="660" t="s">
        <v>36</v>
      </c>
      <c r="K2367" s="661"/>
      <c r="L2367" s="661"/>
      <c r="M2367" s="38" t="s">
        <v>5729</v>
      </c>
      <c r="N2367" s="340"/>
      <c r="O2367" s="88" t="s">
        <v>1897</v>
      </c>
      <c r="P2367" s="346" t="s">
        <v>3618</v>
      </c>
      <c r="Q2367" s="355">
        <v>43481</v>
      </c>
      <c r="R2367" s="53" t="s">
        <v>5563</v>
      </c>
      <c r="S2367" s="348" t="str">
        <f>IF(OR(TAB_DJD2_FELIN[[#This Row],[Décision DGA]]="OK",TAB_DJD2_FELIN[[#This Row],[Décision DGA]]="AVPE"),"Réponse faite","")</f>
        <v/>
      </c>
      <c r="Z2367" s="325" t="s">
        <v>1521</v>
      </c>
      <c r="AA2367" s="654"/>
      <c r="AC2367" s="655"/>
    </row>
    <row r="2368" spans="1:32" ht="25.5" customHeight="1" x14ac:dyDescent="0.25">
      <c r="A2368" s="325">
        <v>2365</v>
      </c>
      <c r="B2368" s="371"/>
      <c r="C2368" s="371" t="s">
        <v>1485</v>
      </c>
      <c r="E2368" s="325" t="s">
        <v>3510</v>
      </c>
      <c r="F2368" s="328" t="s">
        <v>5726</v>
      </c>
      <c r="G2368" s="659" t="s">
        <v>4333</v>
      </c>
      <c r="H2368" s="660"/>
      <c r="I2368" s="660" t="s">
        <v>4334</v>
      </c>
      <c r="J2368" s="660" t="s">
        <v>36</v>
      </c>
      <c r="K2368" s="661"/>
      <c r="L2368" s="661"/>
      <c r="M2368" s="38" t="s">
        <v>5729</v>
      </c>
      <c r="N2368" s="340"/>
      <c r="O2368" s="88" t="s">
        <v>1897</v>
      </c>
      <c r="P2368" s="346" t="s">
        <v>3618</v>
      </c>
      <c r="Q2368" s="355">
        <v>43481</v>
      </c>
      <c r="R2368" s="53" t="s">
        <v>5563</v>
      </c>
      <c r="S2368" s="348" t="str">
        <f>IF(OR(TAB_DJD2_FELIN[[#This Row],[Décision DGA]]="OK",TAB_DJD2_FELIN[[#This Row],[Décision DGA]]="AVPE"),"Réponse faite","")</f>
        <v/>
      </c>
      <c r="Z2368" s="325" t="s">
        <v>1521</v>
      </c>
      <c r="AA2368" s="654"/>
      <c r="AC2368" s="655"/>
    </row>
    <row r="2369" spans="1:29" ht="25.5" customHeight="1" x14ac:dyDescent="0.25">
      <c r="A2369" s="325">
        <v>2366</v>
      </c>
      <c r="B2369" s="371"/>
      <c r="C2369" s="371" t="s">
        <v>1485</v>
      </c>
      <c r="E2369" s="325" t="s">
        <v>3510</v>
      </c>
      <c r="F2369" s="328" t="s">
        <v>5726</v>
      </c>
      <c r="G2369" s="659" t="s">
        <v>4335</v>
      </c>
      <c r="H2369" s="660"/>
      <c r="I2369" s="660" t="s">
        <v>4336</v>
      </c>
      <c r="J2369" s="660" t="s">
        <v>36</v>
      </c>
      <c r="K2369" s="661"/>
      <c r="L2369" s="661"/>
      <c r="M2369" s="38" t="s">
        <v>5729</v>
      </c>
      <c r="N2369" s="340"/>
      <c r="O2369" s="88" t="s">
        <v>1897</v>
      </c>
      <c r="P2369" s="346" t="s">
        <v>3618</v>
      </c>
      <c r="Q2369" s="355">
        <v>43481</v>
      </c>
      <c r="R2369" s="53" t="s">
        <v>5563</v>
      </c>
      <c r="S2369" s="348" t="str">
        <f>IF(OR(TAB_DJD2_FELIN[[#This Row],[Décision DGA]]="OK",TAB_DJD2_FELIN[[#This Row],[Décision DGA]]="AVPE"),"Réponse faite","")</f>
        <v/>
      </c>
      <c r="Z2369" s="325" t="s">
        <v>1521</v>
      </c>
      <c r="AA2369" s="654"/>
      <c r="AC2369" s="655"/>
    </row>
    <row r="2370" spans="1:29" ht="38.25" customHeight="1" x14ac:dyDescent="0.25">
      <c r="A2370" s="325">
        <v>2367</v>
      </c>
      <c r="B2370" s="371"/>
      <c r="C2370" s="371" t="s">
        <v>1485</v>
      </c>
      <c r="E2370" s="325" t="s">
        <v>3510</v>
      </c>
      <c r="F2370" s="328" t="s">
        <v>5726</v>
      </c>
      <c r="G2370" s="659" t="s">
        <v>4337</v>
      </c>
      <c r="H2370" s="660"/>
      <c r="I2370" s="660"/>
      <c r="J2370" s="660" t="s">
        <v>121</v>
      </c>
      <c r="K2370" s="661"/>
      <c r="L2370" s="661"/>
      <c r="M2370" s="38" t="s">
        <v>5729</v>
      </c>
      <c r="N2370" s="340"/>
      <c r="O2370" s="88" t="s">
        <v>1897</v>
      </c>
      <c r="P2370" s="346" t="s">
        <v>4456</v>
      </c>
      <c r="Q2370" s="355">
        <v>43481</v>
      </c>
      <c r="R2370" s="53" t="s">
        <v>5563</v>
      </c>
      <c r="S2370" s="348" t="str">
        <f>IF(OR(TAB_DJD2_FELIN[[#This Row],[Décision DGA]]="OK",TAB_DJD2_FELIN[[#This Row],[Décision DGA]]="AVPE"),"Réponse faite","")</f>
        <v/>
      </c>
      <c r="Z2370" s="325" t="s">
        <v>1521</v>
      </c>
      <c r="AA2370" s="654"/>
      <c r="AC2370" s="655"/>
    </row>
    <row r="2371" spans="1:29" ht="25.5" customHeight="1" x14ac:dyDescent="0.25">
      <c r="A2371" s="325">
        <v>2368</v>
      </c>
      <c r="B2371" s="371"/>
      <c r="C2371" s="371" t="s">
        <v>1485</v>
      </c>
      <c r="E2371" s="325" t="s">
        <v>3510</v>
      </c>
      <c r="F2371" s="328" t="s">
        <v>5726</v>
      </c>
      <c r="G2371" s="659" t="s">
        <v>4338</v>
      </c>
      <c r="H2371" s="660"/>
      <c r="I2371" s="660" t="s">
        <v>4334</v>
      </c>
      <c r="J2371" s="660" t="s">
        <v>19</v>
      </c>
      <c r="K2371" s="661"/>
      <c r="L2371" s="661"/>
      <c r="M2371" s="38" t="s">
        <v>5729</v>
      </c>
      <c r="N2371" s="340"/>
      <c r="O2371" s="88" t="s">
        <v>1897</v>
      </c>
      <c r="P2371" s="346" t="s">
        <v>4456</v>
      </c>
      <c r="Q2371" s="355">
        <v>43481</v>
      </c>
      <c r="R2371" s="53" t="s">
        <v>5563</v>
      </c>
      <c r="S2371" s="348" t="str">
        <f>IF(OR(TAB_DJD2_FELIN[[#This Row],[Décision DGA]]="OK",TAB_DJD2_FELIN[[#This Row],[Décision DGA]]="AVPE"),"Réponse faite","")</f>
        <v/>
      </c>
      <c r="Z2371" s="325" t="s">
        <v>1521</v>
      </c>
      <c r="AA2371" s="654"/>
      <c r="AC2371" s="655"/>
    </row>
    <row r="2372" spans="1:29" ht="25.5" customHeight="1" x14ac:dyDescent="0.25">
      <c r="A2372" s="325">
        <v>2369</v>
      </c>
      <c r="B2372" s="371"/>
      <c r="C2372" s="371" t="s">
        <v>1485</v>
      </c>
      <c r="E2372" s="325" t="s">
        <v>3510</v>
      </c>
      <c r="F2372" s="328" t="s">
        <v>5726</v>
      </c>
      <c r="G2372" s="659" t="s">
        <v>4339</v>
      </c>
      <c r="H2372" s="660"/>
      <c r="I2372" s="660" t="s">
        <v>4336</v>
      </c>
      <c r="J2372" s="660" t="s">
        <v>19</v>
      </c>
      <c r="K2372" s="661"/>
      <c r="L2372" s="661"/>
      <c r="M2372" s="38" t="s">
        <v>5729</v>
      </c>
      <c r="N2372" s="340"/>
      <c r="O2372" s="88" t="s">
        <v>1897</v>
      </c>
      <c r="P2372" s="346" t="s">
        <v>4456</v>
      </c>
      <c r="Q2372" s="355">
        <v>43481</v>
      </c>
      <c r="R2372" s="53" t="s">
        <v>5563</v>
      </c>
      <c r="S2372" s="348" t="str">
        <f>IF(OR(TAB_DJD2_FELIN[[#This Row],[Décision DGA]]="OK",TAB_DJD2_FELIN[[#This Row],[Décision DGA]]="AVPE"),"Réponse faite","")</f>
        <v/>
      </c>
      <c r="Z2372" s="325" t="s">
        <v>1521</v>
      </c>
      <c r="AA2372" s="654"/>
      <c r="AC2372" s="655"/>
    </row>
    <row r="2373" spans="1:29" ht="15" customHeight="1" x14ac:dyDescent="0.25">
      <c r="A2373" s="325">
        <v>2370</v>
      </c>
      <c r="B2373" s="371"/>
      <c r="C2373" s="371" t="s">
        <v>1485</v>
      </c>
      <c r="E2373" s="325" t="s">
        <v>3510</v>
      </c>
      <c r="F2373" s="328" t="s">
        <v>5726</v>
      </c>
      <c r="G2373" s="659" t="s">
        <v>4340</v>
      </c>
      <c r="H2373" s="660"/>
      <c r="I2373" s="660" t="s">
        <v>4341</v>
      </c>
      <c r="J2373" s="660" t="s">
        <v>19</v>
      </c>
      <c r="K2373" s="661"/>
      <c r="L2373" s="661"/>
      <c r="M2373" s="38" t="s">
        <v>5729</v>
      </c>
      <c r="N2373" s="340"/>
      <c r="O2373" s="88" t="s">
        <v>1897</v>
      </c>
      <c r="P2373" s="346" t="s">
        <v>4456</v>
      </c>
      <c r="Q2373" s="355">
        <v>43481</v>
      </c>
      <c r="R2373" s="53" t="s">
        <v>5563</v>
      </c>
      <c r="S2373" s="348" t="str">
        <f>IF(OR(TAB_DJD2_FELIN[[#This Row],[Décision DGA]]="OK",TAB_DJD2_FELIN[[#This Row],[Décision DGA]]="AVPE"),"Réponse faite","")</f>
        <v/>
      </c>
      <c r="Z2373" s="325" t="s">
        <v>1521</v>
      </c>
      <c r="AA2373" s="654"/>
      <c r="AC2373" s="655"/>
    </row>
    <row r="2374" spans="1:29" ht="60" customHeight="1" x14ac:dyDescent="0.25">
      <c r="A2374" s="325">
        <v>2371</v>
      </c>
      <c r="B2374" s="371" t="s">
        <v>1485</v>
      </c>
      <c r="E2374" s="325" t="s">
        <v>3510</v>
      </c>
      <c r="F2374" s="328" t="s">
        <v>5726</v>
      </c>
      <c r="G2374" s="659" t="s">
        <v>4342</v>
      </c>
      <c r="H2374" s="660"/>
      <c r="I2374" s="660" t="s">
        <v>4343</v>
      </c>
      <c r="J2374" s="660" t="s">
        <v>19</v>
      </c>
      <c r="K2374" s="661"/>
      <c r="L2374" s="661"/>
      <c r="M2374" s="38" t="s">
        <v>5729</v>
      </c>
      <c r="N2374" s="340" t="s">
        <v>1902</v>
      </c>
      <c r="O2374" s="88" t="s">
        <v>3940</v>
      </c>
      <c r="P2374" s="346" t="s">
        <v>3618</v>
      </c>
      <c r="Q2374" s="355">
        <v>43481</v>
      </c>
      <c r="R2374" s="53" t="s">
        <v>5563</v>
      </c>
      <c r="S2374" s="348" t="str">
        <f>IF(OR(TAB_DJD2_FELIN[[#This Row],[Décision DGA]]="OK",TAB_DJD2_FELIN[[#This Row],[Décision DGA]]="AVPE"),"Réponse faite","")</f>
        <v/>
      </c>
      <c r="Z2374" s="325" t="s">
        <v>1521</v>
      </c>
      <c r="AA2374" s="654"/>
      <c r="AC2374" s="655"/>
    </row>
    <row r="2375" spans="1:29" ht="60" customHeight="1" x14ac:dyDescent="0.25">
      <c r="A2375" s="325">
        <v>2372</v>
      </c>
      <c r="B2375" s="371" t="s">
        <v>1485</v>
      </c>
      <c r="E2375" s="325" t="s">
        <v>3510</v>
      </c>
      <c r="F2375" s="328" t="s">
        <v>5726</v>
      </c>
      <c r="G2375" s="659" t="s">
        <v>4344</v>
      </c>
      <c r="H2375" s="660"/>
      <c r="I2375" s="660" t="s">
        <v>4345</v>
      </c>
      <c r="J2375" s="660" t="s">
        <v>36</v>
      </c>
      <c r="K2375" s="661"/>
      <c r="L2375" s="661"/>
      <c r="M2375" s="38" t="s">
        <v>5729</v>
      </c>
      <c r="N2375" s="340" t="s">
        <v>1902</v>
      </c>
      <c r="O2375" s="88" t="s">
        <v>3940</v>
      </c>
      <c r="P2375" s="346" t="s">
        <v>3618</v>
      </c>
      <c r="Q2375" s="355">
        <v>43481</v>
      </c>
      <c r="R2375" s="53" t="s">
        <v>5563</v>
      </c>
      <c r="S2375" s="348" t="str">
        <f>IF(OR(TAB_DJD2_FELIN[[#This Row],[Décision DGA]]="OK",TAB_DJD2_FELIN[[#This Row],[Décision DGA]]="AVPE"),"Réponse faite","")</f>
        <v/>
      </c>
      <c r="Z2375" s="325" t="s">
        <v>1521</v>
      </c>
      <c r="AA2375" s="654"/>
      <c r="AC2375" s="655"/>
    </row>
    <row r="2376" spans="1:29" ht="60" customHeight="1" x14ac:dyDescent="0.25">
      <c r="A2376" s="325">
        <v>2373</v>
      </c>
      <c r="B2376" s="371" t="s">
        <v>1485</v>
      </c>
      <c r="E2376" s="325" t="s">
        <v>3510</v>
      </c>
      <c r="F2376" s="328" t="s">
        <v>5726</v>
      </c>
      <c r="G2376" s="659" t="s">
        <v>4346</v>
      </c>
      <c r="H2376" s="660" t="s">
        <v>4347</v>
      </c>
      <c r="I2376" s="660" t="s">
        <v>4348</v>
      </c>
      <c r="J2376" s="660" t="s">
        <v>19</v>
      </c>
      <c r="K2376" s="661"/>
      <c r="L2376" s="661"/>
      <c r="M2376" s="38" t="s">
        <v>5729</v>
      </c>
      <c r="N2376" s="340" t="s">
        <v>1902</v>
      </c>
      <c r="O2376" s="88" t="s">
        <v>3940</v>
      </c>
      <c r="P2376" s="346" t="s">
        <v>3618</v>
      </c>
      <c r="Q2376" s="355">
        <v>43481</v>
      </c>
      <c r="R2376" s="53" t="s">
        <v>5563</v>
      </c>
      <c r="S2376" s="348" t="str">
        <f>IF(OR(TAB_DJD2_FELIN[[#This Row],[Décision DGA]]="OK",TAB_DJD2_FELIN[[#This Row],[Décision DGA]]="AVPE"),"Réponse faite","")</f>
        <v/>
      </c>
      <c r="Z2376" s="325" t="s">
        <v>1521</v>
      </c>
      <c r="AA2376" s="654"/>
      <c r="AC2376" s="655"/>
    </row>
    <row r="2377" spans="1:29" ht="60" customHeight="1" x14ac:dyDescent="0.25">
      <c r="A2377" s="325">
        <v>2374</v>
      </c>
      <c r="B2377" s="371" t="s">
        <v>1485</v>
      </c>
      <c r="E2377" s="325" t="s">
        <v>3510</v>
      </c>
      <c r="F2377" s="328" t="s">
        <v>5726</v>
      </c>
      <c r="G2377" s="659" t="s">
        <v>4349</v>
      </c>
      <c r="H2377" s="660"/>
      <c r="I2377" s="660" t="s">
        <v>4350</v>
      </c>
      <c r="J2377" s="660" t="s">
        <v>19</v>
      </c>
      <c r="K2377" s="661"/>
      <c r="L2377" s="661"/>
      <c r="M2377" s="38" t="s">
        <v>5729</v>
      </c>
      <c r="N2377" s="340" t="s">
        <v>1902</v>
      </c>
      <c r="O2377" s="88" t="s">
        <v>3940</v>
      </c>
      <c r="P2377" s="346" t="s">
        <v>3618</v>
      </c>
      <c r="Q2377" s="355">
        <v>43481</v>
      </c>
      <c r="R2377" s="53" t="s">
        <v>5563</v>
      </c>
      <c r="S2377" s="348" t="str">
        <f>IF(OR(TAB_DJD2_FELIN[[#This Row],[Décision DGA]]="OK",TAB_DJD2_FELIN[[#This Row],[Décision DGA]]="AVPE"),"Réponse faite","")</f>
        <v/>
      </c>
      <c r="Z2377" s="325" t="s">
        <v>1521</v>
      </c>
      <c r="AA2377" s="654"/>
      <c r="AC2377" s="655"/>
    </row>
    <row r="2378" spans="1:29" ht="15" customHeight="1" x14ac:dyDescent="0.25">
      <c r="A2378" s="325">
        <v>2375</v>
      </c>
      <c r="B2378" s="371" t="s">
        <v>1485</v>
      </c>
      <c r="E2378" s="325" t="s">
        <v>3510</v>
      </c>
      <c r="F2378" s="328" t="s">
        <v>5726</v>
      </c>
      <c r="G2378" s="659" t="s">
        <v>4351</v>
      </c>
      <c r="H2378" s="660"/>
      <c r="I2378" s="660" t="s">
        <v>4352</v>
      </c>
      <c r="J2378" s="660" t="s">
        <v>19</v>
      </c>
      <c r="K2378" s="661"/>
      <c r="L2378" s="661"/>
      <c r="M2378" s="38" t="s">
        <v>5729</v>
      </c>
      <c r="N2378" s="340" t="s">
        <v>1902</v>
      </c>
      <c r="O2378" s="88" t="s">
        <v>3975</v>
      </c>
      <c r="P2378" s="346" t="s">
        <v>3618</v>
      </c>
      <c r="Q2378" s="355">
        <v>43481</v>
      </c>
      <c r="R2378" s="53" t="s">
        <v>5563</v>
      </c>
      <c r="S2378" s="348" t="str">
        <f>IF(OR(TAB_DJD2_FELIN[[#This Row],[Décision DGA]]="OK",TAB_DJD2_FELIN[[#This Row],[Décision DGA]]="AVPE"),"Réponse faite","")</f>
        <v/>
      </c>
      <c r="Z2378" s="325" t="s">
        <v>1521</v>
      </c>
      <c r="AA2378" s="654"/>
      <c r="AC2378" s="655"/>
    </row>
    <row r="2379" spans="1:29" ht="45" customHeight="1" x14ac:dyDescent="0.25">
      <c r="A2379" s="325">
        <v>2376</v>
      </c>
      <c r="B2379" s="371" t="s">
        <v>1485</v>
      </c>
      <c r="E2379" s="325" t="s">
        <v>3510</v>
      </c>
      <c r="F2379" s="328" t="s">
        <v>5726</v>
      </c>
      <c r="G2379" s="659" t="s">
        <v>4353</v>
      </c>
      <c r="H2379" s="660" t="s">
        <v>4124</v>
      </c>
      <c r="I2379" s="660" t="s">
        <v>4354</v>
      </c>
      <c r="J2379" s="660" t="s">
        <v>46</v>
      </c>
      <c r="K2379" s="661"/>
      <c r="L2379" s="661"/>
      <c r="M2379" s="38" t="s">
        <v>5729</v>
      </c>
      <c r="N2379" s="340" t="s">
        <v>1902</v>
      </c>
      <c r="O2379" s="88" t="s">
        <v>4355</v>
      </c>
      <c r="P2379" s="346" t="s">
        <v>3618</v>
      </c>
      <c r="Q2379" s="355">
        <v>43481</v>
      </c>
      <c r="R2379" s="53" t="s">
        <v>5563</v>
      </c>
      <c r="S2379" s="348" t="str">
        <f>IF(OR(TAB_DJD2_FELIN[[#This Row],[Décision DGA]]="OK",TAB_DJD2_FELIN[[#This Row],[Décision DGA]]="AVPE"),"Réponse faite","")</f>
        <v/>
      </c>
      <c r="Z2379" s="325" t="s">
        <v>1521</v>
      </c>
      <c r="AA2379" s="654"/>
      <c r="AC2379" s="655"/>
    </row>
    <row r="2380" spans="1:29" ht="25.5" customHeight="1" x14ac:dyDescent="0.25">
      <c r="A2380" s="325">
        <v>2377</v>
      </c>
      <c r="B2380" s="371" t="s">
        <v>1485</v>
      </c>
      <c r="E2380" s="325" t="s">
        <v>3510</v>
      </c>
      <c r="F2380" s="328" t="s">
        <v>5726</v>
      </c>
      <c r="G2380" s="659" t="s">
        <v>4356</v>
      </c>
      <c r="H2380" s="660"/>
      <c r="I2380" s="660" t="s">
        <v>4357</v>
      </c>
      <c r="J2380" s="660" t="s">
        <v>19</v>
      </c>
      <c r="K2380" s="661"/>
      <c r="L2380" s="661"/>
      <c r="M2380" s="38" t="s">
        <v>5729</v>
      </c>
      <c r="N2380" s="340" t="s">
        <v>1902</v>
      </c>
      <c r="O2380" s="88" t="s">
        <v>3975</v>
      </c>
      <c r="P2380" s="346" t="s">
        <v>3618</v>
      </c>
      <c r="Q2380" s="355">
        <v>43481</v>
      </c>
      <c r="R2380" s="53" t="s">
        <v>5563</v>
      </c>
      <c r="S2380" s="348" t="str">
        <f>IF(OR(TAB_DJD2_FELIN[[#This Row],[Décision DGA]]="OK",TAB_DJD2_FELIN[[#This Row],[Décision DGA]]="AVPE"),"Réponse faite","")</f>
        <v/>
      </c>
      <c r="Z2380" s="325" t="s">
        <v>1521</v>
      </c>
      <c r="AA2380" s="654"/>
      <c r="AC2380" s="655"/>
    </row>
    <row r="2381" spans="1:29" ht="25.5" customHeight="1" x14ac:dyDescent="0.25">
      <c r="A2381" s="325">
        <v>2378</v>
      </c>
      <c r="B2381" s="371" t="s">
        <v>1485</v>
      </c>
      <c r="E2381" s="325" t="s">
        <v>3510</v>
      </c>
      <c r="F2381" s="328" t="s">
        <v>5726</v>
      </c>
      <c r="G2381" s="659" t="s">
        <v>4358</v>
      </c>
      <c r="H2381" s="660" t="s">
        <v>3444</v>
      </c>
      <c r="I2381" s="660" t="s">
        <v>4359</v>
      </c>
      <c r="J2381" s="660" t="s">
        <v>19</v>
      </c>
      <c r="K2381" s="661"/>
      <c r="L2381" s="661"/>
      <c r="M2381" s="38" t="s">
        <v>5729</v>
      </c>
      <c r="N2381" s="340" t="s">
        <v>1902</v>
      </c>
      <c r="O2381" s="88" t="s">
        <v>4360</v>
      </c>
      <c r="P2381" s="346" t="s">
        <v>3618</v>
      </c>
      <c r="Q2381" s="355">
        <v>43481</v>
      </c>
      <c r="R2381" s="53" t="s">
        <v>5563</v>
      </c>
      <c r="S2381" s="348" t="str">
        <f>IF(OR(TAB_DJD2_FELIN[[#This Row],[Décision DGA]]="OK",TAB_DJD2_FELIN[[#This Row],[Décision DGA]]="AVPE"),"Réponse faite","")</f>
        <v/>
      </c>
      <c r="Z2381" s="325" t="s">
        <v>1521</v>
      </c>
      <c r="AA2381" s="654"/>
      <c r="AC2381" s="655"/>
    </row>
    <row r="2382" spans="1:29" ht="38.25" customHeight="1" x14ac:dyDescent="0.25">
      <c r="A2382" s="325">
        <v>2379</v>
      </c>
      <c r="B2382" s="371"/>
      <c r="C2382" s="371" t="s">
        <v>1485</v>
      </c>
      <c r="E2382" s="325" t="s">
        <v>3510</v>
      </c>
      <c r="F2382" s="328" t="s">
        <v>5726</v>
      </c>
      <c r="G2382" s="659" t="s">
        <v>4361</v>
      </c>
      <c r="H2382" s="660" t="s">
        <v>4362</v>
      </c>
      <c r="I2382" s="660" t="s">
        <v>4363</v>
      </c>
      <c r="J2382" s="660" t="s">
        <v>46</v>
      </c>
      <c r="K2382" s="661"/>
      <c r="L2382" s="661"/>
      <c r="M2382" s="38" t="s">
        <v>5729</v>
      </c>
      <c r="N2382" s="340"/>
      <c r="O2382" s="88" t="s">
        <v>1897</v>
      </c>
      <c r="P2382" s="346" t="s">
        <v>4456</v>
      </c>
      <c r="Q2382" s="355">
        <v>43481</v>
      </c>
      <c r="R2382" s="53" t="s">
        <v>5563</v>
      </c>
      <c r="S2382" s="348" t="str">
        <f>IF(OR(TAB_DJD2_FELIN[[#This Row],[Décision DGA]]="OK",TAB_DJD2_FELIN[[#This Row],[Décision DGA]]="AVPE"),"Réponse faite","")</f>
        <v/>
      </c>
      <c r="Z2382" s="325" t="s">
        <v>1521</v>
      </c>
      <c r="AA2382" s="654"/>
      <c r="AC2382" s="655"/>
    </row>
    <row r="2383" spans="1:29" ht="38.25" customHeight="1" x14ac:dyDescent="0.25">
      <c r="A2383" s="325">
        <v>2380</v>
      </c>
      <c r="B2383" s="371"/>
      <c r="C2383" s="371" t="s">
        <v>1485</v>
      </c>
      <c r="E2383" s="325" t="s">
        <v>3510</v>
      </c>
      <c r="F2383" s="328" t="s">
        <v>5726</v>
      </c>
      <c r="G2383" s="659" t="s">
        <v>4364</v>
      </c>
      <c r="H2383" s="660"/>
      <c r="I2383" s="660"/>
      <c r="J2383" s="660" t="s">
        <v>36</v>
      </c>
      <c r="K2383" s="661"/>
      <c r="L2383" s="661"/>
      <c r="M2383" s="38" t="s">
        <v>5729</v>
      </c>
      <c r="N2383" s="340"/>
      <c r="O2383" s="88" t="s">
        <v>1897</v>
      </c>
      <c r="P2383" s="346" t="s">
        <v>3618</v>
      </c>
      <c r="Q2383" s="355">
        <v>43481</v>
      </c>
      <c r="R2383" s="53" t="s">
        <v>5563</v>
      </c>
      <c r="S2383" s="348" t="str">
        <f>IF(OR(TAB_DJD2_FELIN[[#This Row],[Décision DGA]]="OK",TAB_DJD2_FELIN[[#This Row],[Décision DGA]]="AVPE"),"Réponse faite","")</f>
        <v/>
      </c>
      <c r="Z2383" s="325" t="s">
        <v>1521</v>
      </c>
      <c r="AA2383" s="654"/>
      <c r="AC2383" s="655"/>
    </row>
    <row r="2384" spans="1:29" ht="25.5" customHeight="1" x14ac:dyDescent="0.25">
      <c r="A2384" s="325">
        <v>2381</v>
      </c>
      <c r="B2384" s="371"/>
      <c r="C2384" s="371" t="s">
        <v>1485</v>
      </c>
      <c r="E2384" s="325" t="s">
        <v>3510</v>
      </c>
      <c r="F2384" s="328" t="s">
        <v>5726</v>
      </c>
      <c r="G2384" s="659" t="s">
        <v>4365</v>
      </c>
      <c r="H2384" s="660" t="s">
        <v>4366</v>
      </c>
      <c r="I2384" s="660" t="s">
        <v>4367</v>
      </c>
      <c r="J2384" s="660" t="s">
        <v>36</v>
      </c>
      <c r="K2384" s="661"/>
      <c r="L2384" s="661"/>
      <c r="M2384" s="38" t="s">
        <v>5729</v>
      </c>
      <c r="N2384" s="340"/>
      <c r="O2384" s="88" t="s">
        <v>1897</v>
      </c>
      <c r="P2384" s="346" t="s">
        <v>3618</v>
      </c>
      <c r="Q2384" s="355">
        <v>43481</v>
      </c>
      <c r="R2384" s="53" t="s">
        <v>5563</v>
      </c>
      <c r="S2384" s="348" t="str">
        <f>IF(OR(TAB_DJD2_FELIN[[#This Row],[Décision DGA]]="OK",TAB_DJD2_FELIN[[#This Row],[Décision DGA]]="AVPE"),"Réponse faite","")</f>
        <v/>
      </c>
      <c r="Z2384" s="325" t="s">
        <v>1521</v>
      </c>
      <c r="AA2384" s="654"/>
      <c r="AC2384" s="655"/>
    </row>
    <row r="2385" spans="1:32" ht="15" customHeight="1" x14ac:dyDescent="0.25">
      <c r="A2385" s="325">
        <v>2382</v>
      </c>
      <c r="B2385" s="371"/>
      <c r="C2385" s="371" t="s">
        <v>1485</v>
      </c>
      <c r="E2385" s="325" t="s">
        <v>3510</v>
      </c>
      <c r="F2385" s="328" t="s">
        <v>5726</v>
      </c>
      <c r="G2385" s="659" t="s">
        <v>4368</v>
      </c>
      <c r="H2385" s="660"/>
      <c r="I2385" s="660" t="s">
        <v>4369</v>
      </c>
      <c r="J2385" s="660" t="s">
        <v>46</v>
      </c>
      <c r="K2385" s="661"/>
      <c r="L2385" s="661"/>
      <c r="M2385" s="38" t="s">
        <v>5729</v>
      </c>
      <c r="N2385" s="340" t="s">
        <v>1902</v>
      </c>
      <c r="O2385" s="88" t="s">
        <v>1897</v>
      </c>
      <c r="P2385" s="346" t="s">
        <v>4456</v>
      </c>
      <c r="Q2385" s="355">
        <v>43481</v>
      </c>
      <c r="R2385" s="53" t="s">
        <v>5563</v>
      </c>
      <c r="S2385" s="348" t="str">
        <f>IF(OR(TAB_DJD2_FELIN[[#This Row],[Décision DGA]]="OK",TAB_DJD2_FELIN[[#This Row],[Décision DGA]]="AVPE"),"Réponse faite","")</f>
        <v/>
      </c>
      <c r="Z2385" s="325" t="s">
        <v>1521</v>
      </c>
      <c r="AA2385" s="654"/>
      <c r="AC2385" s="655"/>
    </row>
    <row r="2386" spans="1:32" ht="15" customHeight="1" x14ac:dyDescent="0.25">
      <c r="A2386" s="325">
        <v>2383</v>
      </c>
      <c r="B2386" s="371"/>
      <c r="C2386" s="371" t="s">
        <v>1485</v>
      </c>
      <c r="E2386" s="325" t="s">
        <v>3510</v>
      </c>
      <c r="F2386" s="328" t="s">
        <v>5726</v>
      </c>
      <c r="G2386" s="659" t="s">
        <v>4370</v>
      </c>
      <c r="H2386" s="660"/>
      <c r="I2386" s="660" t="s">
        <v>4371</v>
      </c>
      <c r="J2386" s="660" t="s">
        <v>46</v>
      </c>
      <c r="K2386" s="661"/>
      <c r="L2386" s="661"/>
      <c r="M2386" s="38" t="s">
        <v>5729</v>
      </c>
      <c r="N2386" s="340" t="s">
        <v>1902</v>
      </c>
      <c r="O2386" s="88" t="s">
        <v>1897</v>
      </c>
      <c r="P2386" s="346" t="s">
        <v>4456</v>
      </c>
      <c r="Q2386" s="355">
        <v>43481</v>
      </c>
      <c r="R2386" s="53" t="s">
        <v>5563</v>
      </c>
      <c r="S2386" s="348" t="str">
        <f>IF(OR(TAB_DJD2_FELIN[[#This Row],[Décision DGA]]="OK",TAB_DJD2_FELIN[[#This Row],[Décision DGA]]="AVPE"),"Réponse faite","")</f>
        <v/>
      </c>
      <c r="Z2386" s="325" t="s">
        <v>1521</v>
      </c>
      <c r="AA2386" s="654"/>
      <c r="AC2386" s="655"/>
    </row>
    <row r="2387" spans="1:32" ht="30" customHeight="1" x14ac:dyDescent="0.25">
      <c r="A2387" s="325">
        <v>2384</v>
      </c>
      <c r="B2387" s="371" t="s">
        <v>1485</v>
      </c>
      <c r="E2387" s="325" t="s">
        <v>3510</v>
      </c>
      <c r="F2387" s="328" t="s">
        <v>5726</v>
      </c>
      <c r="G2387" s="659" t="s">
        <v>4372</v>
      </c>
      <c r="H2387" s="660"/>
      <c r="I2387" s="660" t="s">
        <v>4373</v>
      </c>
      <c r="J2387" s="660" t="s">
        <v>36</v>
      </c>
      <c r="K2387" s="661"/>
      <c r="L2387" s="661"/>
      <c r="M2387" s="38" t="s">
        <v>5729</v>
      </c>
      <c r="N2387" s="340" t="s">
        <v>1902</v>
      </c>
      <c r="O2387" s="88" t="s">
        <v>3946</v>
      </c>
      <c r="P2387" s="346" t="s">
        <v>3618</v>
      </c>
      <c r="Q2387" s="355">
        <v>43481</v>
      </c>
      <c r="R2387" s="53" t="s">
        <v>5563</v>
      </c>
      <c r="S2387" s="348" t="str">
        <f>IF(OR(TAB_DJD2_FELIN[[#This Row],[Décision DGA]]="OK",TAB_DJD2_FELIN[[#This Row],[Décision DGA]]="AVPE"),"Réponse faite","")</f>
        <v/>
      </c>
      <c r="Z2387" s="325" t="s">
        <v>1521</v>
      </c>
      <c r="AA2387" s="654"/>
      <c r="AC2387" s="655"/>
    </row>
    <row r="2388" spans="1:32" ht="38.25" customHeight="1" x14ac:dyDescent="0.25">
      <c r="A2388" s="325">
        <v>2385</v>
      </c>
      <c r="B2388" s="371"/>
      <c r="C2388" s="371" t="s">
        <v>1485</v>
      </c>
      <c r="E2388" s="325" t="s">
        <v>3510</v>
      </c>
      <c r="F2388" s="328" t="s">
        <v>5726</v>
      </c>
      <c r="G2388" s="659" t="s">
        <v>4374</v>
      </c>
      <c r="H2388" s="660"/>
      <c r="I2388" s="660" t="s">
        <v>4375</v>
      </c>
      <c r="J2388" s="660" t="s">
        <v>46</v>
      </c>
      <c r="K2388" s="661"/>
      <c r="L2388" s="661"/>
      <c r="M2388" s="38" t="s">
        <v>5729</v>
      </c>
      <c r="N2388" s="340"/>
      <c r="O2388" s="88" t="s">
        <v>1897</v>
      </c>
      <c r="P2388" s="346" t="s">
        <v>4456</v>
      </c>
      <c r="Q2388" s="355">
        <v>43481</v>
      </c>
      <c r="R2388" s="53" t="s">
        <v>5563</v>
      </c>
      <c r="S2388" s="348" t="str">
        <f>IF(OR(TAB_DJD2_FELIN[[#This Row],[Décision DGA]]="OK",TAB_DJD2_FELIN[[#This Row],[Décision DGA]]="AVPE"),"Réponse faite","")</f>
        <v/>
      </c>
      <c r="Z2388" s="325" t="s">
        <v>1521</v>
      </c>
      <c r="AA2388" s="654"/>
      <c r="AC2388" s="655"/>
    </row>
    <row r="2389" spans="1:32" ht="15" customHeight="1" x14ac:dyDescent="0.25">
      <c r="A2389" s="325">
        <v>2386</v>
      </c>
      <c r="B2389" s="371"/>
      <c r="C2389" s="371" t="s">
        <v>1485</v>
      </c>
      <c r="E2389" s="325" t="s">
        <v>3510</v>
      </c>
      <c r="F2389" s="328" t="s">
        <v>5726</v>
      </c>
      <c r="G2389" s="659" t="s">
        <v>4376</v>
      </c>
      <c r="H2389" s="660"/>
      <c r="I2389" s="660" t="s">
        <v>4377</v>
      </c>
      <c r="J2389" s="660" t="s">
        <v>46</v>
      </c>
      <c r="K2389" s="661"/>
      <c r="L2389" s="661"/>
      <c r="M2389" s="38" t="s">
        <v>5729</v>
      </c>
      <c r="N2389" s="340" t="s">
        <v>1902</v>
      </c>
      <c r="O2389" s="88" t="s">
        <v>1897</v>
      </c>
      <c r="P2389" s="346" t="s">
        <v>4456</v>
      </c>
      <c r="Q2389" s="355">
        <v>43481</v>
      </c>
      <c r="R2389" s="53" t="s">
        <v>5563</v>
      </c>
      <c r="S2389" s="348" t="str">
        <f>IF(OR(TAB_DJD2_FELIN[[#This Row],[Décision DGA]]="OK",TAB_DJD2_FELIN[[#This Row],[Décision DGA]]="AVPE"),"Réponse faite","")</f>
        <v/>
      </c>
      <c r="Z2389" s="325" t="s">
        <v>1521</v>
      </c>
      <c r="AA2389" s="654"/>
      <c r="AC2389" s="655"/>
    </row>
    <row r="2390" spans="1:32" ht="15" customHeight="1" x14ac:dyDescent="0.25">
      <c r="A2390" s="325">
        <v>2387</v>
      </c>
      <c r="B2390" s="371"/>
      <c r="C2390" s="371" t="s">
        <v>1485</v>
      </c>
      <c r="E2390" s="325" t="s">
        <v>3510</v>
      </c>
      <c r="F2390" s="328" t="s">
        <v>5726</v>
      </c>
      <c r="G2390" s="659" t="s">
        <v>4</v>
      </c>
      <c r="H2390" s="660"/>
      <c r="I2390" s="660" t="s">
        <v>4378</v>
      </c>
      <c r="J2390" s="660" t="s">
        <v>46</v>
      </c>
      <c r="K2390" s="661"/>
      <c r="L2390" s="661"/>
      <c r="M2390" s="38" t="s">
        <v>5729</v>
      </c>
      <c r="N2390" s="340"/>
      <c r="O2390" s="88" t="s">
        <v>1897</v>
      </c>
      <c r="P2390" s="346" t="s">
        <v>4456</v>
      </c>
      <c r="Q2390" s="355">
        <v>43481</v>
      </c>
      <c r="R2390" s="53" t="s">
        <v>5563</v>
      </c>
      <c r="S2390" s="348" t="str">
        <f>IF(OR(TAB_DJD2_FELIN[[#This Row],[Décision DGA]]="OK",TAB_DJD2_FELIN[[#This Row],[Décision DGA]]="AVPE"),"Réponse faite","")</f>
        <v/>
      </c>
      <c r="Z2390" s="325" t="s">
        <v>1521</v>
      </c>
      <c r="AA2390" s="654"/>
      <c r="AC2390" s="655"/>
    </row>
    <row r="2391" spans="1:32" ht="30" customHeight="1" x14ac:dyDescent="0.25">
      <c r="A2391" s="325">
        <v>2388</v>
      </c>
      <c r="B2391" s="371" t="s">
        <v>1485</v>
      </c>
      <c r="E2391" s="325" t="s">
        <v>3510</v>
      </c>
      <c r="F2391" s="328" t="s">
        <v>5726</v>
      </c>
      <c r="G2391" s="659" t="s">
        <v>4379</v>
      </c>
      <c r="H2391" s="660"/>
      <c r="I2391" s="660" t="s">
        <v>4380</v>
      </c>
      <c r="J2391" s="660" t="s">
        <v>36</v>
      </c>
      <c r="K2391" s="661"/>
      <c r="L2391" s="661"/>
      <c r="M2391" s="38" t="s">
        <v>5729</v>
      </c>
      <c r="N2391" s="340" t="s">
        <v>1902</v>
      </c>
      <c r="O2391" s="88" t="s">
        <v>3946</v>
      </c>
      <c r="P2391" s="346" t="s">
        <v>3618</v>
      </c>
      <c r="Q2391" s="355">
        <v>43481</v>
      </c>
      <c r="R2391" s="53" t="s">
        <v>5563</v>
      </c>
      <c r="S2391" s="348" t="str">
        <f>IF(OR(TAB_DJD2_FELIN[[#This Row],[Décision DGA]]="OK",TAB_DJD2_FELIN[[#This Row],[Décision DGA]]="AVPE"),"Réponse faite","")</f>
        <v/>
      </c>
      <c r="Z2391" s="325" t="s">
        <v>1521</v>
      </c>
      <c r="AA2391" s="654"/>
      <c r="AC2391" s="655"/>
    </row>
    <row r="2392" spans="1:32" ht="25.5" customHeight="1" x14ac:dyDescent="0.25">
      <c r="A2392" s="325">
        <v>2389</v>
      </c>
      <c r="B2392" s="371"/>
      <c r="C2392" s="371" t="s">
        <v>1485</v>
      </c>
      <c r="D2392" s="646"/>
      <c r="E2392" s="325" t="s">
        <v>3510</v>
      </c>
      <c r="F2392" s="328" t="s">
        <v>5726</v>
      </c>
      <c r="G2392" s="662" t="s">
        <v>4381</v>
      </c>
      <c r="H2392" s="663"/>
      <c r="I2392" s="663"/>
      <c r="J2392" s="663" t="s">
        <v>19</v>
      </c>
      <c r="K2392" s="664"/>
      <c r="L2392" s="664"/>
      <c r="M2392" s="38" t="s">
        <v>5729</v>
      </c>
      <c r="N2392" s="471"/>
      <c r="O2392" s="285" t="s">
        <v>1897</v>
      </c>
      <c r="P2392" s="346" t="s">
        <v>4456</v>
      </c>
      <c r="Q2392" s="355">
        <v>43481</v>
      </c>
      <c r="R2392" s="53" t="s">
        <v>5563</v>
      </c>
      <c r="S2392" s="348" t="str">
        <f>IF(OR(TAB_DJD2_FELIN[[#This Row],[Décision DGA]]="OK",TAB_DJD2_FELIN[[#This Row],[Décision DGA]]="AVPE"),"Réponse faite","")</f>
        <v/>
      </c>
      <c r="Z2392" s="325" t="s">
        <v>1521</v>
      </c>
      <c r="AA2392" s="657"/>
      <c r="AB2392" s="647"/>
      <c r="AC2392" s="658"/>
      <c r="AD2392" s="647"/>
      <c r="AE2392" s="646"/>
      <c r="AF2392" s="647"/>
    </row>
  </sheetData>
  <mergeCells count="4">
    <mergeCell ref="G2:M2"/>
    <mergeCell ref="N2:O2"/>
    <mergeCell ref="P2:R2"/>
    <mergeCell ref="S2:W2"/>
  </mergeCells>
  <conditionalFormatting sqref="S4:S5 S665:S680">
    <cfRule type="cellIs" dxfId="567" priority="1810" stopIfTrue="1" operator="between">
      <formula>"Soldée"</formula>
      <formula>"Pas d'action identifiée"</formula>
    </cfRule>
    <cfRule type="cellIs" dxfId="566" priority="1811" stopIfTrue="1" operator="equal">
      <formula>"A planifier"</formula>
    </cfRule>
    <cfRule type="cellIs" dxfId="565" priority="1812" stopIfTrue="1" operator="equal">
      <formula>"En cours"</formula>
    </cfRule>
  </conditionalFormatting>
  <conditionalFormatting sqref="S19:S21 S71 S28 S78 S80:S81 S24 S26">
    <cfRule type="cellIs" dxfId="564" priority="1804" stopIfTrue="1" operator="between">
      <formula>"Soldée"</formula>
      <formula>"Pas d'action identifiée"</formula>
    </cfRule>
    <cfRule type="cellIs" dxfId="563" priority="1805" stopIfTrue="1" operator="equal">
      <formula>"A planifier"</formula>
    </cfRule>
    <cfRule type="cellIs" dxfId="562" priority="1806" stopIfTrue="1" operator="equal">
      <formula>"En cours"</formula>
    </cfRule>
  </conditionalFormatting>
  <conditionalFormatting sqref="S71">
    <cfRule type="cellIs" dxfId="561" priority="1786" stopIfTrue="1" operator="between">
      <formula>"Soldée"</formula>
      <formula>"Pas d'action identifiée"</formula>
    </cfRule>
    <cfRule type="cellIs" dxfId="560" priority="1787" stopIfTrue="1" operator="equal">
      <formula>"A planifier"</formula>
    </cfRule>
    <cfRule type="cellIs" dxfId="559" priority="1788" stopIfTrue="1" operator="equal">
      <formula>"En cours"</formula>
    </cfRule>
  </conditionalFormatting>
  <conditionalFormatting sqref="S81">
    <cfRule type="cellIs" dxfId="558" priority="1783" stopIfTrue="1" operator="between">
      <formula>"Soldée"</formula>
      <formula>"Pas d'action identifiée"</formula>
    </cfRule>
    <cfRule type="cellIs" dxfId="557" priority="1784" stopIfTrue="1" operator="equal">
      <formula>"A planifier"</formula>
    </cfRule>
    <cfRule type="cellIs" dxfId="556" priority="1785" stopIfTrue="1" operator="equal">
      <formula>"En cours"</formula>
    </cfRule>
  </conditionalFormatting>
  <conditionalFormatting sqref="S80">
    <cfRule type="cellIs" dxfId="555" priority="1780" stopIfTrue="1" operator="between">
      <formula>"Soldée"</formula>
      <formula>"Pas d'action identifiée"</formula>
    </cfRule>
    <cfRule type="cellIs" dxfId="554" priority="1781" stopIfTrue="1" operator="equal">
      <formula>"A planifier"</formula>
    </cfRule>
    <cfRule type="cellIs" dxfId="553" priority="1782" stopIfTrue="1" operator="equal">
      <formula>"En cours"</formula>
    </cfRule>
  </conditionalFormatting>
  <conditionalFormatting sqref="S84 S86:S91 S93:S94 S96:S98 S100:S119 S121">
    <cfRule type="cellIs" dxfId="552" priority="1774" stopIfTrue="1" operator="between">
      <formula>"Soldée"</formula>
      <formula>"Pas d'action identifiée"</formula>
    </cfRule>
    <cfRule type="cellIs" dxfId="551" priority="1775" stopIfTrue="1" operator="equal">
      <formula>"A planifier"</formula>
    </cfRule>
    <cfRule type="cellIs" dxfId="550" priority="1776" stopIfTrue="1" operator="equal">
      <formula>"En cours"</formula>
    </cfRule>
  </conditionalFormatting>
  <conditionalFormatting sqref="S200:S210">
    <cfRule type="cellIs" dxfId="549" priority="1744" stopIfTrue="1" operator="between">
      <formula>"Soldée"</formula>
      <formula>"Pas d'action identifiée"</formula>
    </cfRule>
    <cfRule type="cellIs" dxfId="548" priority="1745" stopIfTrue="1" operator="equal">
      <formula>"A planifier"</formula>
    </cfRule>
    <cfRule type="cellIs" dxfId="547" priority="1746" stopIfTrue="1" operator="equal">
      <formula>"En cours"</formula>
    </cfRule>
  </conditionalFormatting>
  <conditionalFormatting sqref="S269:S279 S281:S286">
    <cfRule type="cellIs" dxfId="546" priority="1714" stopIfTrue="1" operator="between">
      <formula>"Soldée"</formula>
      <formula>"Pas d'action identifiée"</formula>
    </cfRule>
    <cfRule type="cellIs" dxfId="545" priority="1715" stopIfTrue="1" operator="equal">
      <formula>"A planifier"</formula>
    </cfRule>
    <cfRule type="cellIs" dxfId="544" priority="1716" stopIfTrue="1" operator="equal">
      <formula>"En cours"</formula>
    </cfRule>
  </conditionalFormatting>
  <conditionalFormatting sqref="S309:S311">
    <cfRule type="cellIs" dxfId="543" priority="1705" stopIfTrue="1" operator="between">
      <formula>"Soldée"</formula>
      <formula>"Pas d'action identifiée"</formula>
    </cfRule>
    <cfRule type="cellIs" dxfId="542" priority="1706" stopIfTrue="1" operator="equal">
      <formula>"A planifier"</formula>
    </cfRule>
    <cfRule type="cellIs" dxfId="541" priority="1707" stopIfTrue="1" operator="equal">
      <formula>"En cours"</formula>
    </cfRule>
  </conditionalFormatting>
  <conditionalFormatting sqref="S315 S317:S318">
    <cfRule type="cellIs" dxfId="540" priority="1699" stopIfTrue="1" operator="between">
      <formula>"Soldée"</formula>
      <formula>"Pas d'action identifiée"</formula>
    </cfRule>
    <cfRule type="cellIs" dxfId="539" priority="1700" stopIfTrue="1" operator="equal">
      <formula>"A planifier"</formula>
    </cfRule>
    <cfRule type="cellIs" dxfId="538" priority="1701" stopIfTrue="1" operator="equal">
      <formula>"En cours"</formula>
    </cfRule>
  </conditionalFormatting>
  <conditionalFormatting sqref="S319">
    <cfRule type="cellIs" dxfId="537" priority="1696" stopIfTrue="1" operator="between">
      <formula>"Soldée"</formula>
      <formula>"Pas d'action identifiée"</formula>
    </cfRule>
    <cfRule type="cellIs" dxfId="536" priority="1697" stopIfTrue="1" operator="equal">
      <formula>"A planifier"</formula>
    </cfRule>
    <cfRule type="cellIs" dxfId="535" priority="1698" stopIfTrue="1" operator="equal">
      <formula>"En cours"</formula>
    </cfRule>
  </conditionalFormatting>
  <conditionalFormatting sqref="S321:S331">
    <cfRule type="cellIs" dxfId="534" priority="1693" stopIfTrue="1" operator="between">
      <formula>"Soldée"</formula>
      <formula>"Pas d'action identifiée"</formula>
    </cfRule>
    <cfRule type="cellIs" dxfId="533" priority="1694" stopIfTrue="1" operator="equal">
      <formula>"A planifier"</formula>
    </cfRule>
    <cfRule type="cellIs" dxfId="532" priority="1695" stopIfTrue="1" operator="equal">
      <formula>"En cours"</formula>
    </cfRule>
  </conditionalFormatting>
  <conditionalFormatting sqref="S333">
    <cfRule type="cellIs" dxfId="531" priority="1690" stopIfTrue="1" operator="between">
      <formula>"Soldée"</formula>
      <formula>"Pas d'action identifiée"</formula>
    </cfRule>
    <cfRule type="cellIs" dxfId="530" priority="1691" stopIfTrue="1" operator="equal">
      <formula>"A planifier"</formula>
    </cfRule>
    <cfRule type="cellIs" dxfId="529" priority="1692" stopIfTrue="1" operator="equal">
      <formula>"En cours"</formula>
    </cfRule>
  </conditionalFormatting>
  <conditionalFormatting sqref="S362">
    <cfRule type="cellIs" dxfId="528" priority="1684" stopIfTrue="1" operator="between">
      <formula>"Soldée"</formula>
      <formula>"Pas d'action identifiée"</formula>
    </cfRule>
    <cfRule type="cellIs" dxfId="527" priority="1685" stopIfTrue="1" operator="equal">
      <formula>"A planifier"</formula>
    </cfRule>
    <cfRule type="cellIs" dxfId="526" priority="1686" stopIfTrue="1" operator="equal">
      <formula>"En cours"</formula>
    </cfRule>
  </conditionalFormatting>
  <conditionalFormatting sqref="S376:S381">
    <cfRule type="cellIs" dxfId="525" priority="1681" stopIfTrue="1" operator="between">
      <formula>"Soldée"</formula>
      <formula>"Pas d'action identifiée"</formula>
    </cfRule>
    <cfRule type="cellIs" dxfId="524" priority="1682" stopIfTrue="1" operator="equal">
      <formula>"A planifier"</formula>
    </cfRule>
    <cfRule type="cellIs" dxfId="523" priority="1683" stopIfTrue="1" operator="equal">
      <formula>"En cours"</formula>
    </cfRule>
  </conditionalFormatting>
  <conditionalFormatting sqref="S382:S384 S386:S387 S389:S396">
    <cfRule type="cellIs" dxfId="522" priority="1678" stopIfTrue="1" operator="between">
      <formula>"Soldée"</formula>
      <formula>"Pas d'action identifiée"</formula>
    </cfRule>
    <cfRule type="cellIs" dxfId="521" priority="1679" stopIfTrue="1" operator="equal">
      <formula>"A planifier"</formula>
    </cfRule>
    <cfRule type="cellIs" dxfId="520" priority="1680" stopIfTrue="1" operator="equal">
      <formula>"En cours"</formula>
    </cfRule>
  </conditionalFormatting>
  <conditionalFormatting sqref="S442:S443">
    <cfRule type="cellIs" dxfId="519" priority="1657" stopIfTrue="1" operator="between">
      <formula>"Soldée"</formula>
      <formula>"Pas d'action identifiée"</formula>
    </cfRule>
    <cfRule type="cellIs" dxfId="518" priority="1658" stopIfTrue="1" operator="equal">
      <formula>"A planifier"</formula>
    </cfRule>
    <cfRule type="cellIs" dxfId="517" priority="1659" stopIfTrue="1" operator="equal">
      <formula>"En cours"</formula>
    </cfRule>
  </conditionalFormatting>
  <conditionalFormatting sqref="S471">
    <cfRule type="cellIs" dxfId="516" priority="1642" stopIfTrue="1" operator="between">
      <formula>"Soldée"</formula>
      <formula>"Pas d'action identifiée"</formula>
    </cfRule>
    <cfRule type="cellIs" dxfId="515" priority="1643" stopIfTrue="1" operator="equal">
      <formula>"A planifier"</formula>
    </cfRule>
    <cfRule type="cellIs" dxfId="514" priority="1644" stopIfTrue="1" operator="equal">
      <formula>"En cours"</formula>
    </cfRule>
  </conditionalFormatting>
  <conditionalFormatting sqref="S484">
    <cfRule type="cellIs" dxfId="513" priority="1627" stopIfTrue="1" operator="between">
      <formula>"Soldée"</formula>
      <formula>"Pas d'action identifiée"</formula>
    </cfRule>
    <cfRule type="cellIs" dxfId="512" priority="1628" stopIfTrue="1" operator="equal">
      <formula>"A planifier"</formula>
    </cfRule>
    <cfRule type="cellIs" dxfId="511" priority="1629" stopIfTrue="1" operator="equal">
      <formula>"En cours"</formula>
    </cfRule>
  </conditionalFormatting>
  <conditionalFormatting sqref="S492:S495 S497:S522 S524:S546 S548:S617">
    <cfRule type="cellIs" dxfId="510" priority="1549" stopIfTrue="1" operator="between">
      <formula>"Soldée"</formula>
      <formula>"Pas d'action identifiée"</formula>
    </cfRule>
    <cfRule type="cellIs" dxfId="509" priority="1550" stopIfTrue="1" operator="equal">
      <formula>"A planifier"</formula>
    </cfRule>
    <cfRule type="cellIs" dxfId="508" priority="1551" stopIfTrue="1" operator="equal">
      <formula>"En cours"</formula>
    </cfRule>
  </conditionalFormatting>
  <conditionalFormatting sqref="S659:S663">
    <cfRule type="cellIs" dxfId="507" priority="1534" stopIfTrue="1" operator="between">
      <formula>"Soldée"</formula>
      <formula>"Pas d'action identifiée"</formula>
    </cfRule>
    <cfRule type="cellIs" dxfId="506" priority="1535" stopIfTrue="1" operator="equal">
      <formula>"A planifier"</formula>
    </cfRule>
    <cfRule type="cellIs" dxfId="505" priority="1536" stopIfTrue="1" operator="equal">
      <formula>"En cours"</formula>
    </cfRule>
  </conditionalFormatting>
  <conditionalFormatting sqref="S681:S701">
    <cfRule type="cellIs" dxfId="504" priority="1531" stopIfTrue="1" operator="between">
      <formula>"Soldée"</formula>
      <formula>"Pas d'action identifiée"</formula>
    </cfRule>
    <cfRule type="cellIs" dxfId="503" priority="1532" stopIfTrue="1" operator="equal">
      <formula>"A planifier"</formula>
    </cfRule>
    <cfRule type="cellIs" dxfId="502" priority="1533" stopIfTrue="1" operator="equal">
      <formula>"En cours"</formula>
    </cfRule>
  </conditionalFormatting>
  <conditionalFormatting sqref="S804:S839 S843:S865">
    <cfRule type="cellIs" dxfId="501" priority="1495" stopIfTrue="1" operator="between">
      <formula>"Soldée"</formula>
      <formula>"Pas d'action identifiée"</formula>
    </cfRule>
    <cfRule type="cellIs" dxfId="500" priority="1496" stopIfTrue="1" operator="equal">
      <formula>"A planifier"</formula>
    </cfRule>
    <cfRule type="cellIs" dxfId="499" priority="1497" stopIfTrue="1" operator="equal">
      <formula>"En cours"</formula>
    </cfRule>
  </conditionalFormatting>
  <conditionalFormatting sqref="S1160">
    <cfRule type="cellIs" dxfId="498" priority="1369" stopIfTrue="1" operator="between">
      <formula>"Soldée"</formula>
      <formula>"Pas d'action identifiée"</formula>
    </cfRule>
    <cfRule type="cellIs" dxfId="497" priority="1370" stopIfTrue="1" operator="equal">
      <formula>"A planifier"</formula>
    </cfRule>
    <cfRule type="cellIs" dxfId="496" priority="1371" stopIfTrue="1" operator="equal">
      <formula>"En cours"</formula>
    </cfRule>
  </conditionalFormatting>
  <conditionalFormatting sqref="S1162:S1163 S1165 S1167:S1168">
    <cfRule type="cellIs" dxfId="495" priority="1366" stopIfTrue="1" operator="between">
      <formula>"Soldée"</formula>
      <formula>"Pas d'action identifiée"</formula>
    </cfRule>
    <cfRule type="cellIs" dxfId="494" priority="1367" stopIfTrue="1" operator="equal">
      <formula>"A planifier"</formula>
    </cfRule>
    <cfRule type="cellIs" dxfId="493" priority="1368" stopIfTrue="1" operator="equal">
      <formula>"En cours"</formula>
    </cfRule>
  </conditionalFormatting>
  <conditionalFormatting sqref="S1268:S1304">
    <cfRule type="cellIs" dxfId="492" priority="1330" stopIfTrue="1" operator="between">
      <formula>"Soldée"</formula>
      <formula>"Pas d'action identifiée"</formula>
    </cfRule>
    <cfRule type="cellIs" dxfId="491" priority="1331" stopIfTrue="1" operator="equal">
      <formula>"A planifier"</formula>
    </cfRule>
    <cfRule type="cellIs" dxfId="490" priority="1332" stopIfTrue="1" operator="equal">
      <formula>"En cours"</formula>
    </cfRule>
  </conditionalFormatting>
  <conditionalFormatting sqref="S1306:S1309">
    <cfRule type="cellIs" dxfId="489" priority="1321" stopIfTrue="1" operator="between">
      <formula>"Soldée"</formula>
      <formula>"Pas d'action identifiée"</formula>
    </cfRule>
    <cfRule type="cellIs" dxfId="488" priority="1322" stopIfTrue="1" operator="equal">
      <formula>"A planifier"</formula>
    </cfRule>
    <cfRule type="cellIs" dxfId="487" priority="1323" stopIfTrue="1" operator="equal">
      <formula>"En cours"</formula>
    </cfRule>
  </conditionalFormatting>
  <conditionalFormatting sqref="S1366:S1367">
    <cfRule type="cellIs" dxfId="486" priority="1297" stopIfTrue="1" operator="between">
      <formula>"Soldée"</formula>
      <formula>"Pas d'action identifiée"</formula>
    </cfRule>
    <cfRule type="cellIs" dxfId="485" priority="1298" stopIfTrue="1" operator="equal">
      <formula>"A planifier"</formula>
    </cfRule>
    <cfRule type="cellIs" dxfId="484" priority="1299" stopIfTrue="1" operator="equal">
      <formula>"En cours"</formula>
    </cfRule>
  </conditionalFormatting>
  <conditionalFormatting sqref="P274:Q274">
    <cfRule type="expression" dxfId="483" priority="539">
      <formula>IF(P274&lt;&gt;D274,1,0)</formula>
    </cfRule>
  </conditionalFormatting>
  <conditionalFormatting sqref="N320:O466 N317:N319 N1368:O2392 N1366:N1367 N467:N471 N17:N18 N472:O479 N480:N483 N19:O316 M4:O7 N8:O16 N484:O598 M599:O600 N601:O627 M628:O1026 N1027:O1365">
    <cfRule type="expression" dxfId="482" priority="1172">
      <formula>IF(M4&lt;&gt;#REF!,1,0)</formula>
    </cfRule>
  </conditionalFormatting>
  <conditionalFormatting sqref="O317:O319">
    <cfRule type="expression" dxfId="481" priority="537">
      <formula>IF(O317&lt;&gt;#REF!,1,0)</formula>
    </cfRule>
  </conditionalFormatting>
  <conditionalFormatting sqref="O1366:O1367">
    <cfRule type="expression" dxfId="480" priority="536">
      <formula>IF(O1366&lt;&gt;#REF!,1,0)</formula>
    </cfRule>
  </conditionalFormatting>
  <conditionalFormatting sqref="S702:S716 S726:S756 S718:S719 S723">
    <cfRule type="cellIs" dxfId="479" priority="476" stopIfTrue="1" operator="between">
      <formula>"Soldée"</formula>
      <formula>"Pas d'action identifiée"</formula>
    </cfRule>
    <cfRule type="cellIs" dxfId="478" priority="477" stopIfTrue="1" operator="equal">
      <formula>"A planifier"</formula>
    </cfRule>
    <cfRule type="cellIs" dxfId="477" priority="478" stopIfTrue="1" operator="equal">
      <formula>"En cours"</formula>
    </cfRule>
  </conditionalFormatting>
  <conditionalFormatting sqref="S465:S466 S469 S473 S475:S476 S485:S486 S488 S1877:S1884 S1886 S1891:S1892 S1894 S1896:S1897 S1899:S1902 S1910:S1916 S1918:S1925 S1927:S1940 S1943:S1945 S1947:S1953 S1955:S1961 S1963:S1965 S1967:S1968 S1970:S1979 S1982 S1984:S1985 S1987:S1989 S1992:S1993 S1997 S1999 S2001 S2003:S2007 S2009:S2015 S2018:S2019 S2021:S2028 S1904:S1908">
    <cfRule type="cellIs" dxfId="476" priority="74" stopIfTrue="1" operator="between">
      <formula>"Soldée"</formula>
      <formula>"Pas d'action identifiée"</formula>
    </cfRule>
    <cfRule type="cellIs" dxfId="475" priority="75" stopIfTrue="1" operator="equal">
      <formula>"A planifier"</formula>
    </cfRule>
    <cfRule type="cellIs" dxfId="474" priority="76" stopIfTrue="1" operator="equal">
      <formula>"En cours"</formula>
    </cfRule>
  </conditionalFormatting>
  <conditionalFormatting sqref="S29">
    <cfRule type="cellIs" dxfId="473" priority="470" stopIfTrue="1" operator="between">
      <formula>"Soldée"</formula>
      <formula>"Pas d'action identifiée"</formula>
    </cfRule>
    <cfRule type="cellIs" dxfId="472" priority="471" stopIfTrue="1" operator="equal">
      <formula>"A planifier"</formula>
    </cfRule>
    <cfRule type="cellIs" dxfId="471" priority="472" stopIfTrue="1" operator="equal">
      <formula>"En cours"</formula>
    </cfRule>
  </conditionalFormatting>
  <conditionalFormatting sqref="S30">
    <cfRule type="cellIs" dxfId="470" priority="467" stopIfTrue="1" operator="between">
      <formula>"Soldée"</formula>
      <formula>"Pas d'action identifiée"</formula>
    </cfRule>
    <cfRule type="cellIs" dxfId="469" priority="468" stopIfTrue="1" operator="equal">
      <formula>"A planifier"</formula>
    </cfRule>
    <cfRule type="cellIs" dxfId="468" priority="469" stopIfTrue="1" operator="equal">
      <formula>"En cours"</formula>
    </cfRule>
  </conditionalFormatting>
  <conditionalFormatting sqref="S31">
    <cfRule type="cellIs" dxfId="467" priority="464" stopIfTrue="1" operator="between">
      <formula>"Soldée"</formula>
      <formula>"Pas d'action identifiée"</formula>
    </cfRule>
    <cfRule type="cellIs" dxfId="466" priority="465" stopIfTrue="1" operator="equal">
      <formula>"A planifier"</formula>
    </cfRule>
    <cfRule type="cellIs" dxfId="465" priority="466" stopIfTrue="1" operator="equal">
      <formula>"En cours"</formula>
    </cfRule>
  </conditionalFormatting>
  <conditionalFormatting sqref="S32">
    <cfRule type="cellIs" dxfId="464" priority="461" stopIfTrue="1" operator="between">
      <formula>"Soldée"</formula>
      <formula>"Pas d'action identifiée"</formula>
    </cfRule>
    <cfRule type="cellIs" dxfId="463" priority="462" stopIfTrue="1" operator="equal">
      <formula>"A planifier"</formula>
    </cfRule>
    <cfRule type="cellIs" dxfId="462" priority="463" stopIfTrue="1" operator="equal">
      <formula>"En cours"</formula>
    </cfRule>
  </conditionalFormatting>
  <conditionalFormatting sqref="S33">
    <cfRule type="cellIs" dxfId="461" priority="458" stopIfTrue="1" operator="between">
      <formula>"Soldée"</formula>
      <formula>"Pas d'action identifiée"</formula>
    </cfRule>
    <cfRule type="cellIs" dxfId="460" priority="459" stopIfTrue="1" operator="equal">
      <formula>"A planifier"</formula>
    </cfRule>
    <cfRule type="cellIs" dxfId="459" priority="460" stopIfTrue="1" operator="equal">
      <formula>"En cours"</formula>
    </cfRule>
  </conditionalFormatting>
  <conditionalFormatting sqref="S34">
    <cfRule type="cellIs" dxfId="458" priority="455" stopIfTrue="1" operator="between">
      <formula>"Soldée"</formula>
      <formula>"Pas d'action identifiée"</formula>
    </cfRule>
    <cfRule type="cellIs" dxfId="457" priority="456" stopIfTrue="1" operator="equal">
      <formula>"A planifier"</formula>
    </cfRule>
    <cfRule type="cellIs" dxfId="456" priority="457" stopIfTrue="1" operator="equal">
      <formula>"En cours"</formula>
    </cfRule>
  </conditionalFormatting>
  <conditionalFormatting sqref="S35">
    <cfRule type="cellIs" dxfId="455" priority="452" stopIfTrue="1" operator="between">
      <formula>"Soldée"</formula>
      <formula>"Pas d'action identifiée"</formula>
    </cfRule>
    <cfRule type="cellIs" dxfId="454" priority="453" stopIfTrue="1" operator="equal">
      <formula>"A planifier"</formula>
    </cfRule>
    <cfRule type="cellIs" dxfId="453" priority="454" stopIfTrue="1" operator="equal">
      <formula>"En cours"</formula>
    </cfRule>
  </conditionalFormatting>
  <conditionalFormatting sqref="S38">
    <cfRule type="cellIs" dxfId="452" priority="449" stopIfTrue="1" operator="between">
      <formula>"Soldée"</formula>
      <formula>"Pas d'action identifiée"</formula>
    </cfRule>
    <cfRule type="cellIs" dxfId="451" priority="450" stopIfTrue="1" operator="equal">
      <formula>"A planifier"</formula>
    </cfRule>
    <cfRule type="cellIs" dxfId="450" priority="451" stopIfTrue="1" operator="equal">
      <formula>"En cours"</formula>
    </cfRule>
  </conditionalFormatting>
  <conditionalFormatting sqref="S39">
    <cfRule type="cellIs" dxfId="449" priority="446" stopIfTrue="1" operator="between">
      <formula>"Soldée"</formula>
      <formula>"Pas d'action identifiée"</formula>
    </cfRule>
    <cfRule type="cellIs" dxfId="448" priority="447" stopIfTrue="1" operator="equal">
      <formula>"A planifier"</formula>
    </cfRule>
    <cfRule type="cellIs" dxfId="447" priority="448" stopIfTrue="1" operator="equal">
      <formula>"En cours"</formula>
    </cfRule>
  </conditionalFormatting>
  <conditionalFormatting sqref="S40">
    <cfRule type="cellIs" dxfId="446" priority="443" stopIfTrue="1" operator="between">
      <formula>"Soldée"</formula>
      <formula>"Pas d'action identifiée"</formula>
    </cfRule>
    <cfRule type="cellIs" dxfId="445" priority="444" stopIfTrue="1" operator="equal">
      <formula>"A planifier"</formula>
    </cfRule>
    <cfRule type="cellIs" dxfId="444" priority="445" stopIfTrue="1" operator="equal">
      <formula>"En cours"</formula>
    </cfRule>
  </conditionalFormatting>
  <conditionalFormatting sqref="S43">
    <cfRule type="cellIs" dxfId="443" priority="440" stopIfTrue="1" operator="between">
      <formula>"Soldée"</formula>
      <formula>"Pas d'action identifiée"</formula>
    </cfRule>
    <cfRule type="cellIs" dxfId="442" priority="441" stopIfTrue="1" operator="equal">
      <formula>"A planifier"</formula>
    </cfRule>
    <cfRule type="cellIs" dxfId="441" priority="442" stopIfTrue="1" operator="equal">
      <formula>"En cours"</formula>
    </cfRule>
  </conditionalFormatting>
  <conditionalFormatting sqref="S44">
    <cfRule type="cellIs" dxfId="440" priority="437" stopIfTrue="1" operator="between">
      <formula>"Soldée"</formula>
      <formula>"Pas d'action identifiée"</formula>
    </cfRule>
    <cfRule type="cellIs" dxfId="439" priority="438" stopIfTrue="1" operator="equal">
      <formula>"A planifier"</formula>
    </cfRule>
    <cfRule type="cellIs" dxfId="438" priority="439" stopIfTrue="1" operator="equal">
      <formula>"En cours"</formula>
    </cfRule>
  </conditionalFormatting>
  <conditionalFormatting sqref="S45">
    <cfRule type="cellIs" dxfId="437" priority="434" stopIfTrue="1" operator="between">
      <formula>"Soldée"</formula>
      <formula>"Pas d'action identifiée"</formula>
    </cfRule>
    <cfRule type="cellIs" dxfId="436" priority="435" stopIfTrue="1" operator="equal">
      <formula>"A planifier"</formula>
    </cfRule>
    <cfRule type="cellIs" dxfId="435" priority="436" stopIfTrue="1" operator="equal">
      <formula>"En cours"</formula>
    </cfRule>
  </conditionalFormatting>
  <conditionalFormatting sqref="S46">
    <cfRule type="cellIs" dxfId="434" priority="431" stopIfTrue="1" operator="between">
      <formula>"Soldée"</formula>
      <formula>"Pas d'action identifiée"</formula>
    </cfRule>
    <cfRule type="cellIs" dxfId="433" priority="432" stopIfTrue="1" operator="equal">
      <formula>"A planifier"</formula>
    </cfRule>
    <cfRule type="cellIs" dxfId="432" priority="433" stopIfTrue="1" operator="equal">
      <formula>"En cours"</formula>
    </cfRule>
  </conditionalFormatting>
  <conditionalFormatting sqref="S49">
    <cfRule type="cellIs" dxfId="431" priority="428" stopIfTrue="1" operator="between">
      <formula>"Soldée"</formula>
      <formula>"Pas d'action identifiée"</formula>
    </cfRule>
    <cfRule type="cellIs" dxfId="430" priority="429" stopIfTrue="1" operator="equal">
      <formula>"A planifier"</formula>
    </cfRule>
    <cfRule type="cellIs" dxfId="429" priority="430" stopIfTrue="1" operator="equal">
      <formula>"En cours"</formula>
    </cfRule>
  </conditionalFormatting>
  <conditionalFormatting sqref="S52">
    <cfRule type="cellIs" dxfId="428" priority="425" stopIfTrue="1" operator="between">
      <formula>"Soldée"</formula>
      <formula>"Pas d'action identifiée"</formula>
    </cfRule>
    <cfRule type="cellIs" dxfId="427" priority="426" stopIfTrue="1" operator="equal">
      <formula>"A planifier"</formula>
    </cfRule>
    <cfRule type="cellIs" dxfId="426" priority="427" stopIfTrue="1" operator="equal">
      <formula>"En cours"</formula>
    </cfRule>
  </conditionalFormatting>
  <conditionalFormatting sqref="S53">
    <cfRule type="cellIs" dxfId="425" priority="422" stopIfTrue="1" operator="between">
      <formula>"Soldée"</formula>
      <formula>"Pas d'action identifiée"</formula>
    </cfRule>
    <cfRule type="cellIs" dxfId="424" priority="423" stopIfTrue="1" operator="equal">
      <formula>"A planifier"</formula>
    </cfRule>
    <cfRule type="cellIs" dxfId="423" priority="424" stopIfTrue="1" operator="equal">
      <formula>"En cours"</formula>
    </cfRule>
  </conditionalFormatting>
  <conditionalFormatting sqref="S56">
    <cfRule type="cellIs" dxfId="422" priority="419" stopIfTrue="1" operator="between">
      <formula>"Soldée"</formula>
      <formula>"Pas d'action identifiée"</formula>
    </cfRule>
    <cfRule type="cellIs" dxfId="421" priority="420" stopIfTrue="1" operator="equal">
      <formula>"A planifier"</formula>
    </cfRule>
    <cfRule type="cellIs" dxfId="420" priority="421" stopIfTrue="1" operator="equal">
      <formula>"En cours"</formula>
    </cfRule>
  </conditionalFormatting>
  <conditionalFormatting sqref="S57">
    <cfRule type="cellIs" dxfId="419" priority="416" stopIfTrue="1" operator="between">
      <formula>"Soldée"</formula>
      <formula>"Pas d'action identifiée"</formula>
    </cfRule>
    <cfRule type="cellIs" dxfId="418" priority="417" stopIfTrue="1" operator="equal">
      <formula>"A planifier"</formula>
    </cfRule>
    <cfRule type="cellIs" dxfId="417" priority="418" stopIfTrue="1" operator="equal">
      <formula>"En cours"</formula>
    </cfRule>
  </conditionalFormatting>
  <conditionalFormatting sqref="S58">
    <cfRule type="cellIs" dxfId="416" priority="413" stopIfTrue="1" operator="between">
      <formula>"Soldée"</formula>
      <formula>"Pas d'action identifiée"</formula>
    </cfRule>
    <cfRule type="cellIs" dxfId="415" priority="414" stopIfTrue="1" operator="equal">
      <formula>"A planifier"</formula>
    </cfRule>
    <cfRule type="cellIs" dxfId="414" priority="415" stopIfTrue="1" operator="equal">
      <formula>"En cours"</formula>
    </cfRule>
  </conditionalFormatting>
  <conditionalFormatting sqref="S60">
    <cfRule type="cellIs" dxfId="413" priority="410" stopIfTrue="1" operator="between">
      <formula>"Soldée"</formula>
      <formula>"Pas d'action identifiée"</formula>
    </cfRule>
    <cfRule type="cellIs" dxfId="412" priority="411" stopIfTrue="1" operator="equal">
      <formula>"A planifier"</formula>
    </cfRule>
    <cfRule type="cellIs" dxfId="411" priority="412" stopIfTrue="1" operator="equal">
      <formula>"En cours"</formula>
    </cfRule>
  </conditionalFormatting>
  <conditionalFormatting sqref="S61">
    <cfRule type="cellIs" dxfId="410" priority="407" stopIfTrue="1" operator="between">
      <formula>"Soldée"</formula>
      <formula>"Pas d'action identifiée"</formula>
    </cfRule>
    <cfRule type="cellIs" dxfId="409" priority="408" stopIfTrue="1" operator="equal">
      <formula>"A planifier"</formula>
    </cfRule>
    <cfRule type="cellIs" dxfId="408" priority="409" stopIfTrue="1" operator="equal">
      <formula>"En cours"</formula>
    </cfRule>
  </conditionalFormatting>
  <conditionalFormatting sqref="S64">
    <cfRule type="cellIs" dxfId="407" priority="404" stopIfTrue="1" operator="between">
      <formula>"Soldée"</formula>
      <formula>"Pas d'action identifiée"</formula>
    </cfRule>
    <cfRule type="cellIs" dxfId="406" priority="405" stopIfTrue="1" operator="equal">
      <formula>"A planifier"</formula>
    </cfRule>
    <cfRule type="cellIs" dxfId="405" priority="406" stopIfTrue="1" operator="equal">
      <formula>"En cours"</formula>
    </cfRule>
  </conditionalFormatting>
  <conditionalFormatting sqref="S67">
    <cfRule type="cellIs" dxfId="404" priority="401" stopIfTrue="1" operator="between">
      <formula>"Soldée"</formula>
      <formula>"Pas d'action identifiée"</formula>
    </cfRule>
    <cfRule type="cellIs" dxfId="403" priority="402" stopIfTrue="1" operator="equal">
      <formula>"A planifier"</formula>
    </cfRule>
    <cfRule type="cellIs" dxfId="402" priority="403" stopIfTrue="1" operator="equal">
      <formula>"En cours"</formula>
    </cfRule>
  </conditionalFormatting>
  <conditionalFormatting sqref="S72">
    <cfRule type="cellIs" dxfId="401" priority="398" stopIfTrue="1" operator="between">
      <formula>"Soldée"</formula>
      <formula>"Pas d'action identifiée"</formula>
    </cfRule>
    <cfRule type="cellIs" dxfId="400" priority="399" stopIfTrue="1" operator="equal">
      <formula>"A planifier"</formula>
    </cfRule>
    <cfRule type="cellIs" dxfId="399" priority="400" stopIfTrue="1" operator="equal">
      <formula>"En cours"</formula>
    </cfRule>
  </conditionalFormatting>
  <conditionalFormatting sqref="S72">
    <cfRule type="cellIs" dxfId="398" priority="395" stopIfTrue="1" operator="between">
      <formula>"Soldée"</formula>
      <formula>"Pas d'action identifiée"</formula>
    </cfRule>
    <cfRule type="cellIs" dxfId="397" priority="396" stopIfTrue="1" operator="equal">
      <formula>"A planifier"</formula>
    </cfRule>
    <cfRule type="cellIs" dxfId="396" priority="397" stopIfTrue="1" operator="equal">
      <formula>"En cours"</formula>
    </cfRule>
  </conditionalFormatting>
  <conditionalFormatting sqref="S68">
    <cfRule type="cellIs" dxfId="395" priority="392" stopIfTrue="1" operator="between">
      <formula>"Soldée"</formula>
      <formula>"Pas d'action identifiée"</formula>
    </cfRule>
    <cfRule type="cellIs" dxfId="394" priority="393" stopIfTrue="1" operator="equal">
      <formula>"A planifier"</formula>
    </cfRule>
    <cfRule type="cellIs" dxfId="393" priority="394" stopIfTrue="1" operator="equal">
      <formula>"En cours"</formula>
    </cfRule>
  </conditionalFormatting>
  <conditionalFormatting sqref="S68">
    <cfRule type="cellIs" dxfId="392" priority="389" stopIfTrue="1" operator="between">
      <formula>"Soldée"</formula>
      <formula>"Pas d'action identifiée"</formula>
    </cfRule>
    <cfRule type="cellIs" dxfId="391" priority="390" stopIfTrue="1" operator="equal">
      <formula>"A planifier"</formula>
    </cfRule>
    <cfRule type="cellIs" dxfId="390" priority="391" stopIfTrue="1" operator="equal">
      <formula>"En cours"</formula>
    </cfRule>
  </conditionalFormatting>
  <conditionalFormatting sqref="S70">
    <cfRule type="cellIs" dxfId="389" priority="386" stopIfTrue="1" operator="between">
      <formula>"Soldée"</formula>
      <formula>"Pas d'action identifiée"</formula>
    </cfRule>
    <cfRule type="cellIs" dxfId="388" priority="387" stopIfTrue="1" operator="equal">
      <formula>"A planifier"</formula>
    </cfRule>
    <cfRule type="cellIs" dxfId="387" priority="388" stopIfTrue="1" operator="equal">
      <formula>"En cours"</formula>
    </cfRule>
  </conditionalFormatting>
  <conditionalFormatting sqref="S70">
    <cfRule type="cellIs" dxfId="386" priority="383" stopIfTrue="1" operator="between">
      <formula>"Soldée"</formula>
      <formula>"Pas d'action identifiée"</formula>
    </cfRule>
    <cfRule type="cellIs" dxfId="385" priority="384" stopIfTrue="1" operator="equal">
      <formula>"A planifier"</formula>
    </cfRule>
    <cfRule type="cellIs" dxfId="384" priority="385" stopIfTrue="1" operator="equal">
      <formula>"En cours"</formula>
    </cfRule>
  </conditionalFormatting>
  <conditionalFormatting sqref="S65">
    <cfRule type="cellIs" dxfId="383" priority="380" stopIfTrue="1" operator="between">
      <formula>"Soldée"</formula>
      <formula>"Pas d'action identifiée"</formula>
    </cfRule>
    <cfRule type="cellIs" dxfId="382" priority="381" stopIfTrue="1" operator="equal">
      <formula>"A planifier"</formula>
    </cfRule>
    <cfRule type="cellIs" dxfId="381" priority="382" stopIfTrue="1" operator="equal">
      <formula>"En cours"</formula>
    </cfRule>
  </conditionalFormatting>
  <conditionalFormatting sqref="S65">
    <cfRule type="cellIs" dxfId="380" priority="377" stopIfTrue="1" operator="between">
      <formula>"Soldée"</formula>
      <formula>"Pas d'action identifiée"</formula>
    </cfRule>
    <cfRule type="cellIs" dxfId="379" priority="378" stopIfTrue="1" operator="equal">
      <formula>"A planifier"</formula>
    </cfRule>
    <cfRule type="cellIs" dxfId="378" priority="379" stopIfTrue="1" operator="equal">
      <formula>"En cours"</formula>
    </cfRule>
  </conditionalFormatting>
  <conditionalFormatting sqref="S63">
    <cfRule type="cellIs" dxfId="377" priority="374" stopIfTrue="1" operator="between">
      <formula>"Soldée"</formula>
      <formula>"Pas d'action identifiée"</formula>
    </cfRule>
    <cfRule type="cellIs" dxfId="376" priority="375" stopIfTrue="1" operator="equal">
      <formula>"A planifier"</formula>
    </cfRule>
    <cfRule type="cellIs" dxfId="375" priority="376" stopIfTrue="1" operator="equal">
      <formula>"En cours"</formula>
    </cfRule>
  </conditionalFormatting>
  <conditionalFormatting sqref="S63">
    <cfRule type="cellIs" dxfId="374" priority="371" stopIfTrue="1" operator="between">
      <formula>"Soldée"</formula>
      <formula>"Pas d'action identifiée"</formula>
    </cfRule>
    <cfRule type="cellIs" dxfId="373" priority="372" stopIfTrue="1" operator="equal">
      <formula>"A planifier"</formula>
    </cfRule>
    <cfRule type="cellIs" dxfId="372" priority="373" stopIfTrue="1" operator="equal">
      <formula>"En cours"</formula>
    </cfRule>
  </conditionalFormatting>
  <conditionalFormatting sqref="S62">
    <cfRule type="cellIs" dxfId="371" priority="368" stopIfTrue="1" operator="between">
      <formula>"Soldée"</formula>
      <formula>"Pas d'action identifiée"</formula>
    </cfRule>
    <cfRule type="cellIs" dxfId="370" priority="369" stopIfTrue="1" operator="equal">
      <formula>"A planifier"</formula>
    </cfRule>
    <cfRule type="cellIs" dxfId="369" priority="370" stopIfTrue="1" operator="equal">
      <formula>"En cours"</formula>
    </cfRule>
  </conditionalFormatting>
  <conditionalFormatting sqref="S62">
    <cfRule type="cellIs" dxfId="368" priority="365" stopIfTrue="1" operator="between">
      <formula>"Soldée"</formula>
      <formula>"Pas d'action identifiée"</formula>
    </cfRule>
    <cfRule type="cellIs" dxfId="367" priority="366" stopIfTrue="1" operator="equal">
      <formula>"A planifier"</formula>
    </cfRule>
    <cfRule type="cellIs" dxfId="366" priority="367" stopIfTrue="1" operator="equal">
      <formula>"En cours"</formula>
    </cfRule>
  </conditionalFormatting>
  <conditionalFormatting sqref="S59">
    <cfRule type="cellIs" dxfId="365" priority="362" stopIfTrue="1" operator="between">
      <formula>"Soldée"</formula>
      <formula>"Pas d'action identifiée"</formula>
    </cfRule>
    <cfRule type="cellIs" dxfId="364" priority="363" stopIfTrue="1" operator="equal">
      <formula>"A planifier"</formula>
    </cfRule>
    <cfRule type="cellIs" dxfId="363" priority="364" stopIfTrue="1" operator="equal">
      <formula>"En cours"</formula>
    </cfRule>
  </conditionalFormatting>
  <conditionalFormatting sqref="S59">
    <cfRule type="cellIs" dxfId="362" priority="359" stopIfTrue="1" operator="between">
      <formula>"Soldée"</formula>
      <formula>"Pas d'action identifiée"</formula>
    </cfRule>
    <cfRule type="cellIs" dxfId="361" priority="360" stopIfTrue="1" operator="equal">
      <formula>"A planifier"</formula>
    </cfRule>
    <cfRule type="cellIs" dxfId="360" priority="361" stopIfTrue="1" operator="equal">
      <formula>"En cours"</formula>
    </cfRule>
  </conditionalFormatting>
  <conditionalFormatting sqref="S54">
    <cfRule type="cellIs" dxfId="359" priority="356" stopIfTrue="1" operator="between">
      <formula>"Soldée"</formula>
      <formula>"Pas d'action identifiée"</formula>
    </cfRule>
    <cfRule type="cellIs" dxfId="358" priority="357" stopIfTrue="1" operator="equal">
      <formula>"A planifier"</formula>
    </cfRule>
    <cfRule type="cellIs" dxfId="357" priority="358" stopIfTrue="1" operator="equal">
      <formula>"En cours"</formula>
    </cfRule>
  </conditionalFormatting>
  <conditionalFormatting sqref="S54">
    <cfRule type="cellIs" dxfId="356" priority="353" stopIfTrue="1" operator="between">
      <formula>"Soldée"</formula>
      <formula>"Pas d'action identifiée"</formula>
    </cfRule>
    <cfRule type="cellIs" dxfId="355" priority="354" stopIfTrue="1" operator="equal">
      <formula>"A planifier"</formula>
    </cfRule>
    <cfRule type="cellIs" dxfId="354" priority="355" stopIfTrue="1" operator="equal">
      <formula>"En cours"</formula>
    </cfRule>
  </conditionalFormatting>
  <conditionalFormatting sqref="S55">
    <cfRule type="cellIs" dxfId="353" priority="350" stopIfTrue="1" operator="between">
      <formula>"Soldée"</formula>
      <formula>"Pas d'action identifiée"</formula>
    </cfRule>
    <cfRule type="cellIs" dxfId="352" priority="351" stopIfTrue="1" operator="equal">
      <formula>"A planifier"</formula>
    </cfRule>
    <cfRule type="cellIs" dxfId="351" priority="352" stopIfTrue="1" operator="equal">
      <formula>"En cours"</formula>
    </cfRule>
  </conditionalFormatting>
  <conditionalFormatting sqref="S55">
    <cfRule type="cellIs" dxfId="350" priority="347" stopIfTrue="1" operator="between">
      <formula>"Soldée"</formula>
      <formula>"Pas d'action identifiée"</formula>
    </cfRule>
    <cfRule type="cellIs" dxfId="349" priority="348" stopIfTrue="1" operator="equal">
      <formula>"A planifier"</formula>
    </cfRule>
    <cfRule type="cellIs" dxfId="348" priority="349" stopIfTrue="1" operator="equal">
      <formula>"En cours"</formula>
    </cfRule>
  </conditionalFormatting>
  <conditionalFormatting sqref="S51">
    <cfRule type="cellIs" dxfId="347" priority="344" stopIfTrue="1" operator="between">
      <formula>"Soldée"</formula>
      <formula>"Pas d'action identifiée"</formula>
    </cfRule>
    <cfRule type="cellIs" dxfId="346" priority="345" stopIfTrue="1" operator="equal">
      <formula>"A planifier"</formula>
    </cfRule>
    <cfRule type="cellIs" dxfId="345" priority="346" stopIfTrue="1" operator="equal">
      <formula>"En cours"</formula>
    </cfRule>
  </conditionalFormatting>
  <conditionalFormatting sqref="S51">
    <cfRule type="cellIs" dxfId="344" priority="341" stopIfTrue="1" operator="between">
      <formula>"Soldée"</formula>
      <formula>"Pas d'action identifiée"</formula>
    </cfRule>
    <cfRule type="cellIs" dxfId="343" priority="342" stopIfTrue="1" operator="equal">
      <formula>"A planifier"</formula>
    </cfRule>
    <cfRule type="cellIs" dxfId="342" priority="343" stopIfTrue="1" operator="equal">
      <formula>"En cours"</formula>
    </cfRule>
  </conditionalFormatting>
  <conditionalFormatting sqref="S50">
    <cfRule type="cellIs" dxfId="341" priority="338" stopIfTrue="1" operator="between">
      <formula>"Soldée"</formula>
      <formula>"Pas d'action identifiée"</formula>
    </cfRule>
    <cfRule type="cellIs" dxfId="340" priority="339" stopIfTrue="1" operator="equal">
      <formula>"A planifier"</formula>
    </cfRule>
    <cfRule type="cellIs" dxfId="339" priority="340" stopIfTrue="1" operator="equal">
      <formula>"En cours"</formula>
    </cfRule>
  </conditionalFormatting>
  <conditionalFormatting sqref="S50">
    <cfRule type="cellIs" dxfId="338" priority="335" stopIfTrue="1" operator="between">
      <formula>"Soldée"</formula>
      <formula>"Pas d'action identifiée"</formula>
    </cfRule>
    <cfRule type="cellIs" dxfId="337" priority="336" stopIfTrue="1" operator="equal">
      <formula>"A planifier"</formula>
    </cfRule>
    <cfRule type="cellIs" dxfId="336" priority="337" stopIfTrue="1" operator="equal">
      <formula>"En cours"</formula>
    </cfRule>
  </conditionalFormatting>
  <conditionalFormatting sqref="S47">
    <cfRule type="cellIs" dxfId="335" priority="332" stopIfTrue="1" operator="between">
      <formula>"Soldée"</formula>
      <formula>"Pas d'action identifiée"</formula>
    </cfRule>
    <cfRule type="cellIs" dxfId="334" priority="333" stopIfTrue="1" operator="equal">
      <formula>"A planifier"</formula>
    </cfRule>
    <cfRule type="cellIs" dxfId="333" priority="334" stopIfTrue="1" operator="equal">
      <formula>"En cours"</formula>
    </cfRule>
  </conditionalFormatting>
  <conditionalFormatting sqref="S47">
    <cfRule type="cellIs" dxfId="332" priority="329" stopIfTrue="1" operator="between">
      <formula>"Soldée"</formula>
      <formula>"Pas d'action identifiée"</formula>
    </cfRule>
    <cfRule type="cellIs" dxfId="331" priority="330" stopIfTrue="1" operator="equal">
      <formula>"A planifier"</formula>
    </cfRule>
    <cfRule type="cellIs" dxfId="330" priority="331" stopIfTrue="1" operator="equal">
      <formula>"En cours"</formula>
    </cfRule>
  </conditionalFormatting>
  <conditionalFormatting sqref="S48">
    <cfRule type="cellIs" dxfId="329" priority="326" stopIfTrue="1" operator="between">
      <formula>"Soldée"</formula>
      <formula>"Pas d'action identifiée"</formula>
    </cfRule>
    <cfRule type="cellIs" dxfId="328" priority="327" stopIfTrue="1" operator="equal">
      <formula>"A planifier"</formula>
    </cfRule>
    <cfRule type="cellIs" dxfId="327" priority="328" stopIfTrue="1" operator="equal">
      <formula>"En cours"</formula>
    </cfRule>
  </conditionalFormatting>
  <conditionalFormatting sqref="S48">
    <cfRule type="cellIs" dxfId="326" priority="323" stopIfTrue="1" operator="between">
      <formula>"Soldée"</formula>
      <formula>"Pas d'action identifiée"</formula>
    </cfRule>
    <cfRule type="cellIs" dxfId="325" priority="324" stopIfTrue="1" operator="equal">
      <formula>"A planifier"</formula>
    </cfRule>
    <cfRule type="cellIs" dxfId="324" priority="325" stopIfTrue="1" operator="equal">
      <formula>"En cours"</formula>
    </cfRule>
  </conditionalFormatting>
  <conditionalFormatting sqref="S41">
    <cfRule type="cellIs" dxfId="323" priority="320" stopIfTrue="1" operator="between">
      <formula>"Soldée"</formula>
      <formula>"Pas d'action identifiée"</formula>
    </cfRule>
    <cfRule type="cellIs" dxfId="322" priority="321" stopIfTrue="1" operator="equal">
      <formula>"A planifier"</formula>
    </cfRule>
    <cfRule type="cellIs" dxfId="321" priority="322" stopIfTrue="1" operator="equal">
      <formula>"En cours"</formula>
    </cfRule>
  </conditionalFormatting>
  <conditionalFormatting sqref="S41">
    <cfRule type="cellIs" dxfId="320" priority="317" stopIfTrue="1" operator="between">
      <formula>"Soldée"</formula>
      <formula>"Pas d'action identifiée"</formula>
    </cfRule>
    <cfRule type="cellIs" dxfId="319" priority="318" stopIfTrue="1" operator="equal">
      <formula>"A planifier"</formula>
    </cfRule>
    <cfRule type="cellIs" dxfId="318" priority="319" stopIfTrue="1" operator="equal">
      <formula>"En cours"</formula>
    </cfRule>
  </conditionalFormatting>
  <conditionalFormatting sqref="S42">
    <cfRule type="cellIs" dxfId="317" priority="314" stopIfTrue="1" operator="between">
      <formula>"Soldée"</formula>
      <formula>"Pas d'action identifiée"</formula>
    </cfRule>
    <cfRule type="cellIs" dxfId="316" priority="315" stopIfTrue="1" operator="equal">
      <formula>"A planifier"</formula>
    </cfRule>
    <cfRule type="cellIs" dxfId="315" priority="316" stopIfTrue="1" operator="equal">
      <formula>"En cours"</formula>
    </cfRule>
  </conditionalFormatting>
  <conditionalFormatting sqref="S42">
    <cfRule type="cellIs" dxfId="314" priority="311" stopIfTrue="1" operator="between">
      <formula>"Soldée"</formula>
      <formula>"Pas d'action identifiée"</formula>
    </cfRule>
    <cfRule type="cellIs" dxfId="313" priority="312" stopIfTrue="1" operator="equal">
      <formula>"A planifier"</formula>
    </cfRule>
    <cfRule type="cellIs" dxfId="312" priority="313" stopIfTrue="1" operator="equal">
      <formula>"En cours"</formula>
    </cfRule>
  </conditionalFormatting>
  <conditionalFormatting sqref="S36">
    <cfRule type="cellIs" dxfId="311" priority="308" stopIfTrue="1" operator="between">
      <formula>"Soldée"</formula>
      <formula>"Pas d'action identifiée"</formula>
    </cfRule>
    <cfRule type="cellIs" dxfId="310" priority="309" stopIfTrue="1" operator="equal">
      <formula>"A planifier"</formula>
    </cfRule>
    <cfRule type="cellIs" dxfId="309" priority="310" stopIfTrue="1" operator="equal">
      <formula>"En cours"</formula>
    </cfRule>
  </conditionalFormatting>
  <conditionalFormatting sqref="S36">
    <cfRule type="cellIs" dxfId="308" priority="305" stopIfTrue="1" operator="between">
      <formula>"Soldée"</formula>
      <formula>"Pas d'action identifiée"</formula>
    </cfRule>
    <cfRule type="cellIs" dxfId="307" priority="306" stopIfTrue="1" operator="equal">
      <formula>"A planifier"</formula>
    </cfRule>
    <cfRule type="cellIs" dxfId="306" priority="307" stopIfTrue="1" operator="equal">
      <formula>"En cours"</formula>
    </cfRule>
  </conditionalFormatting>
  <conditionalFormatting sqref="S37">
    <cfRule type="cellIs" dxfId="305" priority="302" stopIfTrue="1" operator="between">
      <formula>"Soldée"</formula>
      <formula>"Pas d'action identifiée"</formula>
    </cfRule>
    <cfRule type="cellIs" dxfId="304" priority="303" stopIfTrue="1" operator="equal">
      <formula>"A planifier"</formula>
    </cfRule>
    <cfRule type="cellIs" dxfId="303" priority="304" stopIfTrue="1" operator="equal">
      <formula>"En cours"</formula>
    </cfRule>
  </conditionalFormatting>
  <conditionalFormatting sqref="S37">
    <cfRule type="cellIs" dxfId="302" priority="299" stopIfTrue="1" operator="between">
      <formula>"Soldée"</formula>
      <formula>"Pas d'action identifiée"</formula>
    </cfRule>
    <cfRule type="cellIs" dxfId="301" priority="300" stopIfTrue="1" operator="equal">
      <formula>"A planifier"</formula>
    </cfRule>
    <cfRule type="cellIs" dxfId="300" priority="301" stopIfTrue="1" operator="equal">
      <formula>"En cours"</formula>
    </cfRule>
  </conditionalFormatting>
  <conditionalFormatting sqref="S27">
    <cfRule type="cellIs" dxfId="299" priority="293" stopIfTrue="1" operator="between">
      <formula>"Soldée"</formula>
      <formula>"Pas d'action identifiée"</formula>
    </cfRule>
    <cfRule type="cellIs" dxfId="298" priority="294" stopIfTrue="1" operator="equal">
      <formula>"A planifier"</formula>
    </cfRule>
    <cfRule type="cellIs" dxfId="297" priority="295" stopIfTrue="1" operator="equal">
      <formula>"En cours"</formula>
    </cfRule>
  </conditionalFormatting>
  <conditionalFormatting sqref="S75">
    <cfRule type="cellIs" dxfId="296" priority="290" stopIfTrue="1" operator="between">
      <formula>"Soldée"</formula>
      <formula>"Pas d'action identifiée"</formula>
    </cfRule>
    <cfRule type="cellIs" dxfId="295" priority="291" stopIfTrue="1" operator="equal">
      <formula>"A planifier"</formula>
    </cfRule>
    <cfRule type="cellIs" dxfId="294" priority="292" stopIfTrue="1" operator="equal">
      <formula>"En cours"</formula>
    </cfRule>
  </conditionalFormatting>
  <conditionalFormatting sqref="S74">
    <cfRule type="cellIs" dxfId="293" priority="287" stopIfTrue="1" operator="between">
      <formula>"Soldée"</formula>
      <formula>"Pas d'action identifiée"</formula>
    </cfRule>
    <cfRule type="cellIs" dxfId="292" priority="288" stopIfTrue="1" operator="equal">
      <formula>"A planifier"</formula>
    </cfRule>
    <cfRule type="cellIs" dxfId="291" priority="289" stopIfTrue="1" operator="equal">
      <formula>"En cours"</formula>
    </cfRule>
  </conditionalFormatting>
  <conditionalFormatting sqref="S74">
    <cfRule type="cellIs" dxfId="290" priority="284" stopIfTrue="1" operator="between">
      <formula>"Soldée"</formula>
      <formula>"Pas d'action identifiée"</formula>
    </cfRule>
    <cfRule type="cellIs" dxfId="289" priority="285" stopIfTrue="1" operator="equal">
      <formula>"A planifier"</formula>
    </cfRule>
    <cfRule type="cellIs" dxfId="288" priority="286" stopIfTrue="1" operator="equal">
      <formula>"En cours"</formula>
    </cfRule>
  </conditionalFormatting>
  <conditionalFormatting sqref="S76">
    <cfRule type="cellIs" dxfId="287" priority="281" stopIfTrue="1" operator="between">
      <formula>"Soldée"</formula>
      <formula>"Pas d'action identifiée"</formula>
    </cfRule>
    <cfRule type="cellIs" dxfId="286" priority="282" stopIfTrue="1" operator="equal">
      <formula>"A planifier"</formula>
    </cfRule>
    <cfRule type="cellIs" dxfId="285" priority="283" stopIfTrue="1" operator="equal">
      <formula>"En cours"</formula>
    </cfRule>
  </conditionalFormatting>
  <conditionalFormatting sqref="S77">
    <cfRule type="cellIs" dxfId="284" priority="278" stopIfTrue="1" operator="between">
      <formula>"Soldée"</formula>
      <formula>"Pas d'action identifiée"</formula>
    </cfRule>
    <cfRule type="cellIs" dxfId="283" priority="279" stopIfTrue="1" operator="equal">
      <formula>"A planifier"</formula>
    </cfRule>
    <cfRule type="cellIs" dxfId="282" priority="280" stopIfTrue="1" operator="equal">
      <formula>"En cours"</formula>
    </cfRule>
  </conditionalFormatting>
  <conditionalFormatting sqref="S79">
    <cfRule type="cellIs" dxfId="281" priority="275" stopIfTrue="1" operator="between">
      <formula>"Soldée"</formula>
      <formula>"Pas d'action identifiée"</formula>
    </cfRule>
    <cfRule type="cellIs" dxfId="280" priority="276" stopIfTrue="1" operator="equal">
      <formula>"A planifier"</formula>
    </cfRule>
    <cfRule type="cellIs" dxfId="279" priority="277" stopIfTrue="1" operator="equal">
      <formula>"En cours"</formula>
    </cfRule>
  </conditionalFormatting>
  <conditionalFormatting sqref="S79">
    <cfRule type="cellIs" dxfId="278" priority="272" stopIfTrue="1" operator="between">
      <formula>"Soldée"</formula>
      <formula>"Pas d'action identifiée"</formula>
    </cfRule>
    <cfRule type="cellIs" dxfId="277" priority="273" stopIfTrue="1" operator="equal">
      <formula>"A planifier"</formula>
    </cfRule>
    <cfRule type="cellIs" dxfId="276" priority="274" stopIfTrue="1" operator="equal">
      <formula>"En cours"</formula>
    </cfRule>
  </conditionalFormatting>
  <conditionalFormatting sqref="S82">
    <cfRule type="cellIs" dxfId="275" priority="269" stopIfTrue="1" operator="between">
      <formula>"Soldée"</formula>
      <formula>"Pas d'action identifiée"</formula>
    </cfRule>
    <cfRule type="cellIs" dxfId="274" priority="270" stopIfTrue="1" operator="equal">
      <formula>"A planifier"</formula>
    </cfRule>
    <cfRule type="cellIs" dxfId="273" priority="271" stopIfTrue="1" operator="equal">
      <formula>"En cours"</formula>
    </cfRule>
  </conditionalFormatting>
  <conditionalFormatting sqref="S82">
    <cfRule type="cellIs" dxfId="272" priority="266" stopIfTrue="1" operator="between">
      <formula>"Soldée"</formula>
      <formula>"Pas d'action identifiée"</formula>
    </cfRule>
    <cfRule type="cellIs" dxfId="271" priority="267" stopIfTrue="1" operator="equal">
      <formula>"A planifier"</formula>
    </cfRule>
    <cfRule type="cellIs" dxfId="270" priority="268" stopIfTrue="1" operator="equal">
      <formula>"En cours"</formula>
    </cfRule>
  </conditionalFormatting>
  <conditionalFormatting sqref="S83">
    <cfRule type="cellIs" dxfId="269" priority="263" stopIfTrue="1" operator="between">
      <formula>"Soldée"</formula>
      <formula>"Pas d'action identifiée"</formula>
    </cfRule>
    <cfRule type="cellIs" dxfId="268" priority="264" stopIfTrue="1" operator="equal">
      <formula>"A planifier"</formula>
    </cfRule>
    <cfRule type="cellIs" dxfId="267" priority="265" stopIfTrue="1" operator="equal">
      <formula>"En cours"</formula>
    </cfRule>
  </conditionalFormatting>
  <conditionalFormatting sqref="S83">
    <cfRule type="cellIs" dxfId="266" priority="260" stopIfTrue="1" operator="between">
      <formula>"Soldée"</formula>
      <formula>"Pas d'action identifiée"</formula>
    </cfRule>
    <cfRule type="cellIs" dxfId="265" priority="261" stopIfTrue="1" operator="equal">
      <formula>"A planifier"</formula>
    </cfRule>
    <cfRule type="cellIs" dxfId="264" priority="262" stopIfTrue="1" operator="equal">
      <formula>"En cours"</formula>
    </cfRule>
  </conditionalFormatting>
  <conditionalFormatting sqref="S1686:S1687 S1665 S1610 S1549 S1389 S1373 S1370 S1368 S1196 S1174 S1171:S1172 S1166 S1164 S1158:S1159 S1156 S1153:S1154 S1145:S1146 S1141:S1142 S983 S978 S967 S914 S910 S908 S903 S901 S871 S840:S842 S803 S781 S764 S757 S724 S720:S722 S717 S656:S658 S631 S629 S618 S547 S523 S496 S477 S472 S462 S451:S452 S446:S447 S431 S426 S388 S385 S375 S355 S332 S320 S316 S312:S314 S307:S308 S303 S287:S288 S171 S162:S163 S160 S157 S152 S150 S132:S133 S123:S125 S120 S99 S95 S92 S85 S8:S10 S19:S83">
    <cfRule type="cellIs" dxfId="263" priority="11" stopIfTrue="1" operator="between">
      <formula>"Soldée"</formula>
      <formula>"Pas d'action identifiée"</formula>
    </cfRule>
    <cfRule type="cellIs" dxfId="262" priority="12" stopIfTrue="1" operator="equal">
      <formula>"A planifier"</formula>
    </cfRule>
    <cfRule type="cellIs" dxfId="261" priority="13" stopIfTrue="1" operator="equal">
      <formula>"En cours"</formula>
    </cfRule>
  </conditionalFormatting>
  <conditionalFormatting sqref="S6:S7 S122 S126:S131 S134:S149 S151 S153:S156 S158:S159 S161 S164:S170 S172:S199 S211:S268 S280 S289:S302 S304:S306 S334:S354 S356:S361 S363:S374 S397:S425 S427:S430 S432:S441 S444:S445 S448:S450 S453:S461 S463:S464 S467:S468 S470 S474 S478:S483 S487 S489:S491 S619:S628 S630 S632:S655 S725 S758:S763 S765:S780 S782:S802 S866:S870 S895:S900 S902 S904:S907 S909 S911:S913 S915:S966 S968:S977 S979:S982 S984:S1140 S1143:S1144 S1147:S1152 S1155 S1157 S1161 S1169:S1170 S1173 S1175:S1195 S1197 S1208:S1267 S1310:S1365 S1369 S1371:S1372 S1374:S1388 S1390:S1548 S1550:S1609 S1611:S1664 S1666:S1685 S1688:S1876 S1885 S1887:S1890 S1893 S1895 S1898 S1903 S1909 S1917 S1962 S1966 S1969 S1980:S1981 S1983 S1986 S1990:S1991 S1995 S1998 S2000 S2002 S2008 S2016 S2020 S2029:S2392">
    <cfRule type="cellIs" dxfId="260" priority="5" stopIfTrue="1" operator="between">
      <formula>"Soldée"</formula>
      <formula>"Pas d'action identifiée"</formula>
    </cfRule>
    <cfRule type="cellIs" dxfId="259" priority="6" stopIfTrue="1" operator="equal">
      <formula>"A planifier"</formula>
    </cfRule>
    <cfRule type="cellIs" dxfId="258" priority="7" stopIfTrue="1" operator="equal">
      <formula>"En cours"</formula>
    </cfRule>
  </conditionalFormatting>
  <conditionalFormatting sqref="O480:O483">
    <cfRule type="expression" dxfId="257" priority="4">
      <formula>IF(O480&lt;&gt;#REF!,1,0)</formula>
    </cfRule>
  </conditionalFormatting>
  <conditionalFormatting sqref="M8:M598">
    <cfRule type="expression" dxfId="256" priority="3">
      <formula>IF(M8&lt;&gt;#REF!,1,0)</formula>
    </cfRule>
  </conditionalFormatting>
  <conditionalFormatting sqref="M601:M627">
    <cfRule type="expression" dxfId="255" priority="2">
      <formula>IF(M601&lt;&gt;#REF!,1,0)</formula>
    </cfRule>
  </conditionalFormatting>
  <conditionalFormatting sqref="M1027:M2392">
    <cfRule type="expression" dxfId="254" priority="1">
      <formula>IF(M1027&lt;&gt;#REF!,1,0)</formula>
    </cfRule>
  </conditionalFormatting>
  <dataValidations count="4">
    <dataValidation type="list" allowBlank="1" showInputMessage="1" showErrorMessage="1" sqref="J612:J617" xr:uid="{00000000-0002-0000-0400-000000000000}">
      <formula1>"-,MA,Mi,F,Q"</formula1>
    </dataValidation>
    <dataValidation type="list" allowBlank="1" showErrorMessage="1" sqref="J503:L506 J508:L509 J524:L524 J527:L528 J531:L533 J553:L555 J581:L585 J587:L593 J595:L609 J611:L611 K612:L617" xr:uid="{00000000-0002-0000-0400-000001000000}">
      <formula1>"-,MA,Mi,F,Q"</formula1>
      <formula2>0</formula2>
    </dataValidation>
    <dataValidation type="list" allowBlank="1" showInputMessage="1" showErrorMessage="1" sqref="J2128:J2179" xr:uid="{00000000-0002-0000-0400-000002000000}">
      <formula1>"Ma, Mi, F, Q"</formula1>
    </dataValidation>
    <dataValidation type="list" allowBlank="1" showInputMessage="1" showErrorMessage="1" sqref="S4:S2392" xr:uid="{00000000-0002-0000-0400-000003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outlinePr summaryBelow="0" summaryRight="0"/>
  </sheetPr>
  <dimension ref="A1:AA416"/>
  <sheetViews>
    <sheetView topLeftCell="P2" zoomScale="80" zoomScaleNormal="80" workbookViewId="0">
      <pane ySplit="2" topLeftCell="A4" activePane="bottomLeft" state="frozenSplit"/>
      <selection activeCell="A2" sqref="A2"/>
      <selection pane="bottomLeft" activeCell="L4" sqref="L4"/>
    </sheetView>
  </sheetViews>
  <sheetFormatPr baseColWidth="10" defaultColWidth="11.42578125" defaultRowHeight="15" outlineLevelCol="1" x14ac:dyDescent="0.25"/>
  <cols>
    <col min="1" max="1" width="16" style="788" customWidth="1"/>
    <col min="2" max="2" width="11.5703125" style="328" customWidth="1" outlineLevel="1"/>
    <col min="3" max="3" width="10.85546875" style="328" customWidth="1" outlineLevel="1"/>
    <col min="4" max="4" width="15.42578125" style="325" customWidth="1" outlineLevel="1"/>
    <col min="5" max="5" width="55.42578125" style="328" customWidth="1"/>
    <col min="6" max="6" width="54.140625" style="2" customWidth="1"/>
    <col min="7" max="7" width="11.5703125" style="328" customWidth="1"/>
    <col min="8" max="12" width="11.42578125" style="328" customWidth="1" outlineLevel="1"/>
    <col min="13" max="13" width="35.42578125" style="328" customWidth="1"/>
    <col min="14" max="14" width="9.7109375" style="328" customWidth="1"/>
    <col min="15" max="15" width="39.5703125" style="1" customWidth="1"/>
    <col min="16" max="16" width="7.140625" style="302" customWidth="1"/>
    <col min="17" max="17" width="10" style="302" customWidth="1" outlineLevel="1"/>
    <col min="18" max="18" width="36.28515625" style="302" customWidth="1" outlineLevel="1"/>
    <col min="19" max="19" width="11" style="788" customWidth="1"/>
    <col min="20" max="20" width="8.7109375" style="328" customWidth="1" outlineLevel="1"/>
    <col min="21" max="21" width="12.85546875" style="328" customWidth="1" outlineLevel="1"/>
    <col min="22" max="22" width="16.7109375" style="328" customWidth="1" outlineLevel="1"/>
    <col min="23" max="23" width="15.85546875" style="328" customWidth="1" outlineLevel="1"/>
    <col min="24" max="24" width="15.85546875" style="482" customWidth="1"/>
    <col min="25" max="25" width="28.140625" style="328" customWidth="1"/>
    <col min="26" max="26" width="11.5703125" style="328" customWidth="1"/>
    <col min="27" max="27" width="20.7109375" style="328" customWidth="1"/>
    <col min="28" max="30" width="11.42578125" style="328" customWidth="1"/>
    <col min="31" max="31" width="11.5703125" style="328" customWidth="1"/>
    <col min="32" max="16384" width="11.42578125" style="328"/>
  </cols>
  <sheetData>
    <row r="1" spans="1:27" s="324" customFormat="1" ht="29.25" thickBot="1" x14ac:dyDescent="0.3">
      <c r="A1" s="318"/>
      <c r="B1" s="76"/>
      <c r="C1" s="76"/>
      <c r="D1" s="319"/>
      <c r="E1" s="322"/>
      <c r="F1" s="78"/>
      <c r="G1" s="76"/>
      <c r="H1" s="76"/>
      <c r="I1" s="76"/>
      <c r="J1" s="76"/>
      <c r="K1" s="76"/>
      <c r="L1" s="76"/>
      <c r="M1" s="76" t="s">
        <v>1845</v>
      </c>
      <c r="N1" s="76"/>
      <c r="O1" s="78"/>
      <c r="P1" s="669"/>
      <c r="Q1" s="669"/>
      <c r="R1" s="669"/>
      <c r="S1" s="670"/>
      <c r="T1" s="322"/>
      <c r="U1" s="322"/>
      <c r="V1" s="322"/>
      <c r="W1" s="76"/>
      <c r="X1" s="323"/>
      <c r="Y1" s="76"/>
      <c r="Z1" s="318"/>
    </row>
    <row r="2" spans="1:27" ht="16.5" thickTop="1" thickBot="1" x14ac:dyDescent="0.3">
      <c r="A2" s="325"/>
      <c r="B2" s="325"/>
      <c r="C2" s="325"/>
      <c r="F2" s="77"/>
      <c r="G2" s="799" t="s">
        <v>0</v>
      </c>
      <c r="H2" s="800"/>
      <c r="I2" s="800"/>
      <c r="J2" s="800"/>
      <c r="K2" s="800"/>
      <c r="L2" s="801"/>
      <c r="M2" s="802"/>
      <c r="N2" s="795" t="s">
        <v>1</v>
      </c>
      <c r="O2" s="803"/>
      <c r="P2" s="804" t="s">
        <v>2</v>
      </c>
      <c r="Q2" s="805"/>
      <c r="R2" s="806"/>
      <c r="S2" s="797" t="s">
        <v>3</v>
      </c>
      <c r="T2" s="795"/>
      <c r="U2" s="795"/>
      <c r="V2" s="795"/>
      <c r="W2" s="798"/>
      <c r="X2" s="327"/>
      <c r="Z2" s="325"/>
    </row>
    <row r="3" spans="1:27" s="329" customFormat="1" ht="69" customHeight="1" thickBot="1" x14ac:dyDescent="0.3">
      <c r="A3" s="671" t="s">
        <v>2165</v>
      </c>
      <c r="B3" s="672" t="s">
        <v>1838</v>
      </c>
      <c r="C3" s="672" t="s">
        <v>1839</v>
      </c>
      <c r="D3" s="672" t="s">
        <v>1840</v>
      </c>
      <c r="E3" s="789" t="s">
        <v>1847</v>
      </c>
      <c r="F3" s="305" t="s">
        <v>1821</v>
      </c>
      <c r="G3" s="673" t="s">
        <v>4</v>
      </c>
      <c r="H3" s="674" t="s">
        <v>5</v>
      </c>
      <c r="I3" s="674" t="s">
        <v>6</v>
      </c>
      <c r="J3" s="674" t="s">
        <v>7</v>
      </c>
      <c r="K3" s="674" t="s">
        <v>8</v>
      </c>
      <c r="L3" s="675" t="s">
        <v>4464</v>
      </c>
      <c r="M3" s="332" t="s">
        <v>5207</v>
      </c>
      <c r="N3" s="333" t="s">
        <v>5208</v>
      </c>
      <c r="O3" s="333" t="s">
        <v>5209</v>
      </c>
      <c r="P3" s="332" t="s">
        <v>5210</v>
      </c>
      <c r="Q3" s="332" t="s">
        <v>5226</v>
      </c>
      <c r="R3" s="335" t="s">
        <v>5211</v>
      </c>
      <c r="S3" s="676" t="s">
        <v>5202</v>
      </c>
      <c r="T3" s="305" t="s">
        <v>14</v>
      </c>
      <c r="U3" s="305" t="s">
        <v>15</v>
      </c>
      <c r="V3" s="305" t="s">
        <v>16</v>
      </c>
      <c r="W3" s="306" t="s">
        <v>2436</v>
      </c>
      <c r="X3" s="339" t="s">
        <v>5105</v>
      </c>
      <c r="Y3" s="338" t="s">
        <v>5102</v>
      </c>
      <c r="Z3" s="329" t="s">
        <v>2251</v>
      </c>
      <c r="AA3" s="329" t="s">
        <v>3714</v>
      </c>
    </row>
    <row r="4" spans="1:27" s="683" customFormat="1" ht="96" x14ac:dyDescent="0.25">
      <c r="A4" s="310">
        <v>1</v>
      </c>
      <c r="B4" s="310" t="s">
        <v>1837</v>
      </c>
      <c r="C4" s="677" t="s">
        <v>1485</v>
      </c>
      <c r="D4" s="310" t="s">
        <v>1837</v>
      </c>
      <c r="E4" s="790" t="s">
        <v>1823</v>
      </c>
      <c r="F4" s="84" t="s">
        <v>3684</v>
      </c>
      <c r="G4" s="611" t="s">
        <v>549</v>
      </c>
      <c r="H4" s="612" t="s">
        <v>1151</v>
      </c>
      <c r="I4" s="612"/>
      <c r="J4" s="612" t="s">
        <v>19</v>
      </c>
      <c r="K4" s="612"/>
      <c r="L4" s="612"/>
      <c r="M4" s="678" t="s">
        <v>3685</v>
      </c>
      <c r="N4" s="668"/>
      <c r="O4" s="83" t="s">
        <v>3686</v>
      </c>
      <c r="P4" s="666" t="s">
        <v>1985</v>
      </c>
      <c r="Q4" s="679">
        <v>43410</v>
      </c>
      <c r="R4" s="85" t="s">
        <v>5422</v>
      </c>
      <c r="S4" s="680" t="s">
        <v>5214</v>
      </c>
      <c r="T4" s="681"/>
      <c r="U4" s="681"/>
      <c r="V4" s="681"/>
      <c r="W4" s="681"/>
      <c r="X4" s="682"/>
    </row>
    <row r="5" spans="1:27" s="683" customFormat="1" ht="76.5" x14ac:dyDescent="0.25">
      <c r="A5" s="310">
        <v>2</v>
      </c>
      <c r="B5" s="310" t="s">
        <v>1837</v>
      </c>
      <c r="C5" s="677" t="s">
        <v>1485</v>
      </c>
      <c r="D5" s="310" t="s">
        <v>1837</v>
      </c>
      <c r="E5" s="790" t="s">
        <v>5730</v>
      </c>
      <c r="F5" s="81" t="s">
        <v>3638</v>
      </c>
      <c r="G5" s="611" t="s">
        <v>231</v>
      </c>
      <c r="H5" s="476">
        <v>1</v>
      </c>
      <c r="I5" s="476">
        <v>3</v>
      </c>
      <c r="J5" s="476" t="s">
        <v>19</v>
      </c>
      <c r="K5" s="644"/>
      <c r="L5" s="644"/>
      <c r="M5" s="684" t="s">
        <v>3639</v>
      </c>
      <c r="N5" s="668" t="s">
        <v>1902</v>
      </c>
      <c r="O5" s="83" t="s">
        <v>3686</v>
      </c>
      <c r="P5" s="476" t="s">
        <v>1985</v>
      </c>
      <c r="Q5" s="476"/>
      <c r="R5" s="109"/>
      <c r="S5" s="680" t="str">
        <f>IF(OR(TAB_DJD2_MMP_MO81[[#This Row],[Décision DGA]]="OK",TAB_DJD2_MMP_MO81[[#This Row],[Décision DGA]]="AVPE"),"Réponse faite","")</f>
        <v>Réponse faite</v>
      </c>
      <c r="T5" s="685"/>
      <c r="U5" s="685"/>
      <c r="V5" s="685"/>
      <c r="W5" s="685"/>
      <c r="X5" s="686"/>
    </row>
    <row r="6" spans="1:27" s="683" customFormat="1" ht="38.25" x14ac:dyDescent="0.25">
      <c r="A6" s="310">
        <v>3</v>
      </c>
      <c r="B6" s="310" t="s">
        <v>1837</v>
      </c>
      <c r="C6" s="677" t="s">
        <v>1485</v>
      </c>
      <c r="D6" s="310" t="s">
        <v>1837</v>
      </c>
      <c r="E6" s="790" t="s">
        <v>5730</v>
      </c>
      <c r="F6" s="81" t="s">
        <v>3638</v>
      </c>
      <c r="G6" s="611" t="s">
        <v>232</v>
      </c>
      <c r="H6" s="476">
        <v>2</v>
      </c>
      <c r="I6" s="476">
        <v>3</v>
      </c>
      <c r="J6" s="476" t="s">
        <v>19</v>
      </c>
      <c r="K6" s="644"/>
      <c r="L6" s="644"/>
      <c r="M6" s="86" t="s">
        <v>3640</v>
      </c>
      <c r="N6" s="668" t="s">
        <v>1902</v>
      </c>
      <c r="O6" s="83" t="s">
        <v>3686</v>
      </c>
      <c r="P6" s="476" t="s">
        <v>1985</v>
      </c>
      <c r="Q6" s="476"/>
      <c r="R6" s="109"/>
      <c r="S6" s="680" t="str">
        <f>IF(OR(TAB_DJD2_MMP_MO81[[#This Row],[Décision DGA]]="OK",TAB_DJD2_MMP_MO81[[#This Row],[Décision DGA]]="AVPE"),"Réponse faite","")</f>
        <v>Réponse faite</v>
      </c>
      <c r="T6" s="685"/>
      <c r="U6" s="685"/>
      <c r="V6" s="685"/>
      <c r="W6" s="685"/>
      <c r="X6" s="686"/>
    </row>
    <row r="7" spans="1:27" s="683" customFormat="1" ht="38.25" x14ac:dyDescent="0.25">
      <c r="A7" s="310">
        <v>4</v>
      </c>
      <c r="B7" s="310" t="s">
        <v>1837</v>
      </c>
      <c r="C7" s="677" t="s">
        <v>1485</v>
      </c>
      <c r="D7" s="310" t="s">
        <v>1837</v>
      </c>
      <c r="E7" s="790" t="s">
        <v>5730</v>
      </c>
      <c r="F7" s="81" t="s">
        <v>3638</v>
      </c>
      <c r="G7" s="611" t="s">
        <v>234</v>
      </c>
      <c r="H7" s="612" t="s">
        <v>821</v>
      </c>
      <c r="I7" s="612">
        <v>5</v>
      </c>
      <c r="J7" s="612" t="s">
        <v>46</v>
      </c>
      <c r="K7" s="644"/>
      <c r="L7" s="644"/>
      <c r="M7" s="86" t="s">
        <v>3640</v>
      </c>
      <c r="N7" s="668" t="s">
        <v>1902</v>
      </c>
      <c r="O7" s="83" t="s">
        <v>3686</v>
      </c>
      <c r="P7" s="476" t="s">
        <v>1985</v>
      </c>
      <c r="Q7" s="476"/>
      <c r="R7" s="109"/>
      <c r="S7" s="680" t="str">
        <f>IF(OR(TAB_DJD2_MMP_MO81[[#This Row],[Décision DGA]]="OK",TAB_DJD2_MMP_MO81[[#This Row],[Décision DGA]]="AVPE"),"Réponse faite","")</f>
        <v>Réponse faite</v>
      </c>
      <c r="T7" s="685"/>
      <c r="U7" s="685"/>
      <c r="V7" s="685"/>
      <c r="W7" s="685"/>
      <c r="X7" s="686"/>
    </row>
    <row r="8" spans="1:27" s="683" customFormat="1" ht="72" x14ac:dyDescent="0.25">
      <c r="A8" s="310">
        <v>5</v>
      </c>
      <c r="B8" s="310" t="s">
        <v>1837</v>
      </c>
      <c r="C8" s="677" t="s">
        <v>1485</v>
      </c>
      <c r="D8" s="310" t="s">
        <v>1837</v>
      </c>
      <c r="E8" s="790" t="s">
        <v>5730</v>
      </c>
      <c r="F8" s="81" t="s">
        <v>3638</v>
      </c>
      <c r="G8" s="611" t="s">
        <v>235</v>
      </c>
      <c r="H8" s="612" t="s">
        <v>829</v>
      </c>
      <c r="I8" s="612">
        <v>5</v>
      </c>
      <c r="J8" s="612" t="s">
        <v>46</v>
      </c>
      <c r="K8" s="644"/>
      <c r="L8" s="644"/>
      <c r="M8" s="86" t="s">
        <v>3640</v>
      </c>
      <c r="N8" s="668" t="s">
        <v>1902</v>
      </c>
      <c r="O8" s="83" t="s">
        <v>3686</v>
      </c>
      <c r="P8" s="668" t="s">
        <v>1979</v>
      </c>
      <c r="Q8" s="668"/>
      <c r="R8" s="85" t="s">
        <v>5104</v>
      </c>
      <c r="S8" s="680" t="str">
        <f>IF(OR(TAB_DJD2_MMP_MO81[[#This Row],[Décision DGA]]="OK",TAB_DJD2_MMP_MO81[[#This Row],[Décision DGA]]="AVPE"),"Réponse faite","")</f>
        <v/>
      </c>
      <c r="T8" s="685"/>
      <c r="U8" s="685"/>
      <c r="V8" s="685"/>
      <c r="W8" s="685"/>
      <c r="X8" s="686" t="s">
        <v>1521</v>
      </c>
    </row>
    <row r="9" spans="1:27" s="683" customFormat="1" ht="38.25" x14ac:dyDescent="0.25">
      <c r="A9" s="310">
        <v>6</v>
      </c>
      <c r="B9" s="310" t="s">
        <v>1837</v>
      </c>
      <c r="C9" s="677" t="s">
        <v>1485</v>
      </c>
      <c r="D9" s="310" t="s">
        <v>1837</v>
      </c>
      <c r="E9" s="790" t="s">
        <v>5730</v>
      </c>
      <c r="F9" s="81" t="s">
        <v>3638</v>
      </c>
      <c r="G9" s="611" t="s">
        <v>237</v>
      </c>
      <c r="H9" s="612" t="s">
        <v>822</v>
      </c>
      <c r="I9" s="612">
        <v>9</v>
      </c>
      <c r="J9" s="612" t="s">
        <v>46</v>
      </c>
      <c r="K9" s="644"/>
      <c r="L9" s="644"/>
      <c r="M9" s="86" t="s">
        <v>3640</v>
      </c>
      <c r="N9" s="668" t="s">
        <v>1902</v>
      </c>
      <c r="O9" s="83" t="s">
        <v>3686</v>
      </c>
      <c r="P9" s="476" t="s">
        <v>1985</v>
      </c>
      <c r="Q9" s="476"/>
      <c r="R9" s="109"/>
      <c r="S9" s="680" t="str">
        <f>IF(OR(TAB_DJD2_MMP_MO81[[#This Row],[Décision DGA]]="OK",TAB_DJD2_MMP_MO81[[#This Row],[Décision DGA]]="AVPE"),"Réponse faite","")</f>
        <v>Réponse faite</v>
      </c>
      <c r="T9" s="685"/>
      <c r="U9" s="685"/>
      <c r="V9" s="685"/>
      <c r="W9" s="685"/>
      <c r="X9" s="686"/>
    </row>
    <row r="10" spans="1:27" s="696" customFormat="1" ht="72" x14ac:dyDescent="0.25">
      <c r="A10" s="310">
        <v>7</v>
      </c>
      <c r="B10" s="309" t="s">
        <v>1837</v>
      </c>
      <c r="C10" s="687" t="s">
        <v>1485</v>
      </c>
      <c r="D10" s="309" t="s">
        <v>1837</v>
      </c>
      <c r="E10" s="791" t="s">
        <v>1849</v>
      </c>
      <c r="F10" s="688" t="s">
        <v>3629</v>
      </c>
      <c r="G10" s="689" t="s">
        <v>549</v>
      </c>
      <c r="H10" s="690"/>
      <c r="I10" s="690"/>
      <c r="J10" s="690" t="s">
        <v>19</v>
      </c>
      <c r="K10" s="690" t="s">
        <v>1521</v>
      </c>
      <c r="L10" s="690"/>
      <c r="M10" s="86" t="s">
        <v>3640</v>
      </c>
      <c r="N10" s="691">
        <v>0</v>
      </c>
      <c r="O10" s="83" t="s">
        <v>3686</v>
      </c>
      <c r="P10" s="692" t="s">
        <v>3618</v>
      </c>
      <c r="Q10" s="693"/>
      <c r="R10" s="114" t="s">
        <v>3636</v>
      </c>
      <c r="S10" s="680" t="str">
        <f>IF(OR(TAB_DJD2_MMP_MO81[[#This Row],[Décision DGA]]="OK",TAB_DJD2_MMP_MO81[[#This Row],[Décision DGA]]="AVPE"),"Réponse faite","")</f>
        <v/>
      </c>
      <c r="T10" s="694"/>
      <c r="U10" s="694"/>
      <c r="V10" s="694"/>
      <c r="W10" s="694"/>
      <c r="X10" s="695"/>
    </row>
    <row r="11" spans="1:27" s="683" customFormat="1" ht="48" x14ac:dyDescent="0.25">
      <c r="A11" s="310">
        <v>8</v>
      </c>
      <c r="B11" s="310" t="s">
        <v>1837</v>
      </c>
      <c r="C11" s="677" t="s">
        <v>1485</v>
      </c>
      <c r="D11" s="310" t="s">
        <v>1837</v>
      </c>
      <c r="E11" s="791" t="s">
        <v>1849</v>
      </c>
      <c r="F11" s="81" t="s">
        <v>3629</v>
      </c>
      <c r="G11" s="697" t="s">
        <v>644</v>
      </c>
      <c r="H11" s="698"/>
      <c r="I11" s="698"/>
      <c r="J11" s="698" t="s">
        <v>19</v>
      </c>
      <c r="K11" s="698"/>
      <c r="L11" s="698"/>
      <c r="M11" s="86" t="s">
        <v>3640</v>
      </c>
      <c r="N11" s="348">
        <v>0</v>
      </c>
      <c r="O11" s="83" t="s">
        <v>3686</v>
      </c>
      <c r="P11" s="700" t="s">
        <v>3618</v>
      </c>
      <c r="Q11" s="701"/>
      <c r="R11" s="53" t="s">
        <v>3637</v>
      </c>
      <c r="S11" s="680" t="str">
        <f>IF(OR(TAB_DJD2_MMP_MO81[[#This Row],[Décision DGA]]="OK",TAB_DJD2_MMP_MO81[[#This Row],[Décision DGA]]="AVPE"),"Réponse faite","")</f>
        <v/>
      </c>
      <c r="T11" s="685"/>
      <c r="U11" s="685"/>
      <c r="V11" s="685"/>
      <c r="W11" s="685"/>
      <c r="X11" s="686"/>
    </row>
    <row r="12" spans="1:27" s="683" customFormat="1" ht="38.25" x14ac:dyDescent="0.25">
      <c r="A12" s="310">
        <v>9</v>
      </c>
      <c r="B12" s="310" t="s">
        <v>1837</v>
      </c>
      <c r="C12" s="677" t="s">
        <v>1485</v>
      </c>
      <c r="D12" s="310" t="s">
        <v>1837</v>
      </c>
      <c r="E12" s="791" t="s">
        <v>1849</v>
      </c>
      <c r="F12" s="81" t="s">
        <v>3629</v>
      </c>
      <c r="G12" s="702" t="s">
        <v>201</v>
      </c>
      <c r="H12" s="703" t="s">
        <v>3630</v>
      </c>
      <c r="I12" s="703" t="s">
        <v>3631</v>
      </c>
      <c r="J12" s="703" t="s">
        <v>121</v>
      </c>
      <c r="K12" s="698"/>
      <c r="L12" s="698"/>
      <c r="M12" s="86" t="s">
        <v>3640</v>
      </c>
      <c r="N12" s="348">
        <v>0</v>
      </c>
      <c r="O12" s="83" t="s">
        <v>3686</v>
      </c>
      <c r="P12" s="552" t="s">
        <v>1985</v>
      </c>
      <c r="Q12" s="704"/>
      <c r="R12" s="61"/>
      <c r="S12" s="680" t="str">
        <f>IF(OR(TAB_DJD2_MMP_MO81[[#This Row],[Décision DGA]]="OK",TAB_DJD2_MMP_MO81[[#This Row],[Décision DGA]]="AVPE"),"Réponse faite","")</f>
        <v>Réponse faite</v>
      </c>
      <c r="T12" s="685"/>
      <c r="U12" s="685"/>
      <c r="V12" s="685"/>
      <c r="W12" s="685"/>
      <c r="X12" s="686"/>
    </row>
    <row r="13" spans="1:27" s="683" customFormat="1" ht="60" x14ac:dyDescent="0.25">
      <c r="A13" s="310">
        <v>10</v>
      </c>
      <c r="B13" s="310" t="s">
        <v>1837</v>
      </c>
      <c r="C13" s="677" t="s">
        <v>1485</v>
      </c>
      <c r="D13" s="310" t="s">
        <v>1837</v>
      </c>
      <c r="E13" s="791" t="s">
        <v>1849</v>
      </c>
      <c r="F13" s="81" t="s">
        <v>3629</v>
      </c>
      <c r="G13" s="702" t="s">
        <v>202</v>
      </c>
      <c r="H13" s="703" t="s">
        <v>3632</v>
      </c>
      <c r="I13" s="703">
        <v>36</v>
      </c>
      <c r="J13" s="703" t="s">
        <v>121</v>
      </c>
      <c r="K13" s="698"/>
      <c r="L13" s="698"/>
      <c r="M13" s="86" t="s">
        <v>3640</v>
      </c>
      <c r="N13" s="359">
        <v>0</v>
      </c>
      <c r="O13" s="83" t="s">
        <v>3686</v>
      </c>
      <c r="P13" s="705" t="s">
        <v>1985</v>
      </c>
      <c r="Q13" s="369"/>
      <c r="R13" s="303" t="s">
        <v>5106</v>
      </c>
      <c r="S13" s="680" t="str">
        <f>IF(OR(TAB_DJD2_MMP_MO81[[#This Row],[Décision DGA]]="OK",TAB_DJD2_MMP_MO81[[#This Row],[Décision DGA]]="AVPE"),"Réponse faite","")</f>
        <v>Réponse faite</v>
      </c>
      <c r="T13" s="685"/>
      <c r="U13" s="685"/>
      <c r="V13" s="685"/>
      <c r="W13" s="685"/>
      <c r="X13" s="686" t="s">
        <v>1521</v>
      </c>
    </row>
    <row r="14" spans="1:27" s="683" customFormat="1" ht="38.25" x14ac:dyDescent="0.25">
      <c r="A14" s="310">
        <v>11</v>
      </c>
      <c r="B14" s="310" t="s">
        <v>1837</v>
      </c>
      <c r="C14" s="677" t="s">
        <v>1485</v>
      </c>
      <c r="D14" s="310" t="s">
        <v>1837</v>
      </c>
      <c r="E14" s="791" t="s">
        <v>1849</v>
      </c>
      <c r="F14" s="81" t="s">
        <v>3629</v>
      </c>
      <c r="G14" s="702" t="s">
        <v>204</v>
      </c>
      <c r="H14" s="703" t="s">
        <v>225</v>
      </c>
      <c r="I14" s="703">
        <v>137</v>
      </c>
      <c r="J14" s="703" t="s">
        <v>19</v>
      </c>
      <c r="K14" s="698"/>
      <c r="L14" s="698"/>
      <c r="M14" s="86" t="s">
        <v>3640</v>
      </c>
      <c r="N14" s="348">
        <v>0</v>
      </c>
      <c r="O14" s="83" t="s">
        <v>3686</v>
      </c>
      <c r="P14" s="552" t="s">
        <v>1985</v>
      </c>
      <c r="Q14" s="704"/>
      <c r="R14" s="61"/>
      <c r="S14" s="680" t="str">
        <f>IF(OR(TAB_DJD2_MMP_MO81[[#This Row],[Décision DGA]]="OK",TAB_DJD2_MMP_MO81[[#This Row],[Décision DGA]]="AVPE"),"Réponse faite","")</f>
        <v>Réponse faite</v>
      </c>
      <c r="T14" s="685"/>
      <c r="U14" s="685"/>
      <c r="V14" s="685"/>
      <c r="W14" s="685"/>
      <c r="X14" s="686"/>
    </row>
    <row r="15" spans="1:27" s="683" customFormat="1" ht="38.25" x14ac:dyDescent="0.25">
      <c r="A15" s="310">
        <v>12</v>
      </c>
      <c r="B15" s="310" t="s">
        <v>1837</v>
      </c>
      <c r="C15" s="677" t="s">
        <v>1485</v>
      </c>
      <c r="D15" s="310" t="s">
        <v>1837</v>
      </c>
      <c r="E15" s="791" t="s">
        <v>1849</v>
      </c>
      <c r="F15" s="81" t="s">
        <v>3629</v>
      </c>
      <c r="G15" s="697" t="s">
        <v>231</v>
      </c>
      <c r="H15" s="698" t="s">
        <v>3633</v>
      </c>
      <c r="I15" s="698">
        <v>34</v>
      </c>
      <c r="J15" s="698" t="s">
        <v>46</v>
      </c>
      <c r="K15" s="698"/>
      <c r="L15" s="698"/>
      <c r="M15" s="86" t="s">
        <v>3640</v>
      </c>
      <c r="N15" s="348">
        <v>0</v>
      </c>
      <c r="O15" s="83" t="s">
        <v>3686</v>
      </c>
      <c r="P15" s="552" t="s">
        <v>1985</v>
      </c>
      <c r="Q15" s="704"/>
      <c r="R15" s="61"/>
      <c r="S15" s="680" t="str">
        <f>IF(OR(TAB_DJD2_MMP_MO81[[#This Row],[Décision DGA]]="OK",TAB_DJD2_MMP_MO81[[#This Row],[Décision DGA]]="AVPE"),"Réponse faite","")</f>
        <v>Réponse faite</v>
      </c>
      <c r="T15" s="685"/>
      <c r="U15" s="685"/>
      <c r="V15" s="685"/>
      <c r="W15" s="685"/>
      <c r="X15" s="686"/>
    </row>
    <row r="16" spans="1:27" s="683" customFormat="1" ht="38.25" x14ac:dyDescent="0.25">
      <c r="A16" s="310">
        <v>13</v>
      </c>
      <c r="B16" s="310" t="s">
        <v>1837</v>
      </c>
      <c r="C16" s="677" t="s">
        <v>1485</v>
      </c>
      <c r="D16" s="310" t="s">
        <v>1837</v>
      </c>
      <c r="E16" s="791" t="s">
        <v>1849</v>
      </c>
      <c r="F16" s="81" t="s">
        <v>3629</v>
      </c>
      <c r="G16" s="697" t="s">
        <v>232</v>
      </c>
      <c r="H16" s="698" t="s">
        <v>3633</v>
      </c>
      <c r="I16" s="698">
        <v>34</v>
      </c>
      <c r="J16" s="698" t="s">
        <v>46</v>
      </c>
      <c r="K16" s="698"/>
      <c r="L16" s="698"/>
      <c r="M16" s="86" t="s">
        <v>3640</v>
      </c>
      <c r="N16" s="348">
        <v>0</v>
      </c>
      <c r="O16" s="83" t="s">
        <v>3686</v>
      </c>
      <c r="P16" s="552" t="s">
        <v>1985</v>
      </c>
      <c r="Q16" s="704"/>
      <c r="R16" s="61"/>
      <c r="S16" s="680" t="str">
        <f>IF(OR(TAB_DJD2_MMP_MO81[[#This Row],[Décision DGA]]="OK",TAB_DJD2_MMP_MO81[[#This Row],[Décision DGA]]="AVPE"),"Réponse faite","")</f>
        <v>Réponse faite</v>
      </c>
      <c r="T16" s="685"/>
      <c r="U16" s="685"/>
      <c r="V16" s="685"/>
      <c r="W16" s="685"/>
      <c r="X16" s="686"/>
    </row>
    <row r="17" spans="1:27" s="683" customFormat="1" ht="38.25" x14ac:dyDescent="0.25">
      <c r="A17" s="310">
        <v>14</v>
      </c>
      <c r="B17" s="310" t="s">
        <v>1837</v>
      </c>
      <c r="C17" s="677" t="s">
        <v>1485</v>
      </c>
      <c r="D17" s="310" t="s">
        <v>1837</v>
      </c>
      <c r="E17" s="791" t="s">
        <v>1849</v>
      </c>
      <c r="F17" s="81" t="s">
        <v>3629</v>
      </c>
      <c r="G17" s="697" t="s">
        <v>234</v>
      </c>
      <c r="H17" s="706" t="s">
        <v>3634</v>
      </c>
      <c r="I17" s="706">
        <v>55</v>
      </c>
      <c r="J17" s="706" t="s">
        <v>46</v>
      </c>
      <c r="K17" s="698"/>
      <c r="L17" s="698"/>
      <c r="M17" s="86" t="s">
        <v>3640</v>
      </c>
      <c r="N17" s="348">
        <v>0</v>
      </c>
      <c r="O17" s="83" t="s">
        <v>3686</v>
      </c>
      <c r="P17" s="552" t="s">
        <v>1985</v>
      </c>
      <c r="Q17" s="704"/>
      <c r="R17" s="61"/>
      <c r="S17" s="680" t="str">
        <f>IF(OR(TAB_DJD2_MMP_MO81[[#This Row],[Décision DGA]]="OK",TAB_DJD2_MMP_MO81[[#This Row],[Décision DGA]]="AVPE"),"Réponse faite","")</f>
        <v>Réponse faite</v>
      </c>
      <c r="T17" s="685"/>
      <c r="U17" s="685"/>
      <c r="V17" s="685"/>
      <c r="W17" s="685"/>
      <c r="X17" s="686"/>
    </row>
    <row r="18" spans="1:27" s="683" customFormat="1" ht="38.25" x14ac:dyDescent="0.25">
      <c r="A18" s="310">
        <v>15</v>
      </c>
      <c r="B18" s="310" t="s">
        <v>1837</v>
      </c>
      <c r="C18" s="677" t="s">
        <v>1485</v>
      </c>
      <c r="D18" s="310" t="s">
        <v>1837</v>
      </c>
      <c r="E18" s="791" t="s">
        <v>1849</v>
      </c>
      <c r="F18" s="81" t="s">
        <v>3629</v>
      </c>
      <c r="G18" s="697" t="s">
        <v>235</v>
      </c>
      <c r="H18" s="706" t="s">
        <v>488</v>
      </c>
      <c r="I18" s="706">
        <v>69</v>
      </c>
      <c r="J18" s="706" t="s">
        <v>19</v>
      </c>
      <c r="K18" s="698"/>
      <c r="L18" s="698"/>
      <c r="M18" s="86" t="s">
        <v>3640</v>
      </c>
      <c r="N18" s="348">
        <v>0</v>
      </c>
      <c r="O18" s="83" t="s">
        <v>3686</v>
      </c>
      <c r="P18" s="552" t="s">
        <v>1985</v>
      </c>
      <c r="Q18" s="704"/>
      <c r="R18" s="61"/>
      <c r="S18" s="680" t="str">
        <f>IF(OR(TAB_DJD2_MMP_MO81[[#This Row],[Décision DGA]]="OK",TAB_DJD2_MMP_MO81[[#This Row],[Décision DGA]]="AVPE"),"Réponse faite","")</f>
        <v>Réponse faite</v>
      </c>
      <c r="T18" s="685"/>
      <c r="U18" s="685"/>
      <c r="V18" s="685"/>
      <c r="W18" s="685"/>
      <c r="X18" s="686"/>
    </row>
    <row r="19" spans="1:27" s="683" customFormat="1" ht="38.25" x14ac:dyDescent="0.25">
      <c r="A19" s="310">
        <v>16</v>
      </c>
      <c r="B19" s="310" t="s">
        <v>1837</v>
      </c>
      <c r="C19" s="677" t="s">
        <v>1485</v>
      </c>
      <c r="D19" s="310" t="s">
        <v>1837</v>
      </c>
      <c r="E19" s="791" t="s">
        <v>1849</v>
      </c>
      <c r="F19" s="81" t="s">
        <v>3629</v>
      </c>
      <c r="G19" s="697" t="s">
        <v>237</v>
      </c>
      <c r="H19" s="706" t="s">
        <v>3635</v>
      </c>
      <c r="I19" s="706">
        <v>106</v>
      </c>
      <c r="J19" s="706" t="s">
        <v>46</v>
      </c>
      <c r="K19" s="698"/>
      <c r="L19" s="698"/>
      <c r="M19" s="86" t="s">
        <v>3640</v>
      </c>
      <c r="N19" s="348">
        <v>0</v>
      </c>
      <c r="O19" s="83" t="s">
        <v>3686</v>
      </c>
      <c r="P19" s="552" t="s">
        <v>1985</v>
      </c>
      <c r="Q19" s="704"/>
      <c r="R19" s="61"/>
      <c r="S19" s="680" t="str">
        <f>IF(OR(TAB_DJD2_MMP_MO81[[#This Row],[Décision DGA]]="OK",TAB_DJD2_MMP_MO81[[#This Row],[Décision DGA]]="AVPE"),"Réponse faite","")</f>
        <v>Réponse faite</v>
      </c>
      <c r="T19" s="685"/>
      <c r="U19" s="685"/>
      <c r="V19" s="685"/>
      <c r="W19" s="685"/>
      <c r="X19" s="686"/>
    </row>
    <row r="20" spans="1:27" s="683" customFormat="1" ht="72" x14ac:dyDescent="0.25">
      <c r="A20" s="310">
        <v>17</v>
      </c>
      <c r="B20" s="310" t="s">
        <v>1837</v>
      </c>
      <c r="C20" s="677" t="s">
        <v>1485</v>
      </c>
      <c r="D20" s="310" t="s">
        <v>1837</v>
      </c>
      <c r="E20" s="791" t="s">
        <v>1849</v>
      </c>
      <c r="F20" s="81" t="s">
        <v>3629</v>
      </c>
      <c r="G20" s="697" t="s">
        <v>239</v>
      </c>
      <c r="H20" s="706" t="s">
        <v>240</v>
      </c>
      <c r="I20" s="706">
        <v>120</v>
      </c>
      <c r="J20" s="706" t="s">
        <v>19</v>
      </c>
      <c r="K20" s="698"/>
      <c r="L20" s="698"/>
      <c r="M20" s="86" t="s">
        <v>3640</v>
      </c>
      <c r="N20" s="348">
        <v>0</v>
      </c>
      <c r="O20" s="83" t="s">
        <v>3686</v>
      </c>
      <c r="P20" s="552" t="s">
        <v>1985</v>
      </c>
      <c r="Q20" s="704"/>
      <c r="R20" s="61" t="s">
        <v>5107</v>
      </c>
      <c r="S20" s="680" t="str">
        <f>IF(OR(TAB_DJD2_MMP_MO81[[#This Row],[Décision DGA]]="OK",TAB_DJD2_MMP_MO81[[#This Row],[Décision DGA]]="AVPE"),"Réponse faite","")</f>
        <v>Réponse faite</v>
      </c>
      <c r="T20" s="685"/>
      <c r="U20" s="685"/>
      <c r="V20" s="685"/>
      <c r="W20" s="685"/>
      <c r="X20" s="686" t="s">
        <v>1521</v>
      </c>
    </row>
    <row r="21" spans="1:27" s="683" customFormat="1" ht="72" x14ac:dyDescent="0.25">
      <c r="A21" s="310">
        <v>18</v>
      </c>
      <c r="B21" s="311" t="s">
        <v>1837</v>
      </c>
      <c r="C21" s="707" t="s">
        <v>1485</v>
      </c>
      <c r="D21" s="311" t="s">
        <v>1837</v>
      </c>
      <c r="E21" s="792" t="s">
        <v>1849</v>
      </c>
      <c r="F21" s="708" t="s">
        <v>3629</v>
      </c>
      <c r="G21" s="709" t="s">
        <v>241</v>
      </c>
      <c r="H21" s="710" t="s">
        <v>242</v>
      </c>
      <c r="I21" s="710">
        <v>138</v>
      </c>
      <c r="J21" s="710" t="s">
        <v>19</v>
      </c>
      <c r="K21" s="710"/>
      <c r="L21" s="710"/>
      <c r="M21" s="86" t="s">
        <v>3640</v>
      </c>
      <c r="N21" s="711">
        <v>0</v>
      </c>
      <c r="O21" s="83" t="s">
        <v>3686</v>
      </c>
      <c r="P21" s="552" t="s">
        <v>1985</v>
      </c>
      <c r="Q21" s="704"/>
      <c r="R21" s="61" t="s">
        <v>5107</v>
      </c>
      <c r="S21" s="680" t="str">
        <f>IF(OR(TAB_DJD2_MMP_MO81[[#This Row],[Décision DGA]]="OK",TAB_DJD2_MMP_MO81[[#This Row],[Décision DGA]]="AVPE"),"Réponse faite","")</f>
        <v>Réponse faite</v>
      </c>
      <c r="T21" s="712"/>
      <c r="U21" s="712"/>
      <c r="V21" s="712"/>
      <c r="W21" s="712"/>
      <c r="X21" s="713" t="s">
        <v>1521</v>
      </c>
      <c r="Y21" s="714"/>
    </row>
    <row r="22" spans="1:27" s="715" customFormat="1" ht="72" x14ac:dyDescent="0.25">
      <c r="A22" s="310">
        <v>19</v>
      </c>
      <c r="B22" s="311" t="s">
        <v>1837</v>
      </c>
      <c r="C22" s="707" t="s">
        <v>1485</v>
      </c>
      <c r="D22" s="311" t="s">
        <v>1837</v>
      </c>
      <c r="E22" s="790" t="s">
        <v>1828</v>
      </c>
      <c r="F22" s="81" t="s">
        <v>3641</v>
      </c>
      <c r="G22" s="608" t="s">
        <v>234</v>
      </c>
      <c r="H22" s="612" t="s">
        <v>164</v>
      </c>
      <c r="I22" s="612">
        <v>24</v>
      </c>
      <c r="J22" s="612" t="s">
        <v>19</v>
      </c>
      <c r="K22" s="698"/>
      <c r="L22" s="698"/>
      <c r="M22" s="86" t="s">
        <v>3640</v>
      </c>
      <c r="N22" s="668" t="s">
        <v>1902</v>
      </c>
      <c r="O22" s="83" t="s">
        <v>3686</v>
      </c>
      <c r="P22" s="552" t="s">
        <v>1985</v>
      </c>
      <c r="Q22" s="704"/>
      <c r="R22" s="61" t="s">
        <v>5107</v>
      </c>
      <c r="S22" s="680" t="str">
        <f>IF(OR(TAB_DJD2_MMP_MO81[[#This Row],[Décision DGA]]="OK",TAB_DJD2_MMP_MO81[[#This Row],[Décision DGA]]="AVPE"),"Réponse faite","")</f>
        <v>Réponse faite</v>
      </c>
      <c r="T22" s="685"/>
      <c r="U22" s="685"/>
      <c r="V22" s="685"/>
      <c r="W22" s="685"/>
      <c r="X22" s="686" t="s">
        <v>1521</v>
      </c>
      <c r="Y22" s="683"/>
    </row>
    <row r="23" spans="1:27" s="715" customFormat="1" ht="38.25" x14ac:dyDescent="0.25">
      <c r="A23" s="310">
        <v>20</v>
      </c>
      <c r="B23" s="311" t="s">
        <v>1837</v>
      </c>
      <c r="C23" s="707" t="s">
        <v>1485</v>
      </c>
      <c r="D23" s="311" t="s">
        <v>1837</v>
      </c>
      <c r="E23" s="790" t="s">
        <v>1828</v>
      </c>
      <c r="F23" s="81" t="s">
        <v>3641</v>
      </c>
      <c r="G23" s="608" t="s">
        <v>235</v>
      </c>
      <c r="H23" s="612" t="s">
        <v>3642</v>
      </c>
      <c r="I23" s="612">
        <v>46</v>
      </c>
      <c r="J23" s="612" t="s">
        <v>46</v>
      </c>
      <c r="K23" s="698"/>
      <c r="L23" s="698"/>
      <c r="M23" s="86" t="s">
        <v>3640</v>
      </c>
      <c r="N23" s="668"/>
      <c r="O23" s="83" t="s">
        <v>3686</v>
      </c>
      <c r="P23" s="668" t="s">
        <v>3618</v>
      </c>
      <c r="Q23" s="668"/>
      <c r="R23" s="85" t="s">
        <v>3644</v>
      </c>
      <c r="S23" s="680" t="str">
        <f>IF(OR(TAB_DJD2_MMP_MO81[[#This Row],[Décision DGA]]="OK",TAB_DJD2_MMP_MO81[[#This Row],[Décision DGA]]="AVPE"),"Réponse faite","")</f>
        <v/>
      </c>
      <c r="T23" s="685"/>
      <c r="U23" s="685"/>
      <c r="V23" s="685"/>
      <c r="W23" s="685"/>
      <c r="X23" s="686"/>
      <c r="Y23" s="683"/>
    </row>
    <row r="24" spans="1:27" s="715" customFormat="1" ht="38.25" x14ac:dyDescent="0.25">
      <c r="A24" s="310">
        <v>21</v>
      </c>
      <c r="B24" s="311" t="s">
        <v>1837</v>
      </c>
      <c r="C24" s="707" t="s">
        <v>1485</v>
      </c>
      <c r="D24" s="311" t="s">
        <v>1837</v>
      </c>
      <c r="E24" s="790" t="s">
        <v>1828</v>
      </c>
      <c r="F24" s="81" t="s">
        <v>3641</v>
      </c>
      <c r="G24" s="608" t="s">
        <v>237</v>
      </c>
      <c r="H24" s="612" t="s">
        <v>1153</v>
      </c>
      <c r="I24" s="612" t="s">
        <v>3643</v>
      </c>
      <c r="J24" s="612" t="s">
        <v>46</v>
      </c>
      <c r="K24" s="698"/>
      <c r="L24" s="698"/>
      <c r="M24" s="86" t="s">
        <v>3640</v>
      </c>
      <c r="N24" s="668" t="s">
        <v>1902</v>
      </c>
      <c r="O24" s="83" t="s">
        <v>3686</v>
      </c>
      <c r="P24" s="668" t="s">
        <v>3618</v>
      </c>
      <c r="Q24" s="668"/>
      <c r="R24" s="85" t="s">
        <v>3645</v>
      </c>
      <c r="S24" s="680" t="str">
        <f>IF(OR(TAB_DJD2_MMP_MO81[[#This Row],[Décision DGA]]="OK",TAB_DJD2_MMP_MO81[[#This Row],[Décision DGA]]="AVPE"),"Réponse faite","")</f>
        <v/>
      </c>
      <c r="T24" s="685"/>
      <c r="U24" s="685"/>
      <c r="V24" s="685"/>
      <c r="W24" s="685"/>
      <c r="X24" s="686"/>
      <c r="Y24" s="683"/>
    </row>
    <row r="25" spans="1:27" s="715" customFormat="1" ht="60" x14ac:dyDescent="0.25">
      <c r="A25" s="310">
        <v>22</v>
      </c>
      <c r="B25" s="311" t="s">
        <v>1837</v>
      </c>
      <c r="C25" s="707" t="s">
        <v>1485</v>
      </c>
      <c r="D25" s="311" t="s">
        <v>1837</v>
      </c>
      <c r="E25" s="790" t="s">
        <v>1828</v>
      </c>
      <c r="F25" s="81" t="s">
        <v>3641</v>
      </c>
      <c r="G25" s="608" t="s">
        <v>239</v>
      </c>
      <c r="H25" s="612" t="s">
        <v>3490</v>
      </c>
      <c r="I25" s="612">
        <v>60</v>
      </c>
      <c r="J25" s="612" t="s">
        <v>19</v>
      </c>
      <c r="K25" s="698"/>
      <c r="L25" s="698"/>
      <c r="M25" s="86" t="s">
        <v>3640</v>
      </c>
      <c r="N25" s="668" t="s">
        <v>1902</v>
      </c>
      <c r="O25" s="83" t="s">
        <v>3686</v>
      </c>
      <c r="P25" s="668" t="s">
        <v>3618</v>
      </c>
      <c r="Q25" s="668"/>
      <c r="R25" s="85" t="s">
        <v>5108</v>
      </c>
      <c r="S25" s="680" t="str">
        <f>IF(OR(TAB_DJD2_MMP_MO81[[#This Row],[Décision DGA]]="OK",TAB_DJD2_MMP_MO81[[#This Row],[Décision DGA]]="AVPE"),"Réponse faite","")</f>
        <v/>
      </c>
      <c r="T25" s="685"/>
      <c r="U25" s="685"/>
      <c r="V25" s="685"/>
      <c r="W25" s="685"/>
      <c r="X25" s="686" t="s">
        <v>1521</v>
      </c>
      <c r="Y25" s="683"/>
    </row>
    <row r="26" spans="1:27" s="715" customFormat="1" ht="38.25" x14ac:dyDescent="0.25">
      <c r="A26" s="310">
        <v>23</v>
      </c>
      <c r="B26" s="311" t="s">
        <v>1837</v>
      </c>
      <c r="C26" s="707" t="s">
        <v>1485</v>
      </c>
      <c r="D26" s="311" t="s">
        <v>1837</v>
      </c>
      <c r="E26" s="790" t="s">
        <v>1828</v>
      </c>
      <c r="F26" s="81" t="s">
        <v>3641</v>
      </c>
      <c r="G26" s="608" t="s">
        <v>241</v>
      </c>
      <c r="H26" s="612" t="s">
        <v>3490</v>
      </c>
      <c r="I26" s="612">
        <v>60</v>
      </c>
      <c r="J26" s="612" t="s">
        <v>36</v>
      </c>
      <c r="K26" s="698"/>
      <c r="L26" s="698"/>
      <c r="M26" s="86" t="s">
        <v>3640</v>
      </c>
      <c r="N26" s="668" t="s">
        <v>1902</v>
      </c>
      <c r="O26" s="83" t="s">
        <v>3686</v>
      </c>
      <c r="P26" s="476" t="s">
        <v>1985</v>
      </c>
      <c r="Q26" s="476"/>
      <c r="R26" s="109" t="s">
        <v>4795</v>
      </c>
      <c r="S26" s="680" t="str">
        <f>IF(OR(TAB_DJD2_MMP_MO81[[#This Row],[Décision DGA]]="OK",TAB_DJD2_MMP_MO81[[#This Row],[Décision DGA]]="AVPE"),"Réponse faite","")</f>
        <v>Réponse faite</v>
      </c>
      <c r="T26" s="685"/>
      <c r="U26" s="685"/>
      <c r="V26" s="685"/>
      <c r="W26" s="685"/>
      <c r="X26" s="686"/>
      <c r="Y26" s="683"/>
    </row>
    <row r="27" spans="1:27" ht="38.25" x14ac:dyDescent="0.25">
      <c r="A27" s="310">
        <v>24</v>
      </c>
      <c r="B27" s="311" t="s">
        <v>1837</v>
      </c>
      <c r="C27" s="311" t="s">
        <v>1837</v>
      </c>
      <c r="D27" s="716" t="s">
        <v>1485</v>
      </c>
      <c r="E27" s="790" t="s">
        <v>1829</v>
      </c>
      <c r="F27" s="80" t="s">
        <v>3521</v>
      </c>
      <c r="G27" s="717" t="s">
        <v>3512</v>
      </c>
      <c r="H27" s="718" t="s">
        <v>353</v>
      </c>
      <c r="I27" s="718">
        <v>35</v>
      </c>
      <c r="J27" s="718" t="s">
        <v>3513</v>
      </c>
      <c r="K27" s="719"/>
      <c r="L27" s="720"/>
      <c r="M27" s="86" t="s">
        <v>3640</v>
      </c>
      <c r="N27" s="721" t="s">
        <v>1907</v>
      </c>
      <c r="O27" s="83" t="s">
        <v>3686</v>
      </c>
      <c r="P27" s="722" t="s">
        <v>1985</v>
      </c>
      <c r="Q27" s="723"/>
      <c r="R27" s="290" t="s">
        <v>4813</v>
      </c>
      <c r="S27" s="680" t="str">
        <f>IF(OR(TAB_DJD2_MMP_MO81[[#This Row],[Décision DGA]]="OK",TAB_DJD2_MMP_MO81[[#This Row],[Décision DGA]]="AVPE"),"Réponse faite","")</f>
        <v>Réponse faite</v>
      </c>
      <c r="T27" s="724"/>
      <c r="U27" s="724"/>
      <c r="V27" s="724"/>
      <c r="W27" s="725"/>
      <c r="X27" s="652"/>
    </row>
    <row r="28" spans="1:27" ht="252" x14ac:dyDescent="0.25">
      <c r="A28" s="310">
        <v>25</v>
      </c>
      <c r="B28" s="311" t="s">
        <v>1837</v>
      </c>
      <c r="C28" s="311" t="s">
        <v>1837</v>
      </c>
      <c r="D28" s="726" t="s">
        <v>1485</v>
      </c>
      <c r="E28" s="790" t="s">
        <v>1829</v>
      </c>
      <c r="F28" s="79" t="s">
        <v>3521</v>
      </c>
      <c r="G28" s="727" t="s">
        <v>3514</v>
      </c>
      <c r="H28" s="612" t="s">
        <v>361</v>
      </c>
      <c r="I28" s="612">
        <v>52</v>
      </c>
      <c r="J28" s="612" t="s">
        <v>3513</v>
      </c>
      <c r="K28" s="699"/>
      <c r="L28" s="728"/>
      <c r="M28" s="86" t="s">
        <v>3640</v>
      </c>
      <c r="N28" s="729" t="s">
        <v>1902</v>
      </c>
      <c r="O28" s="83" t="s">
        <v>3686</v>
      </c>
      <c r="P28" s="730" t="s">
        <v>1985</v>
      </c>
      <c r="Q28" s="731"/>
      <c r="R28" s="288" t="s">
        <v>5200</v>
      </c>
      <c r="S28" s="680" t="str">
        <f>IF(OR(TAB_DJD2_MMP_MO81[[#This Row],[Décision DGA]]="OK",TAB_DJD2_MMP_MO81[[#This Row],[Décision DGA]]="AVPE"),"Réponse faite","")</f>
        <v>Réponse faite</v>
      </c>
      <c r="T28" s="732"/>
      <c r="U28" s="732"/>
      <c r="V28" s="732"/>
      <c r="W28" s="733"/>
      <c r="X28" s="652"/>
    </row>
    <row r="29" spans="1:27" ht="132" x14ac:dyDescent="0.25">
      <c r="A29" s="310">
        <v>26</v>
      </c>
      <c r="B29" s="311" t="s">
        <v>1837</v>
      </c>
      <c r="C29" s="311" t="s">
        <v>1837</v>
      </c>
      <c r="D29" s="726" t="s">
        <v>1485</v>
      </c>
      <c r="E29" s="790" t="s">
        <v>1829</v>
      </c>
      <c r="F29" s="79" t="s">
        <v>3521</v>
      </c>
      <c r="G29" s="727" t="s">
        <v>3515</v>
      </c>
      <c r="H29" s="668" t="s">
        <v>3516</v>
      </c>
      <c r="I29" s="668">
        <v>68</v>
      </c>
      <c r="J29" s="668" t="s">
        <v>121</v>
      </c>
      <c r="K29" s="699"/>
      <c r="L29" s="728"/>
      <c r="M29" s="86" t="s">
        <v>3640</v>
      </c>
      <c r="N29" s="729" t="s">
        <v>1902</v>
      </c>
      <c r="O29" s="83" t="s">
        <v>3686</v>
      </c>
      <c r="P29" s="730" t="s">
        <v>1985</v>
      </c>
      <c r="Q29" s="731"/>
      <c r="R29" s="288" t="s">
        <v>5201</v>
      </c>
      <c r="S29" s="680" t="str">
        <f>IF(OR(TAB_DJD2_MMP_MO81[[#This Row],[Décision DGA]]="OK",TAB_DJD2_MMP_MO81[[#This Row],[Décision DGA]]="AVPE"),"Réponse faite","")</f>
        <v>Réponse faite</v>
      </c>
      <c r="T29" s="732"/>
      <c r="U29" s="732"/>
      <c r="V29" s="732"/>
      <c r="W29" s="733"/>
      <c r="X29" s="652"/>
    </row>
    <row r="30" spans="1:27" ht="38.25" x14ac:dyDescent="0.25">
      <c r="A30" s="310">
        <v>27</v>
      </c>
      <c r="B30" s="311" t="s">
        <v>1837</v>
      </c>
      <c r="C30" s="311" t="s">
        <v>1837</v>
      </c>
      <c r="D30" s="726" t="s">
        <v>1485</v>
      </c>
      <c r="E30" s="790" t="s">
        <v>1829</v>
      </c>
      <c r="F30" s="79" t="s">
        <v>3521</v>
      </c>
      <c r="G30" s="727" t="s">
        <v>3517</v>
      </c>
      <c r="H30" s="734" t="s">
        <v>3518</v>
      </c>
      <c r="I30" s="668">
        <v>29</v>
      </c>
      <c r="J30" s="668" t="s">
        <v>3519</v>
      </c>
      <c r="K30" s="735"/>
      <c r="L30" s="736"/>
      <c r="M30" s="86" t="s">
        <v>3640</v>
      </c>
      <c r="N30" s="729" t="s">
        <v>1902</v>
      </c>
      <c r="O30" s="83" t="s">
        <v>3686</v>
      </c>
      <c r="P30" s="722" t="s">
        <v>1985</v>
      </c>
      <c r="Q30" s="723"/>
      <c r="R30" s="290" t="s">
        <v>4813</v>
      </c>
      <c r="S30" s="680" t="str">
        <f>IF(OR(TAB_DJD2_MMP_MO81[[#This Row],[Décision DGA]]="OK",TAB_DJD2_MMP_MO81[[#This Row],[Décision DGA]]="AVPE"),"Réponse faite","")</f>
        <v>Réponse faite</v>
      </c>
      <c r="T30" s="732"/>
      <c r="U30" s="732"/>
      <c r="V30" s="732"/>
      <c r="W30" s="733"/>
      <c r="X30" s="652"/>
    </row>
    <row r="31" spans="1:27" ht="60" x14ac:dyDescent="0.25">
      <c r="A31" s="310">
        <v>28</v>
      </c>
      <c r="B31" s="311" t="s">
        <v>1837</v>
      </c>
      <c r="C31" s="311" t="s">
        <v>1837</v>
      </c>
      <c r="D31" s="726" t="s">
        <v>1485</v>
      </c>
      <c r="E31" s="790" t="s">
        <v>1829</v>
      </c>
      <c r="F31" s="79" t="s">
        <v>3521</v>
      </c>
      <c r="G31" s="727" t="s">
        <v>3520</v>
      </c>
      <c r="H31" s="668">
        <v>4.4000000000000004</v>
      </c>
      <c r="I31" s="668">
        <v>72</v>
      </c>
      <c r="J31" s="668" t="s">
        <v>46</v>
      </c>
      <c r="K31" s="735"/>
      <c r="L31" s="736"/>
      <c r="M31" s="86" t="s">
        <v>3640</v>
      </c>
      <c r="N31" s="737" t="s">
        <v>1902</v>
      </c>
      <c r="O31" s="83" t="s">
        <v>3686</v>
      </c>
      <c r="P31" s="730" t="s">
        <v>1985</v>
      </c>
      <c r="Q31" s="731"/>
      <c r="R31" s="288" t="s">
        <v>4814</v>
      </c>
      <c r="S31" s="680" t="str">
        <f>IF(OR(TAB_DJD2_MMP_MO81[[#This Row],[Décision DGA]]="OK",TAB_DJD2_MMP_MO81[[#This Row],[Décision DGA]]="AVPE"),"Réponse faite","")</f>
        <v>Réponse faite</v>
      </c>
      <c r="T31" s="732"/>
      <c r="U31" s="732"/>
      <c r="V31" s="732"/>
      <c r="W31" s="733"/>
      <c r="X31" s="652"/>
    </row>
    <row r="32" spans="1:27" ht="48" x14ac:dyDescent="0.25">
      <c r="A32" s="310">
        <v>29</v>
      </c>
      <c r="B32" s="726" t="s">
        <v>1837</v>
      </c>
      <c r="C32" s="726" t="s">
        <v>1837</v>
      </c>
      <c r="D32" s="726" t="s">
        <v>1485</v>
      </c>
      <c r="E32" s="790" t="s">
        <v>1829</v>
      </c>
      <c r="F32" s="79" t="s">
        <v>3522</v>
      </c>
      <c r="G32" s="738" t="s">
        <v>729</v>
      </c>
      <c r="H32" s="476" t="s">
        <v>380</v>
      </c>
      <c r="I32" s="476">
        <v>19</v>
      </c>
      <c r="J32" s="476" t="s">
        <v>20</v>
      </c>
      <c r="K32" s="476" t="s">
        <v>19</v>
      </c>
      <c r="L32" s="609"/>
      <c r="M32" s="86" t="s">
        <v>3640</v>
      </c>
      <c r="N32" s="739"/>
      <c r="O32" s="83" t="s">
        <v>3686</v>
      </c>
      <c r="P32" s="730" t="s">
        <v>1985</v>
      </c>
      <c r="Q32" s="740"/>
      <c r="R32" s="289" t="s">
        <v>4815</v>
      </c>
      <c r="S32" s="680" t="str">
        <f>IF(OR(TAB_DJD2_MMP_MO81[[#This Row],[Décision DGA]]="OK",TAB_DJD2_MMP_MO81[[#This Row],[Décision DGA]]="AVPE"),"Réponse faite","")</f>
        <v>Réponse faite</v>
      </c>
      <c r="T32" s="732"/>
      <c r="U32" s="732"/>
      <c r="V32" s="732"/>
      <c r="W32" s="733"/>
      <c r="X32" s="652"/>
      <c r="AA32" s="328" t="s">
        <v>1902</v>
      </c>
    </row>
    <row r="33" spans="1:27" ht="48" x14ac:dyDescent="0.25">
      <c r="A33" s="310">
        <v>30</v>
      </c>
      <c r="B33" s="726" t="s">
        <v>1837</v>
      </c>
      <c r="C33" s="726" t="s">
        <v>1837</v>
      </c>
      <c r="D33" s="726" t="s">
        <v>1485</v>
      </c>
      <c r="E33" s="790" t="s">
        <v>1829</v>
      </c>
      <c r="F33" s="79" t="s">
        <v>3522</v>
      </c>
      <c r="G33" s="727" t="s">
        <v>730</v>
      </c>
      <c r="H33" s="612" t="s">
        <v>3523</v>
      </c>
      <c r="I33" s="612">
        <v>90</v>
      </c>
      <c r="J33" s="612" t="s">
        <v>20</v>
      </c>
      <c r="K33" s="612" t="s">
        <v>19</v>
      </c>
      <c r="L33" s="613"/>
      <c r="M33" s="86" t="s">
        <v>3640</v>
      </c>
      <c r="N33" s="739" t="s">
        <v>1902</v>
      </c>
      <c r="O33" s="83" t="s">
        <v>3686</v>
      </c>
      <c r="P33" s="730" t="s">
        <v>1985</v>
      </c>
      <c r="Q33" s="740"/>
      <c r="R33" s="289" t="s">
        <v>4815</v>
      </c>
      <c r="S33" s="680" t="str">
        <f>IF(OR(TAB_DJD2_MMP_MO81[[#This Row],[Décision DGA]]="OK",TAB_DJD2_MMP_MO81[[#This Row],[Décision DGA]]="AVPE"),"Réponse faite","")</f>
        <v>Réponse faite</v>
      </c>
      <c r="T33" s="732"/>
      <c r="U33" s="732"/>
      <c r="V33" s="732"/>
      <c r="W33" s="733"/>
      <c r="X33" s="652"/>
      <c r="Z33" s="328" t="s">
        <v>1521</v>
      </c>
      <c r="AA33" s="328" t="s">
        <v>1902</v>
      </c>
    </row>
    <row r="34" spans="1:27" ht="48" x14ac:dyDescent="0.25">
      <c r="A34" s="310">
        <v>31</v>
      </c>
      <c r="B34" s="726" t="s">
        <v>1837</v>
      </c>
      <c r="C34" s="726" t="s">
        <v>1837</v>
      </c>
      <c r="D34" s="726" t="s">
        <v>1485</v>
      </c>
      <c r="E34" s="790" t="s">
        <v>1829</v>
      </c>
      <c r="F34" s="79" t="s">
        <v>3522</v>
      </c>
      <c r="G34" s="727" t="s">
        <v>731</v>
      </c>
      <c r="H34" s="612" t="s">
        <v>3524</v>
      </c>
      <c r="I34" s="612">
        <v>148</v>
      </c>
      <c r="J34" s="612"/>
      <c r="K34" s="612" t="s">
        <v>19</v>
      </c>
      <c r="L34" s="613"/>
      <c r="M34" s="86" t="s">
        <v>3640</v>
      </c>
      <c r="N34" s="739"/>
      <c r="O34" s="83" t="s">
        <v>3686</v>
      </c>
      <c r="P34" s="730" t="s">
        <v>1985</v>
      </c>
      <c r="Q34" s="740"/>
      <c r="R34" s="289" t="s">
        <v>4815</v>
      </c>
      <c r="S34" s="680" t="str">
        <f>IF(OR(TAB_DJD2_MMP_MO81[[#This Row],[Décision DGA]]="OK",TAB_DJD2_MMP_MO81[[#This Row],[Décision DGA]]="AVPE"),"Réponse faite","")</f>
        <v>Réponse faite</v>
      </c>
      <c r="T34" s="732"/>
      <c r="U34" s="732"/>
      <c r="V34" s="732"/>
      <c r="W34" s="733"/>
      <c r="X34" s="652"/>
      <c r="AA34" s="328" t="s">
        <v>1902</v>
      </c>
    </row>
    <row r="35" spans="1:27" ht="48" x14ac:dyDescent="0.25">
      <c r="A35" s="310">
        <v>32</v>
      </c>
      <c r="B35" s="726" t="s">
        <v>1837</v>
      </c>
      <c r="C35" s="726" t="s">
        <v>1837</v>
      </c>
      <c r="D35" s="726" t="s">
        <v>1485</v>
      </c>
      <c r="E35" s="790" t="s">
        <v>1829</v>
      </c>
      <c r="F35" s="79" t="s">
        <v>3522</v>
      </c>
      <c r="G35" s="727" t="s">
        <v>732</v>
      </c>
      <c r="H35" s="612" t="s">
        <v>3525</v>
      </c>
      <c r="I35" s="612" t="s">
        <v>3526</v>
      </c>
      <c r="J35" s="612"/>
      <c r="K35" s="612" t="s">
        <v>121</v>
      </c>
      <c r="L35" s="613"/>
      <c r="M35" s="86" t="s">
        <v>3640</v>
      </c>
      <c r="N35" s="739"/>
      <c r="O35" s="83" t="s">
        <v>3686</v>
      </c>
      <c r="P35" s="730" t="s">
        <v>1985</v>
      </c>
      <c r="Q35" s="740"/>
      <c r="R35" s="289" t="s">
        <v>4815</v>
      </c>
      <c r="S35" s="680" t="str">
        <f>IF(OR(TAB_DJD2_MMP_MO81[[#This Row],[Décision DGA]]="OK",TAB_DJD2_MMP_MO81[[#This Row],[Décision DGA]]="AVPE"),"Réponse faite","")</f>
        <v>Réponse faite</v>
      </c>
      <c r="T35" s="732"/>
      <c r="U35" s="732"/>
      <c r="V35" s="732"/>
      <c r="W35" s="733"/>
      <c r="X35" s="652"/>
      <c r="AA35" s="328" t="s">
        <v>1902</v>
      </c>
    </row>
    <row r="36" spans="1:27" ht="48" x14ac:dyDescent="0.25">
      <c r="A36" s="310">
        <v>33</v>
      </c>
      <c r="B36" s="726" t="s">
        <v>1837</v>
      </c>
      <c r="C36" s="726" t="s">
        <v>1837</v>
      </c>
      <c r="D36" s="726" t="s">
        <v>1485</v>
      </c>
      <c r="E36" s="790" t="s">
        <v>1829</v>
      </c>
      <c r="F36" s="79" t="s">
        <v>3522</v>
      </c>
      <c r="G36" s="727" t="s">
        <v>734</v>
      </c>
      <c r="H36" s="8" t="s">
        <v>750</v>
      </c>
      <c r="I36" s="612" t="s">
        <v>3527</v>
      </c>
      <c r="J36" s="612"/>
      <c r="K36" s="612" t="s">
        <v>19</v>
      </c>
      <c r="L36" s="613"/>
      <c r="M36" s="86" t="s">
        <v>3640</v>
      </c>
      <c r="N36" s="739"/>
      <c r="O36" s="83" t="s">
        <v>3686</v>
      </c>
      <c r="P36" s="730" t="s">
        <v>1985</v>
      </c>
      <c r="Q36" s="740"/>
      <c r="R36" s="289" t="s">
        <v>4815</v>
      </c>
      <c r="S36" s="680" t="str">
        <f>IF(OR(TAB_DJD2_MMP_MO81[[#This Row],[Décision DGA]]="OK",TAB_DJD2_MMP_MO81[[#This Row],[Décision DGA]]="AVPE"),"Réponse faite","")</f>
        <v>Réponse faite</v>
      </c>
      <c r="T36" s="732"/>
      <c r="U36" s="732"/>
      <c r="V36" s="732"/>
      <c r="W36" s="733"/>
      <c r="X36" s="652"/>
      <c r="AA36" s="328" t="s">
        <v>1902</v>
      </c>
    </row>
    <row r="37" spans="1:27" ht="48" x14ac:dyDescent="0.25">
      <c r="A37" s="310">
        <v>34</v>
      </c>
      <c r="B37" s="732" t="s">
        <v>1837</v>
      </c>
      <c r="C37" s="732" t="s">
        <v>1837</v>
      </c>
      <c r="D37" s="726" t="s">
        <v>1485</v>
      </c>
      <c r="E37" s="790" t="s">
        <v>1829</v>
      </c>
      <c r="F37" s="79" t="s">
        <v>3522</v>
      </c>
      <c r="G37" s="727" t="s">
        <v>736</v>
      </c>
      <c r="H37" s="8" t="s">
        <v>753</v>
      </c>
      <c r="I37" s="612" t="s">
        <v>3528</v>
      </c>
      <c r="J37" s="612"/>
      <c r="K37" s="612" t="s">
        <v>46</v>
      </c>
      <c r="L37" s="613"/>
      <c r="M37" s="86" t="s">
        <v>3640</v>
      </c>
      <c r="N37" s="739"/>
      <c r="O37" s="83" t="s">
        <v>3686</v>
      </c>
      <c r="P37" s="730" t="s">
        <v>1985</v>
      </c>
      <c r="Q37" s="740"/>
      <c r="R37" s="289" t="s">
        <v>4815</v>
      </c>
      <c r="S37" s="680" t="str">
        <f>IF(OR(TAB_DJD2_MMP_MO81[[#This Row],[Décision DGA]]="OK",TAB_DJD2_MMP_MO81[[#This Row],[Décision DGA]]="AVPE"),"Réponse faite","")</f>
        <v>Réponse faite</v>
      </c>
      <c r="T37" s="732"/>
      <c r="U37" s="732"/>
      <c r="V37" s="732"/>
      <c r="W37" s="733"/>
      <c r="X37" s="652"/>
      <c r="AA37" s="328" t="s">
        <v>1902</v>
      </c>
    </row>
    <row r="38" spans="1:27" ht="48" x14ac:dyDescent="0.25">
      <c r="A38" s="310">
        <v>35</v>
      </c>
      <c r="B38" s="732" t="s">
        <v>1837</v>
      </c>
      <c r="C38" s="732" t="s">
        <v>1837</v>
      </c>
      <c r="D38" s="726" t="s">
        <v>1485</v>
      </c>
      <c r="E38" s="790" t="s">
        <v>1829</v>
      </c>
      <c r="F38" s="79" t="s">
        <v>3522</v>
      </c>
      <c r="G38" s="727" t="s">
        <v>738</v>
      </c>
      <c r="H38" s="8" t="s">
        <v>755</v>
      </c>
      <c r="I38" s="8">
        <v>162</v>
      </c>
      <c r="J38" s="612"/>
      <c r="K38" s="612" t="s">
        <v>46</v>
      </c>
      <c r="L38" s="613"/>
      <c r="M38" s="86" t="s">
        <v>3640</v>
      </c>
      <c r="N38" s="739"/>
      <c r="O38" s="83" t="s">
        <v>3686</v>
      </c>
      <c r="P38" s="730" t="s">
        <v>1985</v>
      </c>
      <c r="Q38" s="740"/>
      <c r="R38" s="289" t="s">
        <v>4815</v>
      </c>
      <c r="S38" s="680" t="str">
        <f>IF(OR(TAB_DJD2_MMP_MO81[[#This Row],[Décision DGA]]="OK",TAB_DJD2_MMP_MO81[[#This Row],[Décision DGA]]="AVPE"),"Réponse faite","")</f>
        <v>Réponse faite</v>
      </c>
      <c r="T38" s="732"/>
      <c r="U38" s="732"/>
      <c r="V38" s="732"/>
      <c r="W38" s="733"/>
      <c r="X38" s="652"/>
      <c r="AA38" s="328" t="s">
        <v>1902</v>
      </c>
    </row>
    <row r="39" spans="1:27" ht="72" x14ac:dyDescent="0.25">
      <c r="A39" s="310">
        <v>36</v>
      </c>
      <c r="B39" s="732" t="s">
        <v>1837</v>
      </c>
      <c r="C39" s="732" t="s">
        <v>1837</v>
      </c>
      <c r="D39" s="726" t="s">
        <v>1485</v>
      </c>
      <c r="E39" s="793" t="s">
        <v>1829</v>
      </c>
      <c r="F39" s="79" t="s">
        <v>3522</v>
      </c>
      <c r="G39" s="727" t="s">
        <v>741</v>
      </c>
      <c r="H39" s="612" t="s">
        <v>757</v>
      </c>
      <c r="I39" s="8">
        <v>163</v>
      </c>
      <c r="J39" s="612"/>
      <c r="K39" s="612" t="s">
        <v>46</v>
      </c>
      <c r="L39" s="613"/>
      <c r="M39" s="86" t="s">
        <v>3640</v>
      </c>
      <c r="N39" s="739"/>
      <c r="O39" s="83" t="s">
        <v>3686</v>
      </c>
      <c r="P39" s="730" t="s">
        <v>4455</v>
      </c>
      <c r="Q39" s="740"/>
      <c r="R39" s="289" t="s">
        <v>4816</v>
      </c>
      <c r="S39" s="680" t="str">
        <f>IF(OR(TAB_DJD2_MMP_MO81[[#This Row],[Décision DGA]]="OK",TAB_DJD2_MMP_MO81[[#This Row],[Décision DGA]]="AVPE"),"Réponse faite","")</f>
        <v>Réponse faite</v>
      </c>
      <c r="T39" s="732"/>
      <c r="U39" s="732"/>
      <c r="V39" s="732"/>
      <c r="W39" s="733"/>
      <c r="X39" s="652"/>
      <c r="AA39" s="328" t="s">
        <v>1902</v>
      </c>
    </row>
    <row r="40" spans="1:27" ht="60" x14ac:dyDescent="0.25">
      <c r="A40" s="310">
        <v>37</v>
      </c>
      <c r="B40" s="726" t="s">
        <v>1837</v>
      </c>
      <c r="C40" s="726" t="s">
        <v>1837</v>
      </c>
      <c r="D40" s="726" t="s">
        <v>1485</v>
      </c>
      <c r="E40" s="790" t="s">
        <v>1829</v>
      </c>
      <c r="F40" s="79" t="s">
        <v>3522</v>
      </c>
      <c r="G40" s="727" t="s">
        <v>743</v>
      </c>
      <c r="H40" s="612" t="s">
        <v>759</v>
      </c>
      <c r="I40" s="8">
        <v>163</v>
      </c>
      <c r="J40" s="612"/>
      <c r="K40" s="612" t="s">
        <v>19</v>
      </c>
      <c r="L40" s="613"/>
      <c r="M40" s="86" t="s">
        <v>3640</v>
      </c>
      <c r="N40" s="739"/>
      <c r="O40" s="83" t="s">
        <v>3686</v>
      </c>
      <c r="P40" s="730" t="s">
        <v>1985</v>
      </c>
      <c r="Q40" s="740"/>
      <c r="R40" s="289" t="s">
        <v>4817</v>
      </c>
      <c r="S40" s="680" t="str">
        <f>IF(OR(TAB_DJD2_MMP_MO81[[#This Row],[Décision DGA]]="OK",TAB_DJD2_MMP_MO81[[#This Row],[Décision DGA]]="AVPE"),"Réponse faite","")</f>
        <v>Réponse faite</v>
      </c>
      <c r="T40" s="732"/>
      <c r="U40" s="732"/>
      <c r="V40" s="732"/>
      <c r="W40" s="733"/>
      <c r="X40" s="652"/>
      <c r="Z40" s="328" t="s">
        <v>20</v>
      </c>
      <c r="AA40" s="328" t="s">
        <v>1902</v>
      </c>
    </row>
    <row r="41" spans="1:27" ht="60" x14ac:dyDescent="0.25">
      <c r="A41" s="310">
        <v>38</v>
      </c>
      <c r="B41" s="726" t="s">
        <v>1837</v>
      </c>
      <c r="C41" s="726" t="s">
        <v>1837</v>
      </c>
      <c r="D41" s="726" t="s">
        <v>1485</v>
      </c>
      <c r="E41" s="790" t="s">
        <v>1829</v>
      </c>
      <c r="F41" s="79" t="s">
        <v>3522</v>
      </c>
      <c r="G41" s="727" t="s">
        <v>744</v>
      </c>
      <c r="H41" s="612" t="s">
        <v>3529</v>
      </c>
      <c r="I41" s="612">
        <v>165</v>
      </c>
      <c r="J41" s="612"/>
      <c r="K41" s="612" t="s">
        <v>19</v>
      </c>
      <c r="L41" s="613"/>
      <c r="M41" s="86" t="s">
        <v>3640</v>
      </c>
      <c r="N41" s="739"/>
      <c r="O41" s="83" t="s">
        <v>3686</v>
      </c>
      <c r="P41" s="730" t="s">
        <v>1985</v>
      </c>
      <c r="Q41" s="740"/>
      <c r="R41" s="289" t="s">
        <v>4817</v>
      </c>
      <c r="S41" s="680" t="str">
        <f>IF(OR(TAB_DJD2_MMP_MO81[[#This Row],[Décision DGA]]="OK",TAB_DJD2_MMP_MO81[[#This Row],[Décision DGA]]="AVPE"),"Réponse faite","")</f>
        <v>Réponse faite</v>
      </c>
      <c r="T41" s="732"/>
      <c r="U41" s="732"/>
      <c r="V41" s="732"/>
      <c r="W41" s="733"/>
      <c r="X41" s="652"/>
    </row>
    <row r="42" spans="1:27" ht="60" x14ac:dyDescent="0.25">
      <c r="A42" s="310">
        <v>39</v>
      </c>
      <c r="B42" s="726" t="s">
        <v>1837</v>
      </c>
      <c r="C42" s="726" t="s">
        <v>1837</v>
      </c>
      <c r="D42" s="726" t="s">
        <v>1485</v>
      </c>
      <c r="E42" s="793" t="s">
        <v>1829</v>
      </c>
      <c r="F42" s="79" t="s">
        <v>3522</v>
      </c>
      <c r="G42" s="727" t="s">
        <v>746</v>
      </c>
      <c r="H42" s="8" t="s">
        <v>761</v>
      </c>
      <c r="I42" s="612">
        <v>170</v>
      </c>
      <c r="J42" s="612"/>
      <c r="K42" s="612" t="s">
        <v>19</v>
      </c>
      <c r="L42" s="613"/>
      <c r="M42" s="86" t="s">
        <v>3640</v>
      </c>
      <c r="N42" s="739" t="s">
        <v>1902</v>
      </c>
      <c r="O42" s="83" t="s">
        <v>3686</v>
      </c>
      <c r="P42" s="730" t="s">
        <v>1985</v>
      </c>
      <c r="Q42" s="740"/>
      <c r="R42" s="289" t="s">
        <v>4817</v>
      </c>
      <c r="S42" s="680" t="str">
        <f>IF(OR(TAB_DJD2_MMP_MO81[[#This Row],[Décision DGA]]="OK",TAB_DJD2_MMP_MO81[[#This Row],[Décision DGA]]="AVPE"),"Réponse faite","")</f>
        <v>Réponse faite</v>
      </c>
      <c r="T42" s="732"/>
      <c r="U42" s="732"/>
      <c r="V42" s="732"/>
      <c r="W42" s="733"/>
      <c r="X42" s="652"/>
      <c r="Z42" s="328" t="s">
        <v>20</v>
      </c>
      <c r="AA42" s="328" t="s">
        <v>1902</v>
      </c>
    </row>
    <row r="43" spans="1:27" ht="84" x14ac:dyDescent="0.25">
      <c r="A43" s="310">
        <v>40</v>
      </c>
      <c r="B43" s="726" t="s">
        <v>1837</v>
      </c>
      <c r="C43" s="726" t="s">
        <v>1837</v>
      </c>
      <c r="D43" s="726" t="s">
        <v>1485</v>
      </c>
      <c r="E43" s="793" t="s">
        <v>1829</v>
      </c>
      <c r="F43" s="79" t="s">
        <v>3522</v>
      </c>
      <c r="G43" s="727" t="s">
        <v>747</v>
      </c>
      <c r="H43" s="8" t="s">
        <v>3488</v>
      </c>
      <c r="I43" s="612">
        <v>172</v>
      </c>
      <c r="J43" s="612"/>
      <c r="K43" s="612" t="s">
        <v>121</v>
      </c>
      <c r="L43" s="613"/>
      <c r="M43" s="86" t="s">
        <v>3640</v>
      </c>
      <c r="N43" s="739"/>
      <c r="O43" s="83" t="s">
        <v>3686</v>
      </c>
      <c r="P43" s="730" t="s">
        <v>1985</v>
      </c>
      <c r="Q43" s="740"/>
      <c r="R43" s="289" t="s">
        <v>4818</v>
      </c>
      <c r="S43" s="680" t="str">
        <f>IF(OR(TAB_DJD2_MMP_MO81[[#This Row],[Décision DGA]]="OK",TAB_DJD2_MMP_MO81[[#This Row],[Décision DGA]]="AVPE"),"Réponse faite","")</f>
        <v>Réponse faite</v>
      </c>
      <c r="T43" s="732"/>
      <c r="U43" s="732"/>
      <c r="V43" s="732"/>
      <c r="W43" s="733"/>
      <c r="X43" s="652"/>
      <c r="AA43" s="328" t="s">
        <v>1902</v>
      </c>
    </row>
    <row r="44" spans="1:27" ht="84" x14ac:dyDescent="0.25">
      <c r="A44" s="310">
        <v>41</v>
      </c>
      <c r="B44" s="726" t="s">
        <v>1837</v>
      </c>
      <c r="C44" s="726" t="s">
        <v>1837</v>
      </c>
      <c r="D44" s="726" t="s">
        <v>1485</v>
      </c>
      <c r="E44" s="790" t="s">
        <v>1829</v>
      </c>
      <c r="F44" s="79" t="s">
        <v>3522</v>
      </c>
      <c r="G44" s="727" t="s">
        <v>749</v>
      </c>
      <c r="H44" s="612" t="s">
        <v>3530</v>
      </c>
      <c r="I44" s="8">
        <v>177</v>
      </c>
      <c r="J44" s="612"/>
      <c r="K44" s="612" t="s">
        <v>19</v>
      </c>
      <c r="L44" s="613"/>
      <c r="M44" s="86" t="s">
        <v>3640</v>
      </c>
      <c r="N44" s="739" t="s">
        <v>1902</v>
      </c>
      <c r="O44" s="83" t="s">
        <v>3686</v>
      </c>
      <c r="P44" s="730" t="s">
        <v>1985</v>
      </c>
      <c r="Q44" s="740"/>
      <c r="R44" s="289" t="s">
        <v>4818</v>
      </c>
      <c r="S44" s="680" t="str">
        <f>IF(OR(TAB_DJD2_MMP_MO81[[#This Row],[Décision DGA]]="OK",TAB_DJD2_MMP_MO81[[#This Row],[Décision DGA]]="AVPE"),"Réponse faite","")</f>
        <v>Réponse faite</v>
      </c>
      <c r="T44" s="732"/>
      <c r="U44" s="732"/>
      <c r="V44" s="732"/>
      <c r="W44" s="733"/>
      <c r="X44" s="652"/>
      <c r="Z44" s="328" t="s">
        <v>20</v>
      </c>
      <c r="AA44" s="328" t="s">
        <v>1902</v>
      </c>
    </row>
    <row r="45" spans="1:27" ht="60" x14ac:dyDescent="0.25">
      <c r="A45" s="310">
        <v>42</v>
      </c>
      <c r="B45" s="726" t="s">
        <v>1837</v>
      </c>
      <c r="C45" s="726" t="s">
        <v>1837</v>
      </c>
      <c r="D45" s="726" t="s">
        <v>1485</v>
      </c>
      <c r="E45" s="793" t="s">
        <v>1829</v>
      </c>
      <c r="F45" s="79" t="s">
        <v>3522</v>
      </c>
      <c r="G45" s="727" t="s">
        <v>751</v>
      </c>
      <c r="H45" s="8" t="s">
        <v>763</v>
      </c>
      <c r="I45" s="612">
        <v>177</v>
      </c>
      <c r="J45" s="612"/>
      <c r="K45" s="612" t="s">
        <v>19</v>
      </c>
      <c r="L45" s="613"/>
      <c r="M45" s="86" t="s">
        <v>3640</v>
      </c>
      <c r="N45" s="739" t="s">
        <v>1902</v>
      </c>
      <c r="O45" s="83" t="s">
        <v>3686</v>
      </c>
      <c r="P45" s="730" t="s">
        <v>1985</v>
      </c>
      <c r="Q45" s="740"/>
      <c r="R45" s="289" t="s">
        <v>4817</v>
      </c>
      <c r="S45" s="680" t="str">
        <f>IF(OR(TAB_DJD2_MMP_MO81[[#This Row],[Décision DGA]]="OK",TAB_DJD2_MMP_MO81[[#This Row],[Décision DGA]]="AVPE"),"Réponse faite","")</f>
        <v>Réponse faite</v>
      </c>
      <c r="T45" s="732"/>
      <c r="U45" s="732"/>
      <c r="V45" s="732"/>
      <c r="W45" s="733"/>
      <c r="X45" s="652"/>
      <c r="Z45" s="328" t="s">
        <v>20</v>
      </c>
      <c r="AA45" s="328" t="s">
        <v>1902</v>
      </c>
    </row>
    <row r="46" spans="1:27" ht="60" x14ac:dyDescent="0.25">
      <c r="A46" s="310">
        <v>43</v>
      </c>
      <c r="B46" s="726" t="s">
        <v>1837</v>
      </c>
      <c r="C46" s="726" t="s">
        <v>1837</v>
      </c>
      <c r="D46" s="726" t="s">
        <v>1485</v>
      </c>
      <c r="E46" s="793" t="s">
        <v>1829</v>
      </c>
      <c r="F46" s="79" t="s">
        <v>3522</v>
      </c>
      <c r="G46" s="727" t="s">
        <v>752</v>
      </c>
      <c r="H46" s="8" t="s">
        <v>3531</v>
      </c>
      <c r="I46" s="612">
        <v>179</v>
      </c>
      <c r="J46" s="612"/>
      <c r="K46" s="612" t="s">
        <v>121</v>
      </c>
      <c r="L46" s="613"/>
      <c r="M46" s="86" t="s">
        <v>3640</v>
      </c>
      <c r="N46" s="739" t="s">
        <v>1902</v>
      </c>
      <c r="O46" s="83" t="s">
        <v>3686</v>
      </c>
      <c r="P46" s="730" t="s">
        <v>1985</v>
      </c>
      <c r="Q46" s="740"/>
      <c r="R46" s="289" t="s">
        <v>4817</v>
      </c>
      <c r="S46" s="680" t="str">
        <f>IF(OR(TAB_DJD2_MMP_MO81[[#This Row],[Décision DGA]]="OK",TAB_DJD2_MMP_MO81[[#This Row],[Décision DGA]]="AVPE"),"Réponse faite","")</f>
        <v>Réponse faite</v>
      </c>
      <c r="T46" s="732"/>
      <c r="U46" s="732"/>
      <c r="V46" s="732"/>
      <c r="W46" s="733"/>
      <c r="X46" s="652"/>
      <c r="Z46" s="328" t="s">
        <v>20</v>
      </c>
      <c r="AA46" s="328" t="s">
        <v>1902</v>
      </c>
    </row>
    <row r="47" spans="1:27" ht="38.25" x14ac:dyDescent="0.25">
      <c r="A47" s="310">
        <v>44</v>
      </c>
      <c r="B47" s="726" t="s">
        <v>1837</v>
      </c>
      <c r="C47" s="726" t="s">
        <v>1837</v>
      </c>
      <c r="D47" s="726" t="s">
        <v>1485</v>
      </c>
      <c r="E47" s="793" t="s">
        <v>1829</v>
      </c>
      <c r="F47" s="79" t="s">
        <v>3522</v>
      </c>
      <c r="G47" s="727" t="s">
        <v>754</v>
      </c>
      <c r="H47" s="666">
        <v>2</v>
      </c>
      <c r="I47" s="666">
        <v>11</v>
      </c>
      <c r="J47" s="666"/>
      <c r="K47" s="666" t="s">
        <v>121</v>
      </c>
      <c r="L47" s="622"/>
      <c r="M47" s="86" t="s">
        <v>3640</v>
      </c>
      <c r="N47" s="739"/>
      <c r="O47" s="83" t="s">
        <v>3686</v>
      </c>
      <c r="P47" s="741" t="s">
        <v>3618</v>
      </c>
      <c r="Q47" s="741"/>
      <c r="R47" s="741" t="s">
        <v>5033</v>
      </c>
      <c r="S47" s="680" t="str">
        <f>IF(OR(TAB_DJD2_MMP_MO81[[#This Row],[Décision DGA]]="OK",TAB_DJD2_MMP_MO81[[#This Row],[Décision DGA]]="AVPE"),"Réponse faite","")</f>
        <v/>
      </c>
      <c r="T47" s="732"/>
      <c r="U47" s="732"/>
      <c r="V47" s="732"/>
      <c r="W47" s="733"/>
      <c r="X47" s="652"/>
    </row>
    <row r="48" spans="1:27" ht="38.25" x14ac:dyDescent="0.25">
      <c r="A48" s="310">
        <v>45</v>
      </c>
      <c r="B48" s="726" t="s">
        <v>1837</v>
      </c>
      <c r="C48" s="726" t="s">
        <v>1837</v>
      </c>
      <c r="D48" s="726" t="s">
        <v>1485</v>
      </c>
      <c r="E48" s="793" t="s">
        <v>1829</v>
      </c>
      <c r="F48" s="79" t="s">
        <v>3522</v>
      </c>
      <c r="G48" s="727" t="s">
        <v>756</v>
      </c>
      <c r="H48" s="666" t="s">
        <v>539</v>
      </c>
      <c r="I48" s="666">
        <v>21</v>
      </c>
      <c r="J48" s="666"/>
      <c r="K48" s="666" t="s">
        <v>46</v>
      </c>
      <c r="L48" s="622"/>
      <c r="M48" s="86" t="s">
        <v>3640</v>
      </c>
      <c r="N48" s="739"/>
      <c r="O48" s="83" t="s">
        <v>3686</v>
      </c>
      <c r="P48" s="741" t="s">
        <v>3618</v>
      </c>
      <c r="Q48" s="741"/>
      <c r="R48" s="741" t="s">
        <v>5033</v>
      </c>
      <c r="S48" s="680" t="str">
        <f>IF(OR(TAB_DJD2_MMP_MO81[[#This Row],[Décision DGA]]="OK",TAB_DJD2_MMP_MO81[[#This Row],[Décision DGA]]="AVPE"),"Réponse faite","")</f>
        <v/>
      </c>
      <c r="T48" s="732"/>
      <c r="U48" s="732"/>
      <c r="V48" s="732"/>
      <c r="W48" s="733"/>
      <c r="X48" s="652"/>
      <c r="AA48" s="328" t="s">
        <v>1902</v>
      </c>
    </row>
    <row r="49" spans="1:27" ht="38.25" x14ac:dyDescent="0.25">
      <c r="A49" s="310">
        <v>46</v>
      </c>
      <c r="B49" s="726" t="s">
        <v>1837</v>
      </c>
      <c r="C49" s="726" t="s">
        <v>1837</v>
      </c>
      <c r="D49" s="726" t="s">
        <v>1485</v>
      </c>
      <c r="E49" s="793" t="s">
        <v>1829</v>
      </c>
      <c r="F49" s="79" t="s">
        <v>3522</v>
      </c>
      <c r="G49" s="727" t="s">
        <v>758</v>
      </c>
      <c r="H49" s="612" t="s">
        <v>2084</v>
      </c>
      <c r="I49" s="612">
        <v>101</v>
      </c>
      <c r="J49" s="612"/>
      <c r="K49" s="612" t="s">
        <v>121</v>
      </c>
      <c r="L49" s="613"/>
      <c r="M49" s="86" t="s">
        <v>3640</v>
      </c>
      <c r="N49" s="739"/>
      <c r="O49" s="83" t="s">
        <v>3686</v>
      </c>
      <c r="P49" s="741" t="s">
        <v>4455</v>
      </c>
      <c r="Q49" s="741"/>
      <c r="R49" s="741" t="s">
        <v>5031</v>
      </c>
      <c r="S49" s="680" t="str">
        <f>IF(OR(TAB_DJD2_MMP_MO81[[#This Row],[Décision DGA]]="OK",TAB_DJD2_MMP_MO81[[#This Row],[Décision DGA]]="AVPE"),"Réponse faite","")</f>
        <v>Réponse faite</v>
      </c>
      <c r="T49" s="732"/>
      <c r="U49" s="732"/>
      <c r="V49" s="732"/>
      <c r="W49" s="733"/>
      <c r="X49" s="652"/>
      <c r="Z49" s="328" t="s">
        <v>20</v>
      </c>
      <c r="AA49" s="328" t="s">
        <v>1902</v>
      </c>
    </row>
    <row r="50" spans="1:27" ht="38.25" x14ac:dyDescent="0.25">
      <c r="A50" s="310">
        <v>47</v>
      </c>
      <c r="B50" s="726" t="s">
        <v>1837</v>
      </c>
      <c r="C50" s="726" t="s">
        <v>1837</v>
      </c>
      <c r="D50" s="726" t="s">
        <v>1485</v>
      </c>
      <c r="E50" s="790" t="s">
        <v>1829</v>
      </c>
      <c r="F50" s="79" t="s">
        <v>3522</v>
      </c>
      <c r="G50" s="727" t="s">
        <v>760</v>
      </c>
      <c r="H50" s="612" t="s">
        <v>3532</v>
      </c>
      <c r="I50" s="612">
        <v>104</v>
      </c>
      <c r="J50" s="612"/>
      <c r="K50" s="612" t="s">
        <v>121</v>
      </c>
      <c r="L50" s="613"/>
      <c r="M50" s="86" t="s">
        <v>3640</v>
      </c>
      <c r="N50" s="739" t="s">
        <v>1907</v>
      </c>
      <c r="O50" s="83" t="s">
        <v>3686</v>
      </c>
      <c r="P50" s="741" t="s">
        <v>3618</v>
      </c>
      <c r="Q50" s="741"/>
      <c r="R50" s="741" t="s">
        <v>5033</v>
      </c>
      <c r="S50" s="680" t="str">
        <f>IF(OR(TAB_DJD2_MMP_MO81[[#This Row],[Décision DGA]]="OK",TAB_DJD2_MMP_MO81[[#This Row],[Décision DGA]]="AVPE"),"Réponse faite","")</f>
        <v/>
      </c>
      <c r="T50" s="732"/>
      <c r="U50" s="732"/>
      <c r="V50" s="732"/>
      <c r="W50" s="733"/>
      <c r="X50" s="652"/>
      <c r="AA50" s="328" t="s">
        <v>1902</v>
      </c>
    </row>
    <row r="51" spans="1:27" ht="38.25" x14ac:dyDescent="0.25">
      <c r="A51" s="310">
        <v>48</v>
      </c>
      <c r="B51" s="726" t="s">
        <v>1837</v>
      </c>
      <c r="C51" s="726" t="s">
        <v>1837</v>
      </c>
      <c r="D51" s="726" t="s">
        <v>1485</v>
      </c>
      <c r="E51" s="790" t="s">
        <v>1829</v>
      </c>
      <c r="F51" s="79" t="s">
        <v>3522</v>
      </c>
      <c r="G51" s="727" t="s">
        <v>762</v>
      </c>
      <c r="H51" s="617" t="s">
        <v>3533</v>
      </c>
      <c r="I51" s="612">
        <v>218</v>
      </c>
      <c r="J51" s="612"/>
      <c r="K51" s="612" t="s">
        <v>121</v>
      </c>
      <c r="L51" s="613"/>
      <c r="M51" s="86" t="s">
        <v>3640</v>
      </c>
      <c r="N51" s="739"/>
      <c r="O51" s="83" t="s">
        <v>3686</v>
      </c>
      <c r="P51" s="730" t="s">
        <v>1985</v>
      </c>
      <c r="Q51" s="731"/>
      <c r="R51" s="288" t="s">
        <v>4796</v>
      </c>
      <c r="S51" s="680" t="str">
        <f>IF(OR(TAB_DJD2_MMP_MO81[[#This Row],[Décision DGA]]="OK",TAB_DJD2_MMP_MO81[[#This Row],[Décision DGA]]="AVPE"),"Réponse faite","")</f>
        <v>Réponse faite</v>
      </c>
      <c r="T51" s="732"/>
      <c r="U51" s="732"/>
      <c r="V51" s="732"/>
      <c r="W51" s="733"/>
      <c r="X51" s="652"/>
      <c r="AA51" s="328" t="s">
        <v>1902</v>
      </c>
    </row>
    <row r="52" spans="1:27" ht="108" x14ac:dyDescent="0.25">
      <c r="A52" s="310">
        <v>49</v>
      </c>
      <c r="B52" s="726" t="s">
        <v>1837</v>
      </c>
      <c r="C52" s="726" t="s">
        <v>1837</v>
      </c>
      <c r="D52" s="726" t="s">
        <v>1485</v>
      </c>
      <c r="E52" s="793" t="s">
        <v>1829</v>
      </c>
      <c r="F52" s="79" t="s">
        <v>3522</v>
      </c>
      <c r="G52" s="727" t="s">
        <v>764</v>
      </c>
      <c r="H52" s="612" t="s">
        <v>3509</v>
      </c>
      <c r="I52" s="612">
        <v>58</v>
      </c>
      <c r="J52" s="612"/>
      <c r="K52" s="612" t="s">
        <v>46</v>
      </c>
      <c r="L52" s="613"/>
      <c r="M52" s="86" t="s">
        <v>3640</v>
      </c>
      <c r="N52" s="739" t="s">
        <v>1902</v>
      </c>
      <c r="O52" s="83" t="s">
        <v>3686</v>
      </c>
      <c r="P52" s="730" t="s">
        <v>4455</v>
      </c>
      <c r="Q52" s="740"/>
      <c r="R52" s="291" t="s">
        <v>4819</v>
      </c>
      <c r="S52" s="680" t="str">
        <f>IF(OR(TAB_DJD2_MMP_MO81[[#This Row],[Décision DGA]]="OK",TAB_DJD2_MMP_MO81[[#This Row],[Décision DGA]]="AVPE"),"Réponse faite","")</f>
        <v>Réponse faite</v>
      </c>
      <c r="T52" s="732"/>
      <c r="U52" s="732"/>
      <c r="V52" s="732"/>
      <c r="W52" s="733"/>
      <c r="X52" s="652"/>
      <c r="AA52" s="328" t="s">
        <v>1902</v>
      </c>
    </row>
    <row r="53" spans="1:27" ht="84" x14ac:dyDescent="0.25">
      <c r="A53" s="310">
        <v>50</v>
      </c>
      <c r="B53" s="726" t="s">
        <v>1837</v>
      </c>
      <c r="C53" s="726" t="s">
        <v>1837</v>
      </c>
      <c r="D53" s="726" t="s">
        <v>1485</v>
      </c>
      <c r="E53" s="793" t="s">
        <v>1829</v>
      </c>
      <c r="F53" s="79" t="s">
        <v>3522</v>
      </c>
      <c r="G53" s="727" t="s">
        <v>766</v>
      </c>
      <c r="H53" s="612" t="s">
        <v>3534</v>
      </c>
      <c r="I53" s="612">
        <v>107</v>
      </c>
      <c r="J53" s="612"/>
      <c r="K53" s="612" t="s">
        <v>19</v>
      </c>
      <c r="L53" s="613"/>
      <c r="M53" s="86" t="s">
        <v>3640</v>
      </c>
      <c r="N53" s="739"/>
      <c r="O53" s="83" t="s">
        <v>3686</v>
      </c>
      <c r="P53" s="730" t="s">
        <v>4455</v>
      </c>
      <c r="Q53" s="740"/>
      <c r="R53" s="291" t="s">
        <v>4820</v>
      </c>
      <c r="S53" s="680" t="str">
        <f>IF(OR(TAB_DJD2_MMP_MO81[[#This Row],[Décision DGA]]="OK",TAB_DJD2_MMP_MO81[[#This Row],[Décision DGA]]="AVPE"),"Réponse faite","")</f>
        <v>Réponse faite</v>
      </c>
      <c r="T53" s="732"/>
      <c r="U53" s="732"/>
      <c r="V53" s="732"/>
      <c r="W53" s="733"/>
      <c r="X53" s="652"/>
      <c r="AA53" s="328" t="s">
        <v>1902</v>
      </c>
    </row>
    <row r="54" spans="1:27" ht="120" x14ac:dyDescent="0.25">
      <c r="A54" s="310">
        <v>51</v>
      </c>
      <c r="B54" s="726" t="s">
        <v>1837</v>
      </c>
      <c r="C54" s="726" t="s">
        <v>1837</v>
      </c>
      <c r="D54" s="726" t="s">
        <v>1485</v>
      </c>
      <c r="E54" s="793" t="s">
        <v>1829</v>
      </c>
      <c r="F54" s="79" t="s">
        <v>3522</v>
      </c>
      <c r="G54" s="727" t="s">
        <v>768</v>
      </c>
      <c r="H54" s="612" t="s">
        <v>3535</v>
      </c>
      <c r="I54" s="612">
        <v>200</v>
      </c>
      <c r="J54" s="612"/>
      <c r="K54" s="612" t="s">
        <v>19</v>
      </c>
      <c r="L54" s="613"/>
      <c r="M54" s="86" t="s">
        <v>3640</v>
      </c>
      <c r="N54" s="739"/>
      <c r="O54" s="83" t="s">
        <v>3686</v>
      </c>
      <c r="P54" s="730" t="s">
        <v>4455</v>
      </c>
      <c r="Q54" s="731"/>
      <c r="R54" s="288" t="s">
        <v>4821</v>
      </c>
      <c r="S54" s="680" t="str">
        <f>IF(OR(TAB_DJD2_MMP_MO81[[#This Row],[Décision DGA]]="OK",TAB_DJD2_MMP_MO81[[#This Row],[Décision DGA]]="AVPE"),"Réponse faite","")</f>
        <v>Réponse faite</v>
      </c>
      <c r="T54" s="732"/>
      <c r="U54" s="732"/>
      <c r="V54" s="732"/>
      <c r="W54" s="733"/>
      <c r="X54" s="652"/>
      <c r="Z54" s="328" t="s">
        <v>1521</v>
      </c>
      <c r="AA54" s="328" t="s">
        <v>1902</v>
      </c>
    </row>
    <row r="55" spans="1:27" ht="108" x14ac:dyDescent="0.25">
      <c r="A55" s="310">
        <v>52</v>
      </c>
      <c r="B55" s="726" t="s">
        <v>1837</v>
      </c>
      <c r="C55" s="726" t="s">
        <v>1837</v>
      </c>
      <c r="D55" s="726" t="s">
        <v>1485</v>
      </c>
      <c r="E55" s="790" t="s">
        <v>1829</v>
      </c>
      <c r="F55" s="79" t="s">
        <v>3522</v>
      </c>
      <c r="G55" s="727" t="s">
        <v>769</v>
      </c>
      <c r="H55" s="612" t="s">
        <v>3536</v>
      </c>
      <c r="I55" s="612">
        <v>202</v>
      </c>
      <c r="J55" s="612"/>
      <c r="K55" s="612" t="s">
        <v>19</v>
      </c>
      <c r="L55" s="613"/>
      <c r="M55" s="86" t="s">
        <v>3640</v>
      </c>
      <c r="N55" s="739"/>
      <c r="O55" s="83" t="s">
        <v>3686</v>
      </c>
      <c r="P55" s="742" t="s">
        <v>1985</v>
      </c>
      <c r="Q55" s="743"/>
      <c r="R55" s="304" t="s">
        <v>5472</v>
      </c>
      <c r="S55" s="680" t="str">
        <f>IF(OR(TAB_DJD2_MMP_MO81[[#This Row],[Décision DGA]]="OK",TAB_DJD2_MMP_MO81[[#This Row],[Décision DGA]]="AVPE"),"Réponse faite","")</f>
        <v>Réponse faite</v>
      </c>
      <c r="T55" s="732"/>
      <c r="U55" s="732"/>
      <c r="V55" s="732"/>
      <c r="W55" s="733"/>
      <c r="X55" s="652"/>
      <c r="AA55" s="328" t="s">
        <v>1902</v>
      </c>
    </row>
    <row r="56" spans="1:27" ht="108" x14ac:dyDescent="0.25">
      <c r="A56" s="310">
        <v>53</v>
      </c>
      <c r="B56" s="726" t="s">
        <v>1837</v>
      </c>
      <c r="C56" s="726" t="s">
        <v>1837</v>
      </c>
      <c r="D56" s="726" t="s">
        <v>1485</v>
      </c>
      <c r="E56" s="790" t="s">
        <v>1829</v>
      </c>
      <c r="F56" s="79" t="s">
        <v>3522</v>
      </c>
      <c r="G56" s="727" t="s">
        <v>771</v>
      </c>
      <c r="H56" s="612">
        <v>9.6999999999999993</v>
      </c>
      <c r="I56" s="612">
        <v>218</v>
      </c>
      <c r="J56" s="612"/>
      <c r="K56" s="612" t="s">
        <v>19</v>
      </c>
      <c r="L56" s="613"/>
      <c r="M56" s="86" t="s">
        <v>3640</v>
      </c>
      <c r="N56" s="739"/>
      <c r="O56" s="83" t="s">
        <v>3686</v>
      </c>
      <c r="P56" s="730" t="s">
        <v>4455</v>
      </c>
      <c r="Q56" s="740"/>
      <c r="R56" s="291" t="s">
        <v>4819</v>
      </c>
      <c r="S56" s="680" t="str">
        <f>IF(OR(TAB_DJD2_MMP_MO81[[#This Row],[Décision DGA]]="OK",TAB_DJD2_MMP_MO81[[#This Row],[Décision DGA]]="AVPE"),"Réponse faite","")</f>
        <v>Réponse faite</v>
      </c>
      <c r="T56" s="732"/>
      <c r="U56" s="732"/>
      <c r="V56" s="732"/>
      <c r="W56" s="733"/>
      <c r="X56" s="652"/>
      <c r="Z56" s="328" t="s">
        <v>1521</v>
      </c>
      <c r="AA56" s="328" t="s">
        <v>1902</v>
      </c>
    </row>
    <row r="57" spans="1:27" ht="60" x14ac:dyDescent="0.25">
      <c r="A57" s="310">
        <v>54</v>
      </c>
      <c r="B57" s="726" t="s">
        <v>1837</v>
      </c>
      <c r="C57" s="726" t="s">
        <v>1837</v>
      </c>
      <c r="D57" s="726" t="s">
        <v>1485</v>
      </c>
      <c r="E57" s="793" t="s">
        <v>1829</v>
      </c>
      <c r="F57" s="79" t="s">
        <v>3522</v>
      </c>
      <c r="G57" s="727" t="s">
        <v>773</v>
      </c>
      <c r="H57" s="612" t="s">
        <v>3537</v>
      </c>
      <c r="I57" s="612">
        <v>423</v>
      </c>
      <c r="J57" s="612"/>
      <c r="K57" s="612" t="s">
        <v>121</v>
      </c>
      <c r="L57" s="613"/>
      <c r="M57" s="86" t="s">
        <v>3640</v>
      </c>
      <c r="N57" s="739"/>
      <c r="O57" s="83" t="s">
        <v>3686</v>
      </c>
      <c r="P57" s="730" t="s">
        <v>1985</v>
      </c>
      <c r="Q57" s="731"/>
      <c r="R57" s="288" t="s">
        <v>4822</v>
      </c>
      <c r="S57" s="680" t="str">
        <f>IF(OR(TAB_DJD2_MMP_MO81[[#This Row],[Décision DGA]]="OK",TAB_DJD2_MMP_MO81[[#This Row],[Décision DGA]]="AVPE"),"Réponse faite","")</f>
        <v>Réponse faite</v>
      </c>
      <c r="T57" s="732"/>
      <c r="U57" s="732"/>
      <c r="V57" s="732"/>
      <c r="W57" s="733"/>
      <c r="X57" s="652"/>
      <c r="AA57" s="328" t="s">
        <v>1902</v>
      </c>
    </row>
    <row r="58" spans="1:27" ht="60" x14ac:dyDescent="0.25">
      <c r="A58" s="310">
        <v>55</v>
      </c>
      <c r="B58" s="744" t="s">
        <v>1837</v>
      </c>
      <c r="C58" s="744" t="s">
        <v>1837</v>
      </c>
      <c r="D58" s="726" t="s">
        <v>1485</v>
      </c>
      <c r="E58" s="790" t="s">
        <v>1829</v>
      </c>
      <c r="F58" s="79" t="s">
        <v>3545</v>
      </c>
      <c r="G58" s="738" t="s">
        <v>3538</v>
      </c>
      <c r="H58" s="476" t="s">
        <v>3497</v>
      </c>
      <c r="I58" s="476">
        <v>26</v>
      </c>
      <c r="J58" s="476"/>
      <c r="K58" s="476" t="s">
        <v>46</v>
      </c>
      <c r="L58" s="609"/>
      <c r="M58" s="86" t="s">
        <v>3640</v>
      </c>
      <c r="N58" s="729" t="s">
        <v>1902</v>
      </c>
      <c r="O58" s="63" t="s">
        <v>5731</v>
      </c>
      <c r="P58" s="730" t="s">
        <v>1985</v>
      </c>
      <c r="Q58" s="731"/>
      <c r="R58" s="288" t="s">
        <v>4813</v>
      </c>
      <c r="S58" s="680" t="str">
        <f>IF(OR(TAB_DJD2_MMP_MO81[[#This Row],[Décision DGA]]="OK",TAB_DJD2_MMP_MO81[[#This Row],[Décision DGA]]="AVPE"),"Réponse faite","")</f>
        <v>Réponse faite</v>
      </c>
      <c r="T58" s="732"/>
      <c r="U58" s="732"/>
      <c r="V58" s="732"/>
      <c r="W58" s="733"/>
      <c r="X58" s="652"/>
    </row>
    <row r="59" spans="1:27" ht="36" x14ac:dyDescent="0.25">
      <c r="A59" s="310">
        <v>56</v>
      </c>
      <c r="B59" s="311" t="s">
        <v>1837</v>
      </c>
      <c r="C59" s="311" t="s">
        <v>1837</v>
      </c>
      <c r="D59" s="726" t="s">
        <v>1485</v>
      </c>
      <c r="E59" s="790" t="s">
        <v>1829</v>
      </c>
      <c r="F59" s="79" t="s">
        <v>3545</v>
      </c>
      <c r="G59" s="727" t="s">
        <v>3539</v>
      </c>
      <c r="H59" s="612" t="s">
        <v>328</v>
      </c>
      <c r="I59" s="612">
        <v>33</v>
      </c>
      <c r="J59" s="612"/>
      <c r="K59" s="612" t="s">
        <v>46</v>
      </c>
      <c r="L59" s="613"/>
      <c r="M59" s="86" t="s">
        <v>3640</v>
      </c>
      <c r="N59" s="729" t="s">
        <v>1902</v>
      </c>
      <c r="O59" s="63" t="s">
        <v>3715</v>
      </c>
      <c r="P59" s="730" t="s">
        <v>1985</v>
      </c>
      <c r="Q59" s="731"/>
      <c r="R59" s="288" t="s">
        <v>4813</v>
      </c>
      <c r="S59" s="680" t="str">
        <f>IF(OR(TAB_DJD2_MMP_MO81[[#This Row],[Décision DGA]]="OK",TAB_DJD2_MMP_MO81[[#This Row],[Décision DGA]]="AVPE"),"Réponse faite","")</f>
        <v>Réponse faite</v>
      </c>
      <c r="T59" s="732"/>
      <c r="U59" s="732"/>
      <c r="V59" s="732"/>
      <c r="W59" s="733"/>
      <c r="X59" s="652"/>
    </row>
    <row r="60" spans="1:27" ht="45" x14ac:dyDescent="0.25">
      <c r="A60" s="310">
        <v>57</v>
      </c>
      <c r="B60" s="311" t="s">
        <v>1837</v>
      </c>
      <c r="C60" s="311" t="s">
        <v>1837</v>
      </c>
      <c r="D60" s="726" t="s">
        <v>1485</v>
      </c>
      <c r="E60" s="790" t="s">
        <v>1829</v>
      </c>
      <c r="F60" s="79" t="s">
        <v>3545</v>
      </c>
      <c r="G60" s="745" t="s">
        <v>3540</v>
      </c>
      <c r="H60" s="612" t="s">
        <v>328</v>
      </c>
      <c r="I60" s="668">
        <v>36</v>
      </c>
      <c r="J60" s="668"/>
      <c r="K60" s="668" t="s">
        <v>46</v>
      </c>
      <c r="L60" s="746"/>
      <c r="M60" s="86" t="s">
        <v>3640</v>
      </c>
      <c r="N60" s="729" t="s">
        <v>1902</v>
      </c>
      <c r="O60" s="63" t="s">
        <v>5732</v>
      </c>
      <c r="P60" s="730" t="s">
        <v>1985</v>
      </c>
      <c r="Q60" s="731"/>
      <c r="R60" s="288" t="s">
        <v>4813</v>
      </c>
      <c r="S60" s="680" t="str">
        <f>IF(OR(TAB_DJD2_MMP_MO81[[#This Row],[Décision DGA]]="OK",TAB_DJD2_MMP_MO81[[#This Row],[Décision DGA]]="AVPE"),"Réponse faite","")</f>
        <v>Réponse faite</v>
      </c>
      <c r="T60" s="732"/>
      <c r="U60" s="732"/>
      <c r="V60" s="732"/>
      <c r="W60" s="733"/>
      <c r="X60" s="652"/>
    </row>
    <row r="61" spans="1:27" ht="45" x14ac:dyDescent="0.25">
      <c r="A61" s="310">
        <v>58</v>
      </c>
      <c r="B61" s="311" t="s">
        <v>1837</v>
      </c>
      <c r="C61" s="311" t="s">
        <v>1837</v>
      </c>
      <c r="D61" s="726" t="s">
        <v>1485</v>
      </c>
      <c r="E61" s="790" t="s">
        <v>1829</v>
      </c>
      <c r="F61" s="79" t="s">
        <v>3545</v>
      </c>
      <c r="G61" s="745" t="s">
        <v>3541</v>
      </c>
      <c r="H61" s="668" t="s">
        <v>3542</v>
      </c>
      <c r="I61" s="668">
        <v>69</v>
      </c>
      <c r="J61" s="668"/>
      <c r="K61" s="668" t="s">
        <v>46</v>
      </c>
      <c r="L61" s="746"/>
      <c r="M61" s="86" t="s">
        <v>3640</v>
      </c>
      <c r="N61" s="729" t="s">
        <v>1902</v>
      </c>
      <c r="O61" s="63" t="s">
        <v>5732</v>
      </c>
      <c r="P61" s="730" t="s">
        <v>1985</v>
      </c>
      <c r="Q61" s="731"/>
      <c r="R61" s="288" t="s">
        <v>4813</v>
      </c>
      <c r="S61" s="680" t="str">
        <f>IF(OR(TAB_DJD2_MMP_MO81[[#This Row],[Décision DGA]]="OK",TAB_DJD2_MMP_MO81[[#This Row],[Décision DGA]]="AVPE"),"Réponse faite","")</f>
        <v>Réponse faite</v>
      </c>
      <c r="T61" s="732"/>
      <c r="U61" s="732"/>
      <c r="V61" s="732"/>
      <c r="W61" s="733"/>
      <c r="X61" s="652"/>
    </row>
    <row r="62" spans="1:27" ht="60" x14ac:dyDescent="0.25">
      <c r="A62" s="310">
        <v>59</v>
      </c>
      <c r="B62" s="311" t="s">
        <v>1837</v>
      </c>
      <c r="C62" s="311" t="s">
        <v>1837</v>
      </c>
      <c r="D62" s="726" t="s">
        <v>1485</v>
      </c>
      <c r="E62" s="790" t="s">
        <v>1829</v>
      </c>
      <c r="F62" s="79" t="s">
        <v>3545</v>
      </c>
      <c r="G62" s="745" t="s">
        <v>3543</v>
      </c>
      <c r="H62" s="668" t="s">
        <v>3542</v>
      </c>
      <c r="I62" s="668">
        <v>69</v>
      </c>
      <c r="J62" s="668"/>
      <c r="K62" s="668" t="s">
        <v>46</v>
      </c>
      <c r="L62" s="746"/>
      <c r="M62" s="86" t="s">
        <v>3640</v>
      </c>
      <c r="N62" s="729" t="s">
        <v>1907</v>
      </c>
      <c r="O62" s="63" t="s">
        <v>3716</v>
      </c>
      <c r="P62" s="730" t="s">
        <v>1985</v>
      </c>
      <c r="Q62" s="731"/>
      <c r="R62" s="288" t="s">
        <v>4813</v>
      </c>
      <c r="S62" s="680" t="str">
        <f>IF(OR(TAB_DJD2_MMP_MO81[[#This Row],[Décision DGA]]="OK",TAB_DJD2_MMP_MO81[[#This Row],[Décision DGA]]="AVPE"),"Réponse faite","")</f>
        <v>Réponse faite</v>
      </c>
      <c r="T62" s="732"/>
      <c r="U62" s="732"/>
      <c r="V62" s="732"/>
      <c r="W62" s="733"/>
      <c r="X62" s="652"/>
    </row>
    <row r="63" spans="1:27" ht="60" x14ac:dyDescent="0.25">
      <c r="A63" s="310">
        <v>60</v>
      </c>
      <c r="B63" s="311" t="s">
        <v>1837</v>
      </c>
      <c r="C63" s="311" t="s">
        <v>1837</v>
      </c>
      <c r="D63" s="726" t="s">
        <v>1485</v>
      </c>
      <c r="E63" s="790" t="s">
        <v>1829</v>
      </c>
      <c r="F63" s="79" t="s">
        <v>3545</v>
      </c>
      <c r="G63" s="745" t="s">
        <v>3544</v>
      </c>
      <c r="H63" s="668" t="s">
        <v>660</v>
      </c>
      <c r="I63" s="668">
        <v>70</v>
      </c>
      <c r="J63" s="668"/>
      <c r="K63" s="668" t="s">
        <v>19</v>
      </c>
      <c r="L63" s="746"/>
      <c r="M63" s="86" t="s">
        <v>3640</v>
      </c>
      <c r="N63" s="729" t="s">
        <v>1902</v>
      </c>
      <c r="O63" s="63" t="s">
        <v>3716</v>
      </c>
      <c r="P63" s="730" t="s">
        <v>1985</v>
      </c>
      <c r="Q63" s="731"/>
      <c r="R63" s="288" t="s">
        <v>4823</v>
      </c>
      <c r="S63" s="680" t="str">
        <f>IF(OR(TAB_DJD2_MMP_MO81[[#This Row],[Décision DGA]]="OK",TAB_DJD2_MMP_MO81[[#This Row],[Décision DGA]]="AVPE"),"Réponse faite","")</f>
        <v>Réponse faite</v>
      </c>
      <c r="T63" s="732"/>
      <c r="U63" s="732"/>
      <c r="V63" s="732"/>
      <c r="W63" s="733"/>
      <c r="X63" s="652"/>
      <c r="Z63" s="328" t="s">
        <v>1521</v>
      </c>
    </row>
    <row r="64" spans="1:27" ht="108" x14ac:dyDescent="0.25">
      <c r="A64" s="310">
        <v>61</v>
      </c>
      <c r="B64" s="311" t="s">
        <v>1837</v>
      </c>
      <c r="C64" s="311" t="s">
        <v>1837</v>
      </c>
      <c r="D64" s="726" t="s">
        <v>1485</v>
      </c>
      <c r="E64" s="790" t="s">
        <v>1829</v>
      </c>
      <c r="F64" s="79" t="s">
        <v>3546</v>
      </c>
      <c r="G64" s="747" t="s">
        <v>3547</v>
      </c>
      <c r="H64" s="476" t="s">
        <v>3481</v>
      </c>
      <c r="I64" s="476">
        <v>7</v>
      </c>
      <c r="J64" s="476" t="s">
        <v>36</v>
      </c>
      <c r="K64" s="732"/>
      <c r="L64" s="748"/>
      <c r="M64" s="86" t="s">
        <v>3640</v>
      </c>
      <c r="N64" s="729" t="s">
        <v>1907</v>
      </c>
      <c r="O64" s="63" t="s">
        <v>3716</v>
      </c>
      <c r="P64" s="730" t="s">
        <v>1985</v>
      </c>
      <c r="Q64" s="731"/>
      <c r="R64" s="288" t="s">
        <v>5109</v>
      </c>
      <c r="S64" s="680" t="str">
        <f>IF(OR(TAB_DJD2_MMP_MO81[[#This Row],[Décision DGA]]="OK",TAB_DJD2_MMP_MO81[[#This Row],[Décision DGA]]="AVPE"),"Réponse faite","")</f>
        <v>Réponse faite</v>
      </c>
      <c r="T64" s="732"/>
      <c r="U64" s="732"/>
      <c r="V64" s="732"/>
      <c r="W64" s="733"/>
      <c r="X64" s="652" t="s">
        <v>1521</v>
      </c>
      <c r="Y64" s="328" t="s">
        <v>1521</v>
      </c>
      <c r="Z64" s="328" t="s">
        <v>1521</v>
      </c>
    </row>
    <row r="65" spans="1:26" ht="60" x14ac:dyDescent="0.25">
      <c r="A65" s="310">
        <v>62</v>
      </c>
      <c r="B65" s="311" t="s">
        <v>1837</v>
      </c>
      <c r="C65" s="311" t="s">
        <v>1837</v>
      </c>
      <c r="D65" s="726" t="s">
        <v>1485</v>
      </c>
      <c r="E65" s="790" t="s">
        <v>1829</v>
      </c>
      <c r="F65" s="79" t="s">
        <v>3546</v>
      </c>
      <c r="G65" s="747" t="s">
        <v>3548</v>
      </c>
      <c r="H65" s="476" t="s">
        <v>3481</v>
      </c>
      <c r="I65" s="476">
        <v>7</v>
      </c>
      <c r="J65" s="476" t="s">
        <v>36</v>
      </c>
      <c r="K65" s="732"/>
      <c r="L65" s="748"/>
      <c r="M65" s="86" t="s">
        <v>3640</v>
      </c>
      <c r="N65" s="729" t="s">
        <v>1907</v>
      </c>
      <c r="O65" s="63" t="s">
        <v>3716</v>
      </c>
      <c r="P65" s="730" t="s">
        <v>1985</v>
      </c>
      <c r="Q65" s="731"/>
      <c r="R65" s="288" t="s">
        <v>4824</v>
      </c>
      <c r="S65" s="680" t="str">
        <f>IF(OR(TAB_DJD2_MMP_MO81[[#This Row],[Décision DGA]]="OK",TAB_DJD2_MMP_MO81[[#This Row],[Décision DGA]]="AVPE"),"Réponse faite","")</f>
        <v>Réponse faite</v>
      </c>
      <c r="T65" s="732"/>
      <c r="U65" s="732"/>
      <c r="V65" s="732"/>
      <c r="W65" s="733"/>
      <c r="X65" s="652"/>
    </row>
    <row r="66" spans="1:26" ht="60" x14ac:dyDescent="0.25">
      <c r="A66" s="310">
        <v>63</v>
      </c>
      <c r="B66" s="311" t="s">
        <v>1837</v>
      </c>
      <c r="C66" s="311" t="s">
        <v>1837</v>
      </c>
      <c r="D66" s="726" t="s">
        <v>1485</v>
      </c>
      <c r="E66" s="790" t="s">
        <v>1829</v>
      </c>
      <c r="F66" s="79" t="s">
        <v>3546</v>
      </c>
      <c r="G66" s="747" t="s">
        <v>3549</v>
      </c>
      <c r="H66" s="476" t="s">
        <v>3477</v>
      </c>
      <c r="I66" s="476">
        <v>8</v>
      </c>
      <c r="J66" s="476" t="s">
        <v>1485</v>
      </c>
      <c r="K66" s="732"/>
      <c r="L66" s="748"/>
      <c r="M66" s="86" t="s">
        <v>3640</v>
      </c>
      <c r="N66" s="729" t="s">
        <v>1902</v>
      </c>
      <c r="O66" s="63" t="s">
        <v>3716</v>
      </c>
      <c r="P66" s="730" t="s">
        <v>4455</v>
      </c>
      <c r="Q66" s="731"/>
      <c r="R66" s="288" t="s">
        <v>4823</v>
      </c>
      <c r="S66" s="680" t="str">
        <f>IF(OR(TAB_DJD2_MMP_MO81[[#This Row],[Décision DGA]]="OK",TAB_DJD2_MMP_MO81[[#This Row],[Décision DGA]]="AVPE"),"Réponse faite","")</f>
        <v>Réponse faite</v>
      </c>
      <c r="T66" s="732"/>
      <c r="U66" s="732"/>
      <c r="V66" s="732"/>
      <c r="W66" s="733"/>
      <c r="X66" s="652"/>
      <c r="Z66" s="328" t="s">
        <v>1521</v>
      </c>
    </row>
    <row r="67" spans="1:26" ht="156" x14ac:dyDescent="0.25">
      <c r="A67" s="310">
        <v>64</v>
      </c>
      <c r="B67" s="311" t="s">
        <v>1837</v>
      </c>
      <c r="C67" s="311" t="s">
        <v>1837</v>
      </c>
      <c r="D67" s="726" t="s">
        <v>1485</v>
      </c>
      <c r="E67" s="790" t="s">
        <v>1829</v>
      </c>
      <c r="F67" s="79" t="s">
        <v>3546</v>
      </c>
      <c r="G67" s="747" t="s">
        <v>3550</v>
      </c>
      <c r="H67" s="476" t="s">
        <v>203</v>
      </c>
      <c r="I67" s="476">
        <v>20</v>
      </c>
      <c r="J67" s="476" t="s">
        <v>1485</v>
      </c>
      <c r="K67" s="732"/>
      <c r="L67" s="748"/>
      <c r="M67" s="86" t="s">
        <v>3640</v>
      </c>
      <c r="N67" s="729" t="s">
        <v>1902</v>
      </c>
      <c r="O67" s="63" t="s">
        <v>3716</v>
      </c>
      <c r="P67" s="730" t="s">
        <v>4455</v>
      </c>
      <c r="Q67" s="731"/>
      <c r="R67" s="288" t="s">
        <v>5010</v>
      </c>
      <c r="S67" s="680" t="str">
        <f>IF(OR(TAB_DJD2_MMP_MO81[[#This Row],[Décision DGA]]="OK",TAB_DJD2_MMP_MO81[[#This Row],[Décision DGA]]="AVPE"),"Réponse faite","")</f>
        <v>Réponse faite</v>
      </c>
      <c r="T67" s="732"/>
      <c r="U67" s="732"/>
      <c r="V67" s="732"/>
      <c r="W67" s="733"/>
      <c r="X67" s="652"/>
      <c r="Y67" s="328" t="s">
        <v>1521</v>
      </c>
    </row>
    <row r="68" spans="1:26" ht="60" x14ac:dyDescent="0.25">
      <c r="A68" s="310">
        <v>65</v>
      </c>
      <c r="B68" s="311" t="s">
        <v>1837</v>
      </c>
      <c r="C68" s="311" t="s">
        <v>1837</v>
      </c>
      <c r="D68" s="726" t="s">
        <v>1485</v>
      </c>
      <c r="E68" s="790" t="s">
        <v>1829</v>
      </c>
      <c r="F68" s="79" t="s">
        <v>3546</v>
      </c>
      <c r="G68" s="747" t="s">
        <v>3551</v>
      </c>
      <c r="H68" s="476" t="s">
        <v>203</v>
      </c>
      <c r="I68" s="476">
        <v>22</v>
      </c>
      <c r="J68" s="476" t="s">
        <v>1485</v>
      </c>
      <c r="K68" s="732"/>
      <c r="L68" s="748"/>
      <c r="M68" s="86" t="s">
        <v>3640</v>
      </c>
      <c r="N68" s="729" t="s">
        <v>1902</v>
      </c>
      <c r="O68" s="63" t="s">
        <v>3716</v>
      </c>
      <c r="P68" s="730" t="s">
        <v>1985</v>
      </c>
      <c r="Q68" s="731"/>
      <c r="R68" s="288" t="s">
        <v>4813</v>
      </c>
      <c r="S68" s="680" t="str">
        <f>IF(OR(TAB_DJD2_MMP_MO81[[#This Row],[Décision DGA]]="OK",TAB_DJD2_MMP_MO81[[#This Row],[Décision DGA]]="AVPE"),"Réponse faite","")</f>
        <v>Réponse faite</v>
      </c>
      <c r="T68" s="732"/>
      <c r="U68" s="732"/>
      <c r="V68" s="732"/>
      <c r="W68" s="733"/>
      <c r="X68" s="652"/>
    </row>
    <row r="69" spans="1:26" ht="72" x14ac:dyDescent="0.25">
      <c r="A69" s="310">
        <v>66</v>
      </c>
      <c r="B69" s="311" t="s">
        <v>1837</v>
      </c>
      <c r="C69" s="311" t="s">
        <v>1837</v>
      </c>
      <c r="D69" s="726" t="s">
        <v>1485</v>
      </c>
      <c r="E69" s="790" t="s">
        <v>1829</v>
      </c>
      <c r="F69" s="79" t="s">
        <v>3546</v>
      </c>
      <c r="G69" s="747" t="s">
        <v>3552</v>
      </c>
      <c r="H69" s="476" t="s">
        <v>203</v>
      </c>
      <c r="I69" s="476">
        <v>23</v>
      </c>
      <c r="J69" s="476" t="s">
        <v>36</v>
      </c>
      <c r="K69" s="732"/>
      <c r="L69" s="748"/>
      <c r="M69" s="86" t="s">
        <v>3640</v>
      </c>
      <c r="N69" s="729" t="s">
        <v>1907</v>
      </c>
      <c r="O69" s="63" t="s">
        <v>3716</v>
      </c>
      <c r="P69" s="730" t="s">
        <v>1985</v>
      </c>
      <c r="Q69" s="731"/>
      <c r="R69" s="288" t="s">
        <v>5110</v>
      </c>
      <c r="S69" s="680" t="str">
        <f>IF(OR(TAB_DJD2_MMP_MO81[[#This Row],[Décision DGA]]="OK",TAB_DJD2_MMP_MO81[[#This Row],[Décision DGA]]="AVPE"),"Réponse faite","")</f>
        <v>Réponse faite</v>
      </c>
      <c r="T69" s="732"/>
      <c r="U69" s="732"/>
      <c r="V69" s="732"/>
      <c r="W69" s="733"/>
      <c r="X69" s="652" t="s">
        <v>1521</v>
      </c>
      <c r="Z69" s="328" t="s">
        <v>1521</v>
      </c>
    </row>
    <row r="70" spans="1:26" ht="60" x14ac:dyDescent="0.25">
      <c r="A70" s="310">
        <v>67</v>
      </c>
      <c r="B70" s="311" t="s">
        <v>1837</v>
      </c>
      <c r="C70" s="311" t="s">
        <v>1837</v>
      </c>
      <c r="D70" s="726" t="s">
        <v>1485</v>
      </c>
      <c r="E70" s="790" t="s">
        <v>1829</v>
      </c>
      <c r="F70" s="79" t="s">
        <v>3546</v>
      </c>
      <c r="G70" s="747" t="s">
        <v>3553</v>
      </c>
      <c r="H70" s="476" t="s">
        <v>3554</v>
      </c>
      <c r="I70" s="476">
        <v>39</v>
      </c>
      <c r="J70" s="476" t="s">
        <v>1485</v>
      </c>
      <c r="K70" s="732"/>
      <c r="L70" s="748"/>
      <c r="M70" s="86" t="s">
        <v>3640</v>
      </c>
      <c r="N70" s="729" t="s">
        <v>1902</v>
      </c>
      <c r="O70" s="63" t="s">
        <v>3716</v>
      </c>
      <c r="P70" s="730" t="s">
        <v>1985</v>
      </c>
      <c r="Q70" s="731"/>
      <c r="R70" s="288" t="s">
        <v>4813</v>
      </c>
      <c r="S70" s="680" t="str">
        <f>IF(OR(TAB_DJD2_MMP_MO81[[#This Row],[Décision DGA]]="OK",TAB_DJD2_MMP_MO81[[#This Row],[Décision DGA]]="AVPE"),"Réponse faite","")</f>
        <v>Réponse faite</v>
      </c>
      <c r="T70" s="732"/>
      <c r="U70" s="732"/>
      <c r="V70" s="732"/>
      <c r="W70" s="733"/>
      <c r="X70" s="652"/>
    </row>
    <row r="71" spans="1:26" ht="60" x14ac:dyDescent="0.25">
      <c r="A71" s="310">
        <v>68</v>
      </c>
      <c r="B71" s="311" t="s">
        <v>1837</v>
      </c>
      <c r="C71" s="311" t="s">
        <v>1837</v>
      </c>
      <c r="D71" s="726" t="s">
        <v>1485</v>
      </c>
      <c r="E71" s="790" t="s">
        <v>1829</v>
      </c>
      <c r="F71" s="79" t="s">
        <v>3546</v>
      </c>
      <c r="G71" s="747" t="s">
        <v>3555</v>
      </c>
      <c r="H71" s="476" t="s">
        <v>3556</v>
      </c>
      <c r="I71" s="476">
        <v>51</v>
      </c>
      <c r="J71" s="476" t="s">
        <v>1485</v>
      </c>
      <c r="K71" s="732"/>
      <c r="L71" s="748"/>
      <c r="M71" s="86" t="s">
        <v>3640</v>
      </c>
      <c r="N71" s="729" t="s">
        <v>1902</v>
      </c>
      <c r="O71" s="63" t="s">
        <v>3716</v>
      </c>
      <c r="P71" s="730" t="s">
        <v>4455</v>
      </c>
      <c r="Q71" s="731"/>
      <c r="R71" s="288" t="s">
        <v>4823</v>
      </c>
      <c r="S71" s="680" t="str">
        <f>IF(OR(TAB_DJD2_MMP_MO81[[#This Row],[Décision DGA]]="OK",TAB_DJD2_MMP_MO81[[#This Row],[Décision DGA]]="AVPE"),"Réponse faite","")</f>
        <v>Réponse faite</v>
      </c>
      <c r="T71" s="732"/>
      <c r="U71" s="732"/>
      <c r="V71" s="732"/>
      <c r="W71" s="733"/>
      <c r="X71" s="652"/>
      <c r="Z71" s="328" t="s">
        <v>1521</v>
      </c>
    </row>
    <row r="72" spans="1:26" ht="60" x14ac:dyDescent="0.25">
      <c r="A72" s="310">
        <v>69</v>
      </c>
      <c r="B72" s="311" t="s">
        <v>1837</v>
      </c>
      <c r="C72" s="311" t="s">
        <v>1837</v>
      </c>
      <c r="D72" s="726" t="s">
        <v>1485</v>
      </c>
      <c r="E72" s="790" t="s">
        <v>1829</v>
      </c>
      <c r="F72" s="79" t="s">
        <v>3546</v>
      </c>
      <c r="G72" s="747" t="s">
        <v>3557</v>
      </c>
      <c r="H72" s="476" t="s">
        <v>333</v>
      </c>
      <c r="I72" s="476" t="s">
        <v>3558</v>
      </c>
      <c r="J72" s="476" t="s">
        <v>1485</v>
      </c>
      <c r="K72" s="732"/>
      <c r="L72" s="748"/>
      <c r="M72" s="86" t="s">
        <v>3640</v>
      </c>
      <c r="N72" s="729" t="s">
        <v>1902</v>
      </c>
      <c r="O72" s="63" t="s">
        <v>3716</v>
      </c>
      <c r="P72" s="730" t="s">
        <v>4455</v>
      </c>
      <c r="Q72" s="731"/>
      <c r="R72" s="288" t="s">
        <v>4823</v>
      </c>
      <c r="S72" s="680" t="str">
        <f>IF(OR(TAB_DJD2_MMP_MO81[[#This Row],[Décision DGA]]="OK",TAB_DJD2_MMP_MO81[[#This Row],[Décision DGA]]="AVPE"),"Réponse faite","")</f>
        <v>Réponse faite</v>
      </c>
      <c r="T72" s="732"/>
      <c r="U72" s="732"/>
      <c r="V72" s="732"/>
      <c r="W72" s="733"/>
      <c r="X72" s="652"/>
      <c r="Z72" s="328" t="s">
        <v>1521</v>
      </c>
    </row>
    <row r="73" spans="1:26" ht="84" x14ac:dyDescent="0.25">
      <c r="A73" s="310">
        <v>70</v>
      </c>
      <c r="B73" s="726" t="s">
        <v>1837</v>
      </c>
      <c r="C73" s="726" t="s">
        <v>1485</v>
      </c>
      <c r="D73" s="726" t="s">
        <v>1837</v>
      </c>
      <c r="E73" s="732" t="s">
        <v>1830</v>
      </c>
      <c r="F73" s="79" t="s">
        <v>3662</v>
      </c>
      <c r="G73" s="608" t="s">
        <v>3538</v>
      </c>
      <c r="H73" s="476" t="s">
        <v>416</v>
      </c>
      <c r="I73" s="476">
        <v>25</v>
      </c>
      <c r="J73" s="476" t="s">
        <v>46</v>
      </c>
      <c r="K73" s="726"/>
      <c r="L73" s="726"/>
      <c r="M73" s="86" t="s">
        <v>3640</v>
      </c>
      <c r="N73" s="726" t="s">
        <v>1902</v>
      </c>
      <c r="O73" s="63" t="s">
        <v>3716</v>
      </c>
      <c r="P73" s="476" t="s">
        <v>1985</v>
      </c>
      <c r="Q73" s="476"/>
      <c r="R73" s="109" t="s">
        <v>3619</v>
      </c>
      <c r="S73" s="680" t="str">
        <f>IF(OR(TAB_DJD2_MMP_MO81[[#This Row],[Décision DGA]]="OK",TAB_DJD2_MMP_MO81[[#This Row],[Décision DGA]]="AVPE"),"Réponse faite","")</f>
        <v>Réponse faite</v>
      </c>
      <c r="T73" s="732"/>
      <c r="U73" s="732"/>
      <c r="V73" s="732"/>
      <c r="W73" s="733"/>
      <c r="X73" s="652"/>
    </row>
    <row r="74" spans="1:26" ht="60" x14ac:dyDescent="0.25">
      <c r="A74" s="310">
        <v>71</v>
      </c>
      <c r="B74" s="726" t="s">
        <v>1837</v>
      </c>
      <c r="C74" s="726" t="s">
        <v>1485</v>
      </c>
      <c r="D74" s="726" t="s">
        <v>1837</v>
      </c>
      <c r="E74" s="732" t="s">
        <v>1830</v>
      </c>
      <c r="F74" s="79" t="s">
        <v>3662</v>
      </c>
      <c r="G74" s="611" t="s">
        <v>3539</v>
      </c>
      <c r="H74" s="612" t="s">
        <v>420</v>
      </c>
      <c r="I74" s="612">
        <v>29</v>
      </c>
      <c r="J74" s="476" t="s">
        <v>1485</v>
      </c>
      <c r="K74" s="732"/>
      <c r="L74" s="732"/>
      <c r="M74" s="86" t="s">
        <v>3640</v>
      </c>
      <c r="N74" s="726" t="s">
        <v>1902</v>
      </c>
      <c r="O74" s="63" t="s">
        <v>3716</v>
      </c>
      <c r="P74" s="476" t="s">
        <v>1985</v>
      </c>
      <c r="Q74" s="476"/>
      <c r="R74" s="317"/>
      <c r="S74" s="680" t="str">
        <f>IF(OR(TAB_DJD2_MMP_MO81[[#This Row],[Décision DGA]]="OK",TAB_DJD2_MMP_MO81[[#This Row],[Décision DGA]]="AVPE"),"Réponse faite","")</f>
        <v>Réponse faite</v>
      </c>
      <c r="T74" s="732"/>
      <c r="U74" s="732"/>
      <c r="V74" s="732"/>
      <c r="W74" s="733"/>
      <c r="X74" s="652"/>
    </row>
    <row r="75" spans="1:26" ht="60" x14ac:dyDescent="0.25">
      <c r="A75" s="310">
        <v>72</v>
      </c>
      <c r="B75" s="726" t="s">
        <v>1837</v>
      </c>
      <c r="C75" s="726" t="s">
        <v>1485</v>
      </c>
      <c r="D75" s="726" t="s">
        <v>1836</v>
      </c>
      <c r="E75" s="732" t="s">
        <v>1830</v>
      </c>
      <c r="F75" s="79" t="s">
        <v>3662</v>
      </c>
      <c r="G75" s="619" t="s">
        <v>3540</v>
      </c>
      <c r="H75" s="612" t="s">
        <v>420</v>
      </c>
      <c r="I75" s="612">
        <v>29</v>
      </c>
      <c r="J75" s="476" t="s">
        <v>46</v>
      </c>
      <c r="K75" s="732"/>
      <c r="L75" s="732"/>
      <c r="M75" s="86" t="s">
        <v>3640</v>
      </c>
      <c r="N75" s="726" t="s">
        <v>1902</v>
      </c>
      <c r="O75" s="63" t="s">
        <v>3716</v>
      </c>
      <c r="P75" s="476" t="s">
        <v>1985</v>
      </c>
      <c r="Q75" s="476"/>
      <c r="R75" s="109" t="s">
        <v>3620</v>
      </c>
      <c r="S75" s="680" t="str">
        <f>IF(OR(TAB_DJD2_MMP_MO81[[#This Row],[Décision DGA]]="OK",TAB_DJD2_MMP_MO81[[#This Row],[Décision DGA]]="AVPE"),"Réponse faite","")</f>
        <v>Réponse faite</v>
      </c>
      <c r="T75" s="732"/>
      <c r="U75" s="732"/>
      <c r="V75" s="732"/>
      <c r="W75" s="733"/>
      <c r="X75" s="652"/>
    </row>
    <row r="76" spans="1:26" ht="60" x14ac:dyDescent="0.25">
      <c r="A76" s="310">
        <v>73</v>
      </c>
      <c r="B76" s="726" t="s">
        <v>1837</v>
      </c>
      <c r="C76" s="726" t="s">
        <v>1485</v>
      </c>
      <c r="D76" s="726" t="s">
        <v>1836</v>
      </c>
      <c r="E76" s="732" t="s">
        <v>1830</v>
      </c>
      <c r="F76" s="79" t="s">
        <v>3662</v>
      </c>
      <c r="G76" s="619" t="s">
        <v>3541</v>
      </c>
      <c r="H76" s="612" t="s">
        <v>420</v>
      </c>
      <c r="I76" s="612">
        <v>30</v>
      </c>
      <c r="J76" s="668" t="s">
        <v>46</v>
      </c>
      <c r="K76" s="732"/>
      <c r="L76" s="732"/>
      <c r="M76" s="86" t="s">
        <v>3640</v>
      </c>
      <c r="N76" s="749" t="s">
        <v>1902</v>
      </c>
      <c r="O76" s="63" t="s">
        <v>3716</v>
      </c>
      <c r="P76" s="666" t="s">
        <v>1985</v>
      </c>
      <c r="Q76" s="666"/>
      <c r="R76" s="85" t="s">
        <v>3620</v>
      </c>
      <c r="S76" s="680" t="str">
        <f>IF(OR(TAB_DJD2_MMP_MO81[[#This Row],[Décision DGA]]="OK",TAB_DJD2_MMP_MO81[[#This Row],[Décision DGA]]="AVPE"),"Réponse faite","")</f>
        <v>Réponse faite</v>
      </c>
      <c r="T76" s="732"/>
      <c r="U76" s="732"/>
      <c r="V76" s="732"/>
      <c r="W76" s="733"/>
      <c r="X76" s="652"/>
    </row>
    <row r="77" spans="1:26" ht="60" x14ac:dyDescent="0.25">
      <c r="A77" s="310">
        <v>74</v>
      </c>
      <c r="B77" s="726" t="s">
        <v>1837</v>
      </c>
      <c r="C77" s="726" t="s">
        <v>1485</v>
      </c>
      <c r="D77" s="726" t="s">
        <v>1836</v>
      </c>
      <c r="E77" s="732" t="s">
        <v>1830</v>
      </c>
      <c r="F77" s="79" t="s">
        <v>3662</v>
      </c>
      <c r="G77" s="619" t="s">
        <v>3543</v>
      </c>
      <c r="H77" s="612" t="s">
        <v>420</v>
      </c>
      <c r="I77" s="612">
        <v>30</v>
      </c>
      <c r="J77" s="668" t="s">
        <v>46</v>
      </c>
      <c r="K77" s="732"/>
      <c r="L77" s="732"/>
      <c r="M77" s="86" t="s">
        <v>3640</v>
      </c>
      <c r="N77" s="749" t="s">
        <v>1902</v>
      </c>
      <c r="O77" s="63" t="s">
        <v>3716</v>
      </c>
      <c r="P77" s="666" t="s">
        <v>1985</v>
      </c>
      <c r="Q77" s="666"/>
      <c r="R77" s="85" t="s">
        <v>3620</v>
      </c>
      <c r="S77" s="680" t="str">
        <f>IF(OR(TAB_DJD2_MMP_MO81[[#This Row],[Décision DGA]]="OK",TAB_DJD2_MMP_MO81[[#This Row],[Décision DGA]]="AVPE"),"Réponse faite","")</f>
        <v>Réponse faite</v>
      </c>
      <c r="T77" s="732"/>
      <c r="U77" s="732"/>
      <c r="V77" s="732"/>
      <c r="W77" s="733"/>
      <c r="X77" s="652"/>
    </row>
    <row r="78" spans="1:26" ht="60" x14ac:dyDescent="0.25">
      <c r="A78" s="310">
        <v>75</v>
      </c>
      <c r="B78" s="726" t="s">
        <v>1837</v>
      </c>
      <c r="C78" s="726" t="s">
        <v>1485</v>
      </c>
      <c r="D78" s="726" t="s">
        <v>1836</v>
      </c>
      <c r="E78" s="732" t="s">
        <v>1830</v>
      </c>
      <c r="F78" s="79" t="s">
        <v>3662</v>
      </c>
      <c r="G78" s="619" t="s">
        <v>3544</v>
      </c>
      <c r="H78" s="612" t="s">
        <v>187</v>
      </c>
      <c r="I78" s="612">
        <v>33</v>
      </c>
      <c r="J78" s="668" t="s">
        <v>121</v>
      </c>
      <c r="K78" s="732"/>
      <c r="L78" s="732"/>
      <c r="M78" s="86" t="s">
        <v>3640</v>
      </c>
      <c r="N78" s="749" t="s">
        <v>1902</v>
      </c>
      <c r="O78" s="63" t="s">
        <v>3716</v>
      </c>
      <c r="P78" s="476" t="s">
        <v>1985</v>
      </c>
      <c r="Q78" s="476"/>
      <c r="R78" s="109" t="s">
        <v>3626</v>
      </c>
      <c r="S78" s="680" t="str">
        <f>IF(OR(TAB_DJD2_MMP_MO81[[#This Row],[Décision DGA]]="OK",TAB_DJD2_MMP_MO81[[#This Row],[Décision DGA]]="AVPE"),"Réponse faite","")</f>
        <v>Réponse faite</v>
      </c>
      <c r="T78" s="732"/>
      <c r="U78" s="732"/>
      <c r="V78" s="732"/>
      <c r="W78" s="733"/>
      <c r="X78" s="652"/>
    </row>
    <row r="79" spans="1:26" ht="60" x14ac:dyDescent="0.25">
      <c r="A79" s="310">
        <v>76</v>
      </c>
      <c r="B79" s="726" t="s">
        <v>1837</v>
      </c>
      <c r="C79" s="726" t="s">
        <v>1485</v>
      </c>
      <c r="D79" s="726" t="s">
        <v>1836</v>
      </c>
      <c r="E79" s="732" t="s">
        <v>1830</v>
      </c>
      <c r="F79" s="79" t="s">
        <v>3662</v>
      </c>
      <c r="G79" s="619" t="s">
        <v>3621</v>
      </c>
      <c r="H79" s="668" t="s">
        <v>187</v>
      </c>
      <c r="I79" s="668" t="s">
        <v>3622</v>
      </c>
      <c r="J79" s="668" t="s">
        <v>19</v>
      </c>
      <c r="K79" s="732"/>
      <c r="L79" s="732"/>
      <c r="M79" s="86" t="s">
        <v>3640</v>
      </c>
      <c r="N79" s="749" t="s">
        <v>1902</v>
      </c>
      <c r="O79" s="63" t="s">
        <v>3716</v>
      </c>
      <c r="P79" s="476" t="s">
        <v>1985</v>
      </c>
      <c r="Q79" s="476"/>
      <c r="R79" s="109" t="s">
        <v>3626</v>
      </c>
      <c r="S79" s="680" t="str">
        <f>IF(OR(TAB_DJD2_MMP_MO81[[#This Row],[Décision DGA]]="OK",TAB_DJD2_MMP_MO81[[#This Row],[Décision DGA]]="AVPE"),"Réponse faite","")</f>
        <v>Réponse faite</v>
      </c>
      <c r="T79" s="732"/>
      <c r="U79" s="732"/>
      <c r="V79" s="732"/>
      <c r="W79" s="733"/>
      <c r="X79" s="652"/>
    </row>
    <row r="80" spans="1:26" ht="60" x14ac:dyDescent="0.25">
      <c r="A80" s="310">
        <v>77</v>
      </c>
      <c r="B80" s="726" t="s">
        <v>1837</v>
      </c>
      <c r="C80" s="726" t="s">
        <v>1485</v>
      </c>
      <c r="D80" s="726" t="s">
        <v>1837</v>
      </c>
      <c r="E80" s="732" t="s">
        <v>1830</v>
      </c>
      <c r="F80" s="79" t="s">
        <v>3662</v>
      </c>
      <c r="G80" s="619" t="s">
        <v>3623</v>
      </c>
      <c r="H80" s="668" t="s">
        <v>187</v>
      </c>
      <c r="I80" s="668">
        <v>34</v>
      </c>
      <c r="J80" s="668" t="s">
        <v>19</v>
      </c>
      <c r="K80" s="732"/>
      <c r="L80" s="732"/>
      <c r="M80" s="86" t="s">
        <v>3640</v>
      </c>
      <c r="N80" s="749" t="s">
        <v>1902</v>
      </c>
      <c r="O80" s="63" t="s">
        <v>3716</v>
      </c>
      <c r="P80" s="476" t="s">
        <v>1985</v>
      </c>
      <c r="Q80" s="476"/>
      <c r="R80" s="109" t="s">
        <v>3626</v>
      </c>
      <c r="S80" s="680" t="str">
        <f>IF(OR(TAB_DJD2_MMP_MO81[[#This Row],[Décision DGA]]="OK",TAB_DJD2_MMP_MO81[[#This Row],[Décision DGA]]="AVPE"),"Réponse faite","")</f>
        <v>Réponse faite</v>
      </c>
      <c r="T80" s="732"/>
      <c r="U80" s="732"/>
      <c r="V80" s="732"/>
      <c r="W80" s="733"/>
      <c r="X80" s="652"/>
    </row>
    <row r="81" spans="1:24" ht="60" x14ac:dyDescent="0.25">
      <c r="A81" s="310">
        <v>78</v>
      </c>
      <c r="B81" s="726" t="s">
        <v>1837</v>
      </c>
      <c r="C81" s="726" t="s">
        <v>1485</v>
      </c>
      <c r="D81" s="726" t="s">
        <v>1836</v>
      </c>
      <c r="E81" s="732" t="s">
        <v>1830</v>
      </c>
      <c r="F81" s="79" t="s">
        <v>3662</v>
      </c>
      <c r="G81" s="619" t="s">
        <v>3624</v>
      </c>
      <c r="H81" s="668" t="s">
        <v>3476</v>
      </c>
      <c r="I81" s="668">
        <v>34</v>
      </c>
      <c r="J81" s="668" t="s">
        <v>46</v>
      </c>
      <c r="K81" s="732"/>
      <c r="L81" s="732"/>
      <c r="M81" s="86" t="s">
        <v>3640</v>
      </c>
      <c r="N81" s="749" t="s">
        <v>1902</v>
      </c>
      <c r="O81" s="63" t="s">
        <v>3716</v>
      </c>
      <c r="P81" s="476" t="s">
        <v>1985</v>
      </c>
      <c r="Q81" s="476"/>
      <c r="R81" s="109"/>
      <c r="S81" s="680" t="str">
        <f>IF(OR(TAB_DJD2_MMP_MO81[[#This Row],[Décision DGA]]="OK",TAB_DJD2_MMP_MO81[[#This Row],[Décision DGA]]="AVPE"),"Réponse faite","")</f>
        <v>Réponse faite</v>
      </c>
      <c r="T81" s="732"/>
      <c r="U81" s="732"/>
      <c r="V81" s="732"/>
      <c r="W81" s="733"/>
      <c r="X81" s="652"/>
    </row>
    <row r="82" spans="1:24" ht="60" x14ac:dyDescent="0.25">
      <c r="A82" s="310">
        <v>79</v>
      </c>
      <c r="B82" s="726" t="s">
        <v>1837</v>
      </c>
      <c r="C82" s="726" t="s">
        <v>1485</v>
      </c>
      <c r="D82" s="726" t="s">
        <v>1836</v>
      </c>
      <c r="E82" s="732" t="s">
        <v>1830</v>
      </c>
      <c r="F82" s="79" t="s">
        <v>3662</v>
      </c>
      <c r="G82" s="619" t="s">
        <v>3625</v>
      </c>
      <c r="H82" s="668" t="s">
        <v>1306</v>
      </c>
      <c r="I82" s="668">
        <v>45</v>
      </c>
      <c r="J82" s="668" t="s">
        <v>36</v>
      </c>
      <c r="K82" s="732"/>
      <c r="L82" s="732"/>
      <c r="M82" s="86" t="s">
        <v>3640</v>
      </c>
      <c r="N82" s="749" t="s">
        <v>1902</v>
      </c>
      <c r="O82" s="63" t="s">
        <v>3716</v>
      </c>
      <c r="P82" s="476" t="s">
        <v>1985</v>
      </c>
      <c r="Q82" s="476"/>
      <c r="R82" s="109"/>
      <c r="S82" s="680" t="str">
        <f>IF(OR(TAB_DJD2_MMP_MO81[[#This Row],[Décision DGA]]="OK",TAB_DJD2_MMP_MO81[[#This Row],[Décision DGA]]="AVPE"),"Réponse faite","")</f>
        <v>Réponse faite</v>
      </c>
      <c r="T82" s="732"/>
      <c r="U82" s="732"/>
      <c r="V82" s="732"/>
      <c r="W82" s="733"/>
      <c r="X82" s="652"/>
    </row>
    <row r="83" spans="1:24" ht="60" x14ac:dyDescent="0.25">
      <c r="A83" s="310">
        <v>80</v>
      </c>
      <c r="B83" s="726" t="s">
        <v>1837</v>
      </c>
      <c r="C83" s="726" t="s">
        <v>1485</v>
      </c>
      <c r="D83" s="726" t="s">
        <v>1836</v>
      </c>
      <c r="E83" s="732" t="s">
        <v>1830</v>
      </c>
      <c r="F83" s="79" t="s">
        <v>3662</v>
      </c>
      <c r="G83" s="619" t="s">
        <v>3627</v>
      </c>
      <c r="H83" s="668" t="s">
        <v>3628</v>
      </c>
      <c r="I83" s="668">
        <v>52</v>
      </c>
      <c r="J83" s="668" t="s">
        <v>46</v>
      </c>
      <c r="K83" s="732"/>
      <c r="L83" s="732"/>
      <c r="M83" s="86" t="s">
        <v>3640</v>
      </c>
      <c r="N83" s="749" t="s">
        <v>1902</v>
      </c>
      <c r="O83" s="63" t="s">
        <v>3716</v>
      </c>
      <c r="P83" s="666" t="s">
        <v>1985</v>
      </c>
      <c r="Q83" s="666"/>
      <c r="R83" s="85" t="s">
        <v>3620</v>
      </c>
      <c r="S83" s="680" t="str">
        <f>IF(OR(TAB_DJD2_MMP_MO81[[#This Row],[Décision DGA]]="OK",TAB_DJD2_MMP_MO81[[#This Row],[Décision DGA]]="AVPE"),"Réponse faite","")</f>
        <v>Réponse faite</v>
      </c>
      <c r="T83" s="732"/>
      <c r="U83" s="732"/>
      <c r="V83" s="732"/>
      <c r="W83" s="733"/>
      <c r="X83" s="652"/>
    </row>
    <row r="84" spans="1:24" ht="60" x14ac:dyDescent="0.25">
      <c r="A84" s="310">
        <v>81</v>
      </c>
      <c r="B84" s="726" t="s">
        <v>1837</v>
      </c>
      <c r="C84" s="732"/>
      <c r="D84" s="726" t="s">
        <v>1485</v>
      </c>
      <c r="E84" s="732" t="s">
        <v>3562</v>
      </c>
      <c r="F84" s="79" t="s">
        <v>3563</v>
      </c>
      <c r="G84" s="750" t="s">
        <v>150</v>
      </c>
      <c r="H84" s="751" t="s">
        <v>3469</v>
      </c>
      <c r="I84" s="751">
        <v>1</v>
      </c>
      <c r="J84" s="751"/>
      <c r="K84" s="751" t="s">
        <v>46</v>
      </c>
      <c r="L84" s="752"/>
      <c r="M84" s="86" t="s">
        <v>3640</v>
      </c>
      <c r="N84" s="359"/>
      <c r="O84" s="63" t="s">
        <v>3716</v>
      </c>
      <c r="P84" s="722" t="s">
        <v>4456</v>
      </c>
      <c r="Q84" s="723"/>
      <c r="R84" s="290" t="s">
        <v>4691</v>
      </c>
      <c r="S84" s="680" t="str">
        <f>IF(OR(TAB_DJD2_MMP_MO81[[#This Row],[Décision DGA]]="OK",TAB_DJD2_MMP_MO81[[#This Row],[Décision DGA]]="AVPE"),"Réponse faite","")</f>
        <v/>
      </c>
      <c r="T84" s="732"/>
      <c r="U84" s="732"/>
      <c r="V84" s="732"/>
      <c r="W84" s="733"/>
      <c r="X84" s="652"/>
    </row>
    <row r="85" spans="1:24" ht="60" x14ac:dyDescent="0.25">
      <c r="A85" s="310">
        <v>82</v>
      </c>
      <c r="B85" s="726" t="s">
        <v>1837</v>
      </c>
      <c r="C85" s="732"/>
      <c r="D85" s="726" t="s">
        <v>1485</v>
      </c>
      <c r="E85" s="732" t="s">
        <v>3562</v>
      </c>
      <c r="F85" s="79" t="s">
        <v>3563</v>
      </c>
      <c r="G85" s="738" t="s">
        <v>3559</v>
      </c>
      <c r="H85" s="668" t="s">
        <v>418</v>
      </c>
      <c r="I85" s="668">
        <v>5</v>
      </c>
      <c r="J85" s="668"/>
      <c r="K85" s="668" t="s">
        <v>121</v>
      </c>
      <c r="L85" s="746"/>
      <c r="M85" s="86" t="s">
        <v>3640</v>
      </c>
      <c r="N85" s="348" t="s">
        <v>1907</v>
      </c>
      <c r="O85" s="63" t="s">
        <v>3716</v>
      </c>
      <c r="P85" s="730" t="s">
        <v>1985</v>
      </c>
      <c r="Q85" s="731"/>
      <c r="R85" s="288"/>
      <c r="S85" s="680" t="str">
        <f>IF(OR(TAB_DJD2_MMP_MO81[[#This Row],[Décision DGA]]="OK",TAB_DJD2_MMP_MO81[[#This Row],[Décision DGA]]="AVPE"),"Réponse faite","")</f>
        <v>Réponse faite</v>
      </c>
      <c r="T85" s="732"/>
      <c r="U85" s="732"/>
      <c r="V85" s="732"/>
      <c r="W85" s="733"/>
      <c r="X85" s="652"/>
    </row>
    <row r="86" spans="1:24" ht="60" x14ac:dyDescent="0.25">
      <c r="A86" s="310">
        <v>83</v>
      </c>
      <c r="B86" s="726" t="s">
        <v>1837</v>
      </c>
      <c r="C86" s="732"/>
      <c r="D86" s="726" t="s">
        <v>1485</v>
      </c>
      <c r="E86" s="732" t="s">
        <v>3562</v>
      </c>
      <c r="F86" s="79" t="s">
        <v>3563</v>
      </c>
      <c r="G86" s="738" t="s">
        <v>2691</v>
      </c>
      <c r="H86" s="668" t="s">
        <v>380</v>
      </c>
      <c r="I86" s="668">
        <v>7</v>
      </c>
      <c r="J86" s="668"/>
      <c r="K86" s="668" t="s">
        <v>36</v>
      </c>
      <c r="L86" s="746"/>
      <c r="M86" s="86" t="s">
        <v>3640</v>
      </c>
      <c r="N86" s="348"/>
      <c r="O86" s="63" t="s">
        <v>3716</v>
      </c>
      <c r="P86" s="730" t="s">
        <v>4456</v>
      </c>
      <c r="Q86" s="731"/>
      <c r="R86" s="288" t="s">
        <v>4691</v>
      </c>
      <c r="S86" s="680" t="str">
        <f>IF(OR(TAB_DJD2_MMP_MO81[[#This Row],[Décision DGA]]="OK",TAB_DJD2_MMP_MO81[[#This Row],[Décision DGA]]="AVPE"),"Réponse faite","")</f>
        <v/>
      </c>
      <c r="T86" s="732"/>
      <c r="U86" s="732"/>
      <c r="V86" s="732"/>
      <c r="W86" s="733"/>
      <c r="X86" s="652"/>
    </row>
    <row r="87" spans="1:24" ht="60" x14ac:dyDescent="0.25">
      <c r="A87" s="310">
        <v>84</v>
      </c>
      <c r="B87" s="726" t="s">
        <v>1837</v>
      </c>
      <c r="C87" s="732"/>
      <c r="D87" s="726" t="s">
        <v>1485</v>
      </c>
      <c r="E87" s="732" t="s">
        <v>3562</v>
      </c>
      <c r="F87" s="79" t="s">
        <v>3563</v>
      </c>
      <c r="G87" s="738" t="s">
        <v>258</v>
      </c>
      <c r="H87" s="476" t="s">
        <v>380</v>
      </c>
      <c r="I87" s="476">
        <v>7</v>
      </c>
      <c r="J87" s="476"/>
      <c r="K87" s="476" t="s">
        <v>121</v>
      </c>
      <c r="L87" s="609"/>
      <c r="M87" s="86" t="s">
        <v>3640</v>
      </c>
      <c r="N87" s="348" t="s">
        <v>1907</v>
      </c>
      <c r="O87" s="63" t="s">
        <v>3716</v>
      </c>
      <c r="P87" s="730" t="s">
        <v>1985</v>
      </c>
      <c r="Q87" s="731"/>
      <c r="R87" s="288"/>
      <c r="S87" s="680" t="str">
        <f>IF(OR(TAB_DJD2_MMP_MO81[[#This Row],[Décision DGA]]="OK",TAB_DJD2_MMP_MO81[[#This Row],[Décision DGA]]="AVPE"),"Réponse faite","")</f>
        <v>Réponse faite</v>
      </c>
      <c r="T87" s="732"/>
      <c r="U87" s="732"/>
      <c r="V87" s="732"/>
      <c r="W87" s="733"/>
      <c r="X87" s="652"/>
    </row>
    <row r="88" spans="1:24" ht="60" x14ac:dyDescent="0.25">
      <c r="A88" s="310">
        <v>85</v>
      </c>
      <c r="B88" s="726" t="s">
        <v>1837</v>
      </c>
      <c r="C88" s="732"/>
      <c r="D88" s="726" t="s">
        <v>1485</v>
      </c>
      <c r="E88" s="732" t="s">
        <v>3562</v>
      </c>
      <c r="F88" s="79" t="s">
        <v>3563</v>
      </c>
      <c r="G88" s="738" t="s">
        <v>260</v>
      </c>
      <c r="H88" s="612" t="s">
        <v>380</v>
      </c>
      <c r="I88" s="612">
        <v>7</v>
      </c>
      <c r="J88" s="612"/>
      <c r="K88" s="612" t="s">
        <v>19</v>
      </c>
      <c r="L88" s="613"/>
      <c r="M88" s="86" t="s">
        <v>3640</v>
      </c>
      <c r="N88" s="348"/>
      <c r="O88" s="63" t="s">
        <v>3716</v>
      </c>
      <c r="P88" s="730" t="s">
        <v>4456</v>
      </c>
      <c r="Q88" s="731"/>
      <c r="R88" s="288" t="s">
        <v>4691</v>
      </c>
      <c r="S88" s="680" t="str">
        <f>IF(OR(TAB_DJD2_MMP_MO81[[#This Row],[Décision DGA]]="OK",TAB_DJD2_MMP_MO81[[#This Row],[Décision DGA]]="AVPE"),"Réponse faite","")</f>
        <v/>
      </c>
      <c r="T88" s="732"/>
      <c r="U88" s="732"/>
      <c r="V88" s="732"/>
      <c r="W88" s="733"/>
      <c r="X88" s="652"/>
    </row>
    <row r="89" spans="1:24" ht="60" x14ac:dyDescent="0.25">
      <c r="A89" s="310">
        <v>86</v>
      </c>
      <c r="B89" s="726" t="s">
        <v>1837</v>
      </c>
      <c r="C89" s="732"/>
      <c r="D89" s="726" t="s">
        <v>1485</v>
      </c>
      <c r="E89" s="732" t="s">
        <v>3562</v>
      </c>
      <c r="F89" s="79" t="s">
        <v>3563</v>
      </c>
      <c r="G89" s="738" t="s">
        <v>459</v>
      </c>
      <c r="H89" s="668" t="s">
        <v>458</v>
      </c>
      <c r="I89" s="668">
        <v>7</v>
      </c>
      <c r="J89" s="668"/>
      <c r="K89" s="668" t="s">
        <v>19</v>
      </c>
      <c r="L89" s="746"/>
      <c r="M89" s="86" t="s">
        <v>3640</v>
      </c>
      <c r="N89" s="357"/>
      <c r="O89" s="63" t="s">
        <v>3716</v>
      </c>
      <c r="P89" s="730" t="s">
        <v>4456</v>
      </c>
      <c r="Q89" s="731"/>
      <c r="R89" s="288" t="s">
        <v>4691</v>
      </c>
      <c r="S89" s="680" t="str">
        <f>IF(OR(TAB_DJD2_MMP_MO81[[#This Row],[Décision DGA]]="OK",TAB_DJD2_MMP_MO81[[#This Row],[Décision DGA]]="AVPE"),"Réponse faite","")</f>
        <v/>
      </c>
      <c r="T89" s="732"/>
      <c r="U89" s="732"/>
      <c r="V89" s="732"/>
      <c r="W89" s="733"/>
      <c r="X89" s="652"/>
    </row>
    <row r="90" spans="1:24" ht="60" x14ac:dyDescent="0.25">
      <c r="A90" s="310">
        <v>87</v>
      </c>
      <c r="B90" s="726" t="s">
        <v>1837</v>
      </c>
      <c r="C90" s="732"/>
      <c r="D90" s="726" t="s">
        <v>1485</v>
      </c>
      <c r="E90" s="732" t="s">
        <v>3562</v>
      </c>
      <c r="F90" s="79" t="s">
        <v>3563</v>
      </c>
      <c r="G90" s="738" t="s">
        <v>262</v>
      </c>
      <c r="H90" s="668" t="s">
        <v>458</v>
      </c>
      <c r="I90" s="668">
        <v>7</v>
      </c>
      <c r="J90" s="668"/>
      <c r="K90" s="668" t="s">
        <v>19</v>
      </c>
      <c r="L90" s="746"/>
      <c r="M90" s="86" t="s">
        <v>3640</v>
      </c>
      <c r="N90" s="348" t="s">
        <v>1907</v>
      </c>
      <c r="O90" s="63" t="s">
        <v>3716</v>
      </c>
      <c r="P90" s="730" t="s">
        <v>1985</v>
      </c>
      <c r="Q90" s="731"/>
      <c r="R90" s="288"/>
      <c r="S90" s="680" t="str">
        <f>IF(OR(TAB_DJD2_MMP_MO81[[#This Row],[Décision DGA]]="OK",TAB_DJD2_MMP_MO81[[#This Row],[Décision DGA]]="AVPE"),"Réponse faite","")</f>
        <v>Réponse faite</v>
      </c>
      <c r="T90" s="732"/>
      <c r="U90" s="732"/>
      <c r="V90" s="732"/>
      <c r="W90" s="733"/>
      <c r="X90" s="652"/>
    </row>
    <row r="91" spans="1:24" ht="60" x14ac:dyDescent="0.25">
      <c r="A91" s="310">
        <v>88</v>
      </c>
      <c r="B91" s="726" t="s">
        <v>1837</v>
      </c>
      <c r="C91" s="732"/>
      <c r="D91" s="726" t="s">
        <v>1485</v>
      </c>
      <c r="E91" s="732" t="s">
        <v>3562</v>
      </c>
      <c r="F91" s="79" t="s">
        <v>3563</v>
      </c>
      <c r="G91" s="738" t="s">
        <v>264</v>
      </c>
      <c r="H91" s="668" t="s">
        <v>458</v>
      </c>
      <c r="I91" s="668">
        <v>7</v>
      </c>
      <c r="J91" s="668"/>
      <c r="K91" s="668" t="s">
        <v>19</v>
      </c>
      <c r="L91" s="746"/>
      <c r="M91" s="86" t="s">
        <v>3640</v>
      </c>
      <c r="N91" s="348" t="s">
        <v>1907</v>
      </c>
      <c r="O91" s="63" t="s">
        <v>3716</v>
      </c>
      <c r="P91" s="730" t="s">
        <v>1985</v>
      </c>
      <c r="Q91" s="731"/>
      <c r="R91" s="288"/>
      <c r="S91" s="680" t="str">
        <f>IF(OR(TAB_DJD2_MMP_MO81[[#This Row],[Décision DGA]]="OK",TAB_DJD2_MMP_MO81[[#This Row],[Décision DGA]]="AVPE"),"Réponse faite","")</f>
        <v>Réponse faite</v>
      </c>
      <c r="T91" s="732"/>
      <c r="U91" s="732"/>
      <c r="V91" s="732"/>
      <c r="W91" s="733"/>
      <c r="X91" s="652"/>
    </row>
    <row r="92" spans="1:24" ht="60" x14ac:dyDescent="0.25">
      <c r="A92" s="310">
        <v>89</v>
      </c>
      <c r="B92" s="726" t="s">
        <v>1837</v>
      </c>
      <c r="C92" s="732"/>
      <c r="D92" s="726" t="s">
        <v>1485</v>
      </c>
      <c r="E92" s="732" t="s">
        <v>3562</v>
      </c>
      <c r="F92" s="79" t="s">
        <v>3563</v>
      </c>
      <c r="G92" s="738" t="s">
        <v>265</v>
      </c>
      <c r="H92" s="668" t="s">
        <v>458</v>
      </c>
      <c r="I92" s="668">
        <v>7</v>
      </c>
      <c r="J92" s="668"/>
      <c r="K92" s="668" t="s">
        <v>19</v>
      </c>
      <c r="L92" s="746"/>
      <c r="M92" s="86" t="s">
        <v>3640</v>
      </c>
      <c r="N92" s="348"/>
      <c r="O92" s="63" t="s">
        <v>3716</v>
      </c>
      <c r="P92" s="730" t="s">
        <v>4456</v>
      </c>
      <c r="Q92" s="731"/>
      <c r="R92" s="288" t="s">
        <v>4691</v>
      </c>
      <c r="S92" s="680" t="str">
        <f>IF(OR(TAB_DJD2_MMP_MO81[[#This Row],[Décision DGA]]="OK",TAB_DJD2_MMP_MO81[[#This Row],[Décision DGA]]="AVPE"),"Réponse faite","")</f>
        <v/>
      </c>
      <c r="T92" s="732"/>
      <c r="U92" s="732"/>
      <c r="V92" s="732"/>
      <c r="W92" s="733"/>
      <c r="X92" s="652"/>
    </row>
    <row r="93" spans="1:24" ht="60" x14ac:dyDescent="0.25">
      <c r="A93" s="310">
        <v>90</v>
      </c>
      <c r="B93" s="726" t="s">
        <v>1837</v>
      </c>
      <c r="C93" s="732"/>
      <c r="D93" s="726" t="s">
        <v>1485</v>
      </c>
      <c r="E93" s="732" t="s">
        <v>3562</v>
      </c>
      <c r="F93" s="79" t="s">
        <v>3563</v>
      </c>
      <c r="G93" s="738" t="s">
        <v>460</v>
      </c>
      <c r="H93" s="668" t="s">
        <v>458</v>
      </c>
      <c r="I93" s="668">
        <v>8</v>
      </c>
      <c r="J93" s="668"/>
      <c r="K93" s="668" t="s">
        <v>121</v>
      </c>
      <c r="L93" s="746"/>
      <c r="M93" s="86" t="s">
        <v>3640</v>
      </c>
      <c r="N93" s="348"/>
      <c r="O93" s="63" t="s">
        <v>3716</v>
      </c>
      <c r="P93" s="730" t="s">
        <v>4456</v>
      </c>
      <c r="Q93" s="731"/>
      <c r="R93" s="288" t="s">
        <v>4691</v>
      </c>
      <c r="S93" s="680" t="str">
        <f>IF(OR(TAB_DJD2_MMP_MO81[[#This Row],[Décision DGA]]="OK",TAB_DJD2_MMP_MO81[[#This Row],[Décision DGA]]="AVPE"),"Réponse faite","")</f>
        <v/>
      </c>
      <c r="T93" s="732"/>
      <c r="U93" s="732"/>
      <c r="V93" s="732"/>
      <c r="W93" s="733"/>
      <c r="X93" s="652"/>
    </row>
    <row r="94" spans="1:24" ht="60" x14ac:dyDescent="0.25">
      <c r="A94" s="310">
        <v>91</v>
      </c>
      <c r="B94" s="726" t="s">
        <v>1837</v>
      </c>
      <c r="C94" s="732"/>
      <c r="D94" s="726" t="s">
        <v>1485</v>
      </c>
      <c r="E94" s="732" t="s">
        <v>3562</v>
      </c>
      <c r="F94" s="79" t="s">
        <v>3563</v>
      </c>
      <c r="G94" s="738" t="s">
        <v>461</v>
      </c>
      <c r="H94" s="668" t="s">
        <v>382</v>
      </c>
      <c r="I94" s="668">
        <v>8</v>
      </c>
      <c r="J94" s="668"/>
      <c r="K94" s="668" t="s">
        <v>19</v>
      </c>
      <c r="L94" s="746"/>
      <c r="M94" s="86" t="s">
        <v>3640</v>
      </c>
      <c r="N94" s="348"/>
      <c r="O94" s="63" t="s">
        <v>3716</v>
      </c>
      <c r="P94" s="730" t="s">
        <v>4456</v>
      </c>
      <c r="Q94" s="731"/>
      <c r="R94" s="288" t="s">
        <v>4691</v>
      </c>
      <c r="S94" s="680" t="str">
        <f>IF(OR(TAB_DJD2_MMP_MO81[[#This Row],[Décision DGA]]="OK",TAB_DJD2_MMP_MO81[[#This Row],[Décision DGA]]="AVPE"),"Réponse faite","")</f>
        <v/>
      </c>
      <c r="T94" s="732"/>
      <c r="U94" s="732"/>
      <c r="V94" s="732"/>
      <c r="W94" s="733"/>
      <c r="X94" s="652"/>
    </row>
    <row r="95" spans="1:24" ht="60" x14ac:dyDescent="0.25">
      <c r="A95" s="310">
        <v>92</v>
      </c>
      <c r="B95" s="726" t="s">
        <v>1837</v>
      </c>
      <c r="C95" s="732"/>
      <c r="D95" s="726" t="s">
        <v>1485</v>
      </c>
      <c r="E95" s="732" t="s">
        <v>3562</v>
      </c>
      <c r="F95" s="79" t="s">
        <v>3563</v>
      </c>
      <c r="G95" s="738" t="s">
        <v>463</v>
      </c>
      <c r="H95" s="668" t="s">
        <v>382</v>
      </c>
      <c r="I95" s="668">
        <v>9</v>
      </c>
      <c r="J95" s="668"/>
      <c r="K95" s="668" t="s">
        <v>46</v>
      </c>
      <c r="L95" s="746"/>
      <c r="M95" s="86" t="s">
        <v>3640</v>
      </c>
      <c r="N95" s="348"/>
      <c r="O95" s="63" t="s">
        <v>3716</v>
      </c>
      <c r="P95" s="730" t="s">
        <v>4456</v>
      </c>
      <c r="Q95" s="731"/>
      <c r="R95" s="288" t="s">
        <v>4691</v>
      </c>
      <c r="S95" s="680" t="str">
        <f>IF(OR(TAB_DJD2_MMP_MO81[[#This Row],[Décision DGA]]="OK",TAB_DJD2_MMP_MO81[[#This Row],[Décision DGA]]="AVPE"),"Réponse faite","")</f>
        <v/>
      </c>
      <c r="T95" s="732"/>
      <c r="U95" s="732"/>
      <c r="V95" s="732"/>
      <c r="W95" s="733"/>
      <c r="X95" s="652"/>
    </row>
    <row r="96" spans="1:24" ht="60" x14ac:dyDescent="0.25">
      <c r="A96" s="310">
        <v>93</v>
      </c>
      <c r="B96" s="726" t="s">
        <v>1837</v>
      </c>
      <c r="C96" s="732"/>
      <c r="D96" s="726" t="s">
        <v>1485</v>
      </c>
      <c r="E96" s="732" t="s">
        <v>3562</v>
      </c>
      <c r="F96" s="79" t="s">
        <v>3563</v>
      </c>
      <c r="G96" s="738" t="s">
        <v>464</v>
      </c>
      <c r="H96" s="668" t="s">
        <v>3560</v>
      </c>
      <c r="I96" s="668">
        <v>9</v>
      </c>
      <c r="J96" s="668"/>
      <c r="K96" s="668" t="s">
        <v>46</v>
      </c>
      <c r="L96" s="746"/>
      <c r="M96" s="86" t="s">
        <v>3640</v>
      </c>
      <c r="N96" s="348"/>
      <c r="O96" s="63" t="s">
        <v>3716</v>
      </c>
      <c r="P96" s="730" t="s">
        <v>4456</v>
      </c>
      <c r="Q96" s="731"/>
      <c r="R96" s="288" t="s">
        <v>4691</v>
      </c>
      <c r="S96" s="680" t="str">
        <f>IF(OR(TAB_DJD2_MMP_MO81[[#This Row],[Décision DGA]]="OK",TAB_DJD2_MMP_MO81[[#This Row],[Décision DGA]]="AVPE"),"Réponse faite","")</f>
        <v/>
      </c>
      <c r="T96" s="732"/>
      <c r="U96" s="732"/>
      <c r="V96" s="732"/>
      <c r="W96" s="733"/>
      <c r="X96" s="652"/>
    </row>
    <row r="97" spans="1:24" ht="60" x14ac:dyDescent="0.25">
      <c r="A97" s="310">
        <v>94</v>
      </c>
      <c r="B97" s="726" t="s">
        <v>1837</v>
      </c>
      <c r="C97" s="732"/>
      <c r="D97" s="726" t="s">
        <v>1485</v>
      </c>
      <c r="E97" s="732" t="s">
        <v>3562</v>
      </c>
      <c r="F97" s="79" t="s">
        <v>3563</v>
      </c>
      <c r="G97" s="738" t="s">
        <v>466</v>
      </c>
      <c r="H97" s="668" t="s">
        <v>130</v>
      </c>
      <c r="I97" s="668">
        <v>9</v>
      </c>
      <c r="J97" s="668"/>
      <c r="K97" s="668" t="s">
        <v>46</v>
      </c>
      <c r="L97" s="746"/>
      <c r="M97" s="86" t="s">
        <v>3640</v>
      </c>
      <c r="N97" s="348"/>
      <c r="O97" s="63" t="s">
        <v>3716</v>
      </c>
      <c r="P97" s="730" t="s">
        <v>4456</v>
      </c>
      <c r="Q97" s="731"/>
      <c r="R97" s="288" t="s">
        <v>4691</v>
      </c>
      <c r="S97" s="680" t="str">
        <f>IF(OR(TAB_DJD2_MMP_MO81[[#This Row],[Décision DGA]]="OK",TAB_DJD2_MMP_MO81[[#This Row],[Décision DGA]]="AVPE"),"Réponse faite","")</f>
        <v/>
      </c>
      <c r="T97" s="732"/>
      <c r="U97" s="732"/>
      <c r="V97" s="732"/>
      <c r="W97" s="733"/>
      <c r="X97" s="652"/>
    </row>
    <row r="98" spans="1:24" ht="60" x14ac:dyDescent="0.25">
      <c r="A98" s="310">
        <v>95</v>
      </c>
      <c r="B98" s="726" t="s">
        <v>1837</v>
      </c>
      <c r="C98" s="732"/>
      <c r="D98" s="726" t="s">
        <v>1485</v>
      </c>
      <c r="E98" s="732" t="s">
        <v>3562</v>
      </c>
      <c r="F98" s="79" t="s">
        <v>3563</v>
      </c>
      <c r="G98" s="738" t="s">
        <v>467</v>
      </c>
      <c r="H98" s="668" t="s">
        <v>462</v>
      </c>
      <c r="I98" s="668">
        <v>10</v>
      </c>
      <c r="J98" s="668"/>
      <c r="K98" s="668" t="s">
        <v>19</v>
      </c>
      <c r="L98" s="746"/>
      <c r="M98" s="86" t="s">
        <v>3640</v>
      </c>
      <c r="N98" s="348"/>
      <c r="O98" s="63" t="s">
        <v>3716</v>
      </c>
      <c r="P98" s="730" t="s">
        <v>4456</v>
      </c>
      <c r="Q98" s="731"/>
      <c r="R98" s="288" t="s">
        <v>4691</v>
      </c>
      <c r="S98" s="680" t="str">
        <f>IF(OR(TAB_DJD2_MMP_MO81[[#This Row],[Décision DGA]]="OK",TAB_DJD2_MMP_MO81[[#This Row],[Décision DGA]]="AVPE"),"Réponse faite","")</f>
        <v/>
      </c>
      <c r="T98" s="732"/>
      <c r="U98" s="732"/>
      <c r="V98" s="732"/>
      <c r="W98" s="733"/>
      <c r="X98" s="652"/>
    </row>
    <row r="99" spans="1:24" ht="60" x14ac:dyDescent="0.25">
      <c r="A99" s="310">
        <v>96</v>
      </c>
      <c r="B99" s="726" t="s">
        <v>1837</v>
      </c>
      <c r="C99" s="732"/>
      <c r="D99" s="726" t="s">
        <v>1485</v>
      </c>
      <c r="E99" s="732" t="s">
        <v>3562</v>
      </c>
      <c r="F99" s="79" t="s">
        <v>3563</v>
      </c>
      <c r="G99" s="738" t="s">
        <v>468</v>
      </c>
      <c r="H99" s="668" t="s">
        <v>248</v>
      </c>
      <c r="I99" s="668">
        <v>11</v>
      </c>
      <c r="J99" s="668"/>
      <c r="K99" s="668" t="s">
        <v>46</v>
      </c>
      <c r="L99" s="746"/>
      <c r="M99" s="86" t="s">
        <v>3640</v>
      </c>
      <c r="N99" s="348"/>
      <c r="O99" s="63" t="s">
        <v>3716</v>
      </c>
      <c r="P99" s="730" t="s">
        <v>4456</v>
      </c>
      <c r="Q99" s="731"/>
      <c r="R99" s="288" t="s">
        <v>4691</v>
      </c>
      <c r="S99" s="680" t="str">
        <f>IF(OR(TAB_DJD2_MMP_MO81[[#This Row],[Décision DGA]]="OK",TAB_DJD2_MMP_MO81[[#This Row],[Décision DGA]]="AVPE"),"Réponse faite","")</f>
        <v/>
      </c>
      <c r="T99" s="732"/>
      <c r="U99" s="732"/>
      <c r="V99" s="732"/>
      <c r="W99" s="733"/>
      <c r="X99" s="652"/>
    </row>
    <row r="100" spans="1:24" ht="60" x14ac:dyDescent="0.25">
      <c r="A100" s="310">
        <v>97</v>
      </c>
      <c r="B100" s="726" t="s">
        <v>1837</v>
      </c>
      <c r="C100" s="732"/>
      <c r="D100" s="726" t="s">
        <v>1485</v>
      </c>
      <c r="E100" s="732" t="s">
        <v>3562</v>
      </c>
      <c r="F100" s="79" t="s">
        <v>3563</v>
      </c>
      <c r="G100" s="738" t="s">
        <v>470</v>
      </c>
      <c r="H100" s="668" t="s">
        <v>248</v>
      </c>
      <c r="I100" s="668">
        <v>11</v>
      </c>
      <c r="J100" s="668"/>
      <c r="K100" s="668" t="s">
        <v>19</v>
      </c>
      <c r="L100" s="746"/>
      <c r="M100" s="86" t="s">
        <v>3640</v>
      </c>
      <c r="N100" s="348" t="s">
        <v>1907</v>
      </c>
      <c r="O100" s="63" t="s">
        <v>3716</v>
      </c>
      <c r="P100" s="730" t="s">
        <v>1985</v>
      </c>
      <c r="Q100" s="731"/>
      <c r="R100" s="288"/>
      <c r="S100" s="680" t="str">
        <f>IF(OR(TAB_DJD2_MMP_MO81[[#This Row],[Décision DGA]]="OK",TAB_DJD2_MMP_MO81[[#This Row],[Décision DGA]]="AVPE"),"Réponse faite","")</f>
        <v>Réponse faite</v>
      </c>
      <c r="T100" s="732"/>
      <c r="U100" s="732"/>
      <c r="V100" s="732"/>
      <c r="W100" s="733"/>
      <c r="X100" s="652"/>
    </row>
    <row r="101" spans="1:24" ht="30" x14ac:dyDescent="0.25">
      <c r="A101" s="310">
        <v>98</v>
      </c>
      <c r="B101" s="726" t="s">
        <v>1837</v>
      </c>
      <c r="C101" s="732"/>
      <c r="D101" s="726" t="s">
        <v>1485</v>
      </c>
      <c r="E101" s="732" t="s">
        <v>3562</v>
      </c>
      <c r="F101" s="79" t="s">
        <v>3563</v>
      </c>
      <c r="G101" s="738" t="s">
        <v>3561</v>
      </c>
      <c r="H101" s="668"/>
      <c r="I101" s="668"/>
      <c r="J101" s="668" t="s">
        <v>20</v>
      </c>
      <c r="K101" s="668" t="s">
        <v>19</v>
      </c>
      <c r="L101" s="746"/>
      <c r="M101" s="86" t="s">
        <v>3640</v>
      </c>
      <c r="N101" s="348"/>
      <c r="O101" s="53"/>
      <c r="P101" s="730" t="s">
        <v>4456</v>
      </c>
      <c r="Q101" s="731"/>
      <c r="R101" s="288" t="s">
        <v>4691</v>
      </c>
      <c r="S101" s="680" t="str">
        <f>IF(OR(TAB_DJD2_MMP_MO81[[#This Row],[Décision DGA]]="OK",TAB_DJD2_MMP_MO81[[#This Row],[Décision DGA]]="AVPE"),"Réponse faite","")</f>
        <v/>
      </c>
      <c r="T101" s="732"/>
      <c r="U101" s="732"/>
      <c r="V101" s="732"/>
      <c r="W101" s="733"/>
      <c r="X101" s="652"/>
    </row>
    <row r="102" spans="1:24" ht="30" x14ac:dyDescent="0.25">
      <c r="A102" s="310">
        <v>99</v>
      </c>
      <c r="B102" s="726" t="s">
        <v>1837</v>
      </c>
      <c r="C102" s="732"/>
      <c r="D102" s="726" t="s">
        <v>1485</v>
      </c>
      <c r="E102" s="732" t="s">
        <v>3562</v>
      </c>
      <c r="F102" s="79" t="s">
        <v>3567</v>
      </c>
      <c r="G102" s="738" t="s">
        <v>440</v>
      </c>
      <c r="H102" s="476" t="s">
        <v>3564</v>
      </c>
      <c r="I102" s="476">
        <v>6</v>
      </c>
      <c r="J102" s="476" t="s">
        <v>46</v>
      </c>
      <c r="K102" s="476"/>
      <c r="L102" s="609"/>
      <c r="M102" s="86" t="s">
        <v>3640</v>
      </c>
      <c r="N102" s="739"/>
      <c r="O102" s="115"/>
      <c r="P102" s="730" t="s">
        <v>4456</v>
      </c>
      <c r="Q102" s="731"/>
      <c r="R102" s="288" t="s">
        <v>4691</v>
      </c>
      <c r="S102" s="680" t="str">
        <f>IF(OR(TAB_DJD2_MMP_MO81[[#This Row],[Décision DGA]]="OK",TAB_DJD2_MMP_MO81[[#This Row],[Décision DGA]]="AVPE"),"Réponse faite","")</f>
        <v/>
      </c>
      <c r="T102" s="732"/>
      <c r="U102" s="732"/>
      <c r="V102" s="732"/>
      <c r="W102" s="733"/>
      <c r="X102" s="652"/>
    </row>
    <row r="103" spans="1:24" ht="30" x14ac:dyDescent="0.25">
      <c r="A103" s="310">
        <v>100</v>
      </c>
      <c r="B103" s="726" t="s">
        <v>1837</v>
      </c>
      <c r="C103" s="732"/>
      <c r="D103" s="726" t="s">
        <v>1485</v>
      </c>
      <c r="E103" s="732" t="s">
        <v>3562</v>
      </c>
      <c r="F103" s="79" t="s">
        <v>3567</v>
      </c>
      <c r="G103" s="738" t="s">
        <v>441</v>
      </c>
      <c r="H103" s="476" t="s">
        <v>66</v>
      </c>
      <c r="I103" s="476">
        <v>15</v>
      </c>
      <c r="J103" s="476" t="s">
        <v>506</v>
      </c>
      <c r="K103" s="476" t="s">
        <v>20</v>
      </c>
      <c r="L103" s="609"/>
      <c r="M103" s="86" t="s">
        <v>3640</v>
      </c>
      <c r="N103" s="739"/>
      <c r="O103" s="115"/>
      <c r="P103" s="730" t="s">
        <v>4456</v>
      </c>
      <c r="Q103" s="731"/>
      <c r="R103" s="288" t="s">
        <v>4691</v>
      </c>
      <c r="S103" s="680" t="str">
        <f>IF(OR(TAB_DJD2_MMP_MO81[[#This Row],[Décision DGA]]="OK",TAB_DJD2_MMP_MO81[[#This Row],[Décision DGA]]="AVPE"),"Réponse faite","")</f>
        <v/>
      </c>
      <c r="T103" s="732"/>
      <c r="U103" s="732"/>
      <c r="V103" s="732"/>
      <c r="W103" s="733"/>
      <c r="X103" s="652"/>
    </row>
    <row r="104" spans="1:24" ht="30" x14ac:dyDescent="0.25">
      <c r="A104" s="310">
        <v>101</v>
      </c>
      <c r="B104" s="726" t="s">
        <v>1837</v>
      </c>
      <c r="C104" s="732"/>
      <c r="D104" s="726" t="s">
        <v>1485</v>
      </c>
      <c r="E104" s="732" t="s">
        <v>3562</v>
      </c>
      <c r="F104" s="79" t="s">
        <v>3567</v>
      </c>
      <c r="G104" s="745" t="s">
        <v>150</v>
      </c>
      <c r="H104" s="666">
        <v>3</v>
      </c>
      <c r="I104" s="666">
        <v>9</v>
      </c>
      <c r="J104" s="666" t="s">
        <v>36</v>
      </c>
      <c r="K104" s="666"/>
      <c r="L104" s="622"/>
      <c r="M104" s="86" t="s">
        <v>3640</v>
      </c>
      <c r="N104" s="739"/>
      <c r="O104" s="115"/>
      <c r="P104" s="730" t="s">
        <v>4456</v>
      </c>
      <c r="Q104" s="731"/>
      <c r="R104" s="288" t="s">
        <v>4691</v>
      </c>
      <c r="S104" s="680" t="str">
        <f>IF(OR(TAB_DJD2_MMP_MO81[[#This Row],[Décision DGA]]="OK",TAB_DJD2_MMP_MO81[[#This Row],[Décision DGA]]="AVPE"),"Réponse faite","")</f>
        <v/>
      </c>
      <c r="T104" s="732"/>
      <c r="U104" s="732"/>
      <c r="V104" s="732"/>
      <c r="W104" s="733"/>
      <c r="X104" s="652"/>
    </row>
    <row r="105" spans="1:24" ht="30" x14ac:dyDescent="0.25">
      <c r="A105" s="310">
        <v>102</v>
      </c>
      <c r="B105" s="726" t="s">
        <v>1837</v>
      </c>
      <c r="C105" s="732"/>
      <c r="D105" s="726" t="s">
        <v>1485</v>
      </c>
      <c r="E105" s="732" t="s">
        <v>3562</v>
      </c>
      <c r="F105" s="79" t="s">
        <v>3567</v>
      </c>
      <c r="G105" s="745" t="s">
        <v>2691</v>
      </c>
      <c r="H105" s="668" t="s">
        <v>60</v>
      </c>
      <c r="I105" s="668">
        <v>13</v>
      </c>
      <c r="J105" s="668" t="s">
        <v>46</v>
      </c>
      <c r="K105" s="668"/>
      <c r="L105" s="746"/>
      <c r="M105" s="86" t="s">
        <v>3640</v>
      </c>
      <c r="N105" s="739"/>
      <c r="O105" s="115"/>
      <c r="P105" s="730" t="s">
        <v>4456</v>
      </c>
      <c r="Q105" s="731"/>
      <c r="R105" s="288" t="s">
        <v>4691</v>
      </c>
      <c r="S105" s="680" t="str">
        <f>IF(OR(TAB_DJD2_MMP_MO81[[#This Row],[Décision DGA]]="OK",TAB_DJD2_MMP_MO81[[#This Row],[Décision DGA]]="AVPE"),"Réponse faite","")</f>
        <v/>
      </c>
      <c r="T105" s="732"/>
      <c r="U105" s="732"/>
      <c r="V105" s="732"/>
      <c r="W105" s="733"/>
      <c r="X105" s="652"/>
    </row>
    <row r="106" spans="1:24" ht="30" x14ac:dyDescent="0.25">
      <c r="A106" s="310">
        <v>103</v>
      </c>
      <c r="B106" s="726" t="s">
        <v>1837</v>
      </c>
      <c r="C106" s="732"/>
      <c r="D106" s="726" t="s">
        <v>1485</v>
      </c>
      <c r="E106" s="732" t="s">
        <v>3562</v>
      </c>
      <c r="F106" s="79" t="s">
        <v>3567</v>
      </c>
      <c r="G106" s="745" t="s">
        <v>154</v>
      </c>
      <c r="H106" s="668" t="s">
        <v>60</v>
      </c>
      <c r="I106" s="668">
        <v>13</v>
      </c>
      <c r="J106" s="668" t="s">
        <v>46</v>
      </c>
      <c r="K106" s="668"/>
      <c r="L106" s="746"/>
      <c r="M106" s="86" t="s">
        <v>3640</v>
      </c>
      <c r="N106" s="739"/>
      <c r="O106" s="115"/>
      <c r="P106" s="730" t="s">
        <v>4456</v>
      </c>
      <c r="Q106" s="731"/>
      <c r="R106" s="288" t="s">
        <v>4691</v>
      </c>
      <c r="S106" s="680" t="str">
        <f>IF(OR(TAB_DJD2_MMP_MO81[[#This Row],[Décision DGA]]="OK",TAB_DJD2_MMP_MO81[[#This Row],[Décision DGA]]="AVPE"),"Réponse faite","")</f>
        <v/>
      </c>
      <c r="T106" s="732"/>
      <c r="U106" s="732"/>
      <c r="V106" s="732"/>
      <c r="W106" s="733"/>
      <c r="X106" s="652"/>
    </row>
    <row r="107" spans="1:24" ht="30" x14ac:dyDescent="0.25">
      <c r="A107" s="310">
        <v>104</v>
      </c>
      <c r="B107" s="726" t="s">
        <v>1837</v>
      </c>
      <c r="C107" s="732"/>
      <c r="D107" s="726" t="s">
        <v>1485</v>
      </c>
      <c r="E107" s="732" t="s">
        <v>3562</v>
      </c>
      <c r="F107" s="79" t="s">
        <v>3567</v>
      </c>
      <c r="G107" s="745" t="s">
        <v>155</v>
      </c>
      <c r="H107" s="668" t="s">
        <v>66</v>
      </c>
      <c r="I107" s="668">
        <v>15</v>
      </c>
      <c r="J107" s="668" t="s">
        <v>46</v>
      </c>
      <c r="K107" s="668"/>
      <c r="L107" s="746"/>
      <c r="M107" s="86" t="s">
        <v>3640</v>
      </c>
      <c r="N107" s="739"/>
      <c r="O107" s="115"/>
      <c r="P107" s="730" t="s">
        <v>4456</v>
      </c>
      <c r="Q107" s="731"/>
      <c r="R107" s="288" t="s">
        <v>4691</v>
      </c>
      <c r="S107" s="680" t="str">
        <f>IF(OR(TAB_DJD2_MMP_MO81[[#This Row],[Décision DGA]]="OK",TAB_DJD2_MMP_MO81[[#This Row],[Décision DGA]]="AVPE"),"Réponse faite","")</f>
        <v/>
      </c>
      <c r="T107" s="732"/>
      <c r="U107" s="732"/>
      <c r="V107" s="732"/>
      <c r="W107" s="733"/>
      <c r="X107" s="652"/>
    </row>
    <row r="108" spans="1:24" ht="30" x14ac:dyDescent="0.25">
      <c r="A108" s="310">
        <v>105</v>
      </c>
      <c r="B108" s="726" t="s">
        <v>1837</v>
      </c>
      <c r="C108" s="732"/>
      <c r="D108" s="726" t="s">
        <v>1485</v>
      </c>
      <c r="E108" s="732" t="s">
        <v>3562</v>
      </c>
      <c r="F108" s="79" t="s">
        <v>3567</v>
      </c>
      <c r="G108" s="745" t="s">
        <v>2695</v>
      </c>
      <c r="H108" s="668" t="s">
        <v>3565</v>
      </c>
      <c r="I108" s="668">
        <v>15</v>
      </c>
      <c r="J108" s="668" t="s">
        <v>36</v>
      </c>
      <c r="K108" s="668"/>
      <c r="L108" s="746"/>
      <c r="M108" s="86" t="s">
        <v>3640</v>
      </c>
      <c r="N108" s="739"/>
      <c r="O108" s="115"/>
      <c r="P108" s="730" t="s">
        <v>4456</v>
      </c>
      <c r="Q108" s="731"/>
      <c r="R108" s="288" t="s">
        <v>4691</v>
      </c>
      <c r="S108" s="680" t="str">
        <f>IF(OR(TAB_DJD2_MMP_MO81[[#This Row],[Décision DGA]]="OK",TAB_DJD2_MMP_MO81[[#This Row],[Décision DGA]]="AVPE"),"Réponse faite","")</f>
        <v/>
      </c>
      <c r="T108" s="732"/>
      <c r="U108" s="732"/>
      <c r="V108" s="732"/>
      <c r="W108" s="733"/>
      <c r="X108" s="652"/>
    </row>
    <row r="109" spans="1:24" ht="30" x14ac:dyDescent="0.25">
      <c r="A109" s="310">
        <v>106</v>
      </c>
      <c r="B109" s="726" t="s">
        <v>1837</v>
      </c>
      <c r="C109" s="732"/>
      <c r="D109" s="726" t="s">
        <v>1485</v>
      </c>
      <c r="E109" s="732" t="s">
        <v>3562</v>
      </c>
      <c r="F109" s="79" t="s">
        <v>3567</v>
      </c>
      <c r="G109" s="745" t="s">
        <v>161</v>
      </c>
      <c r="H109" s="668" t="s">
        <v>3565</v>
      </c>
      <c r="I109" s="668">
        <v>16</v>
      </c>
      <c r="J109" s="668" t="s">
        <v>46</v>
      </c>
      <c r="K109" s="668"/>
      <c r="L109" s="746"/>
      <c r="M109" s="86" t="s">
        <v>3640</v>
      </c>
      <c r="N109" s="739"/>
      <c r="O109" s="115"/>
      <c r="P109" s="730" t="s">
        <v>4456</v>
      </c>
      <c r="Q109" s="731"/>
      <c r="R109" s="288" t="s">
        <v>4691</v>
      </c>
      <c r="S109" s="680" t="str">
        <f>IF(OR(TAB_DJD2_MMP_MO81[[#This Row],[Décision DGA]]="OK",TAB_DJD2_MMP_MO81[[#This Row],[Décision DGA]]="AVPE"),"Réponse faite","")</f>
        <v/>
      </c>
      <c r="T109" s="732"/>
      <c r="U109" s="732"/>
      <c r="V109" s="732"/>
      <c r="W109" s="733"/>
      <c r="X109" s="652"/>
    </row>
    <row r="110" spans="1:24" ht="30" x14ac:dyDescent="0.25">
      <c r="A110" s="310">
        <v>107</v>
      </c>
      <c r="B110" s="726" t="s">
        <v>1837</v>
      </c>
      <c r="C110" s="732"/>
      <c r="D110" s="726" t="s">
        <v>1485</v>
      </c>
      <c r="E110" s="732" t="s">
        <v>3562</v>
      </c>
      <c r="F110" s="79" t="s">
        <v>3567</v>
      </c>
      <c r="G110" s="745" t="s">
        <v>163</v>
      </c>
      <c r="H110" s="668" t="s">
        <v>3566</v>
      </c>
      <c r="I110" s="668">
        <v>18</v>
      </c>
      <c r="J110" s="668" t="s">
        <v>19</v>
      </c>
      <c r="K110" s="668" t="s">
        <v>20</v>
      </c>
      <c r="L110" s="746"/>
      <c r="M110" s="86" t="s">
        <v>3640</v>
      </c>
      <c r="N110" s="739"/>
      <c r="O110" s="115"/>
      <c r="P110" s="730" t="s">
        <v>4456</v>
      </c>
      <c r="Q110" s="731"/>
      <c r="R110" s="288" t="s">
        <v>4691</v>
      </c>
      <c r="S110" s="680" t="str">
        <f>IF(OR(TAB_DJD2_MMP_MO81[[#This Row],[Décision DGA]]="OK",TAB_DJD2_MMP_MO81[[#This Row],[Décision DGA]]="AVPE"),"Réponse faite","")</f>
        <v/>
      </c>
      <c r="T110" s="732"/>
      <c r="U110" s="732"/>
      <c r="V110" s="732"/>
      <c r="W110" s="733"/>
      <c r="X110" s="652"/>
    </row>
    <row r="111" spans="1:24" ht="30" x14ac:dyDescent="0.25">
      <c r="A111" s="310">
        <v>108</v>
      </c>
      <c r="B111" s="726" t="s">
        <v>1837</v>
      </c>
      <c r="C111" s="732"/>
      <c r="D111" s="726" t="s">
        <v>1485</v>
      </c>
      <c r="E111" s="732" t="s">
        <v>3562</v>
      </c>
      <c r="F111" s="79" t="s">
        <v>3567</v>
      </c>
      <c r="G111" s="745" t="s">
        <v>2699</v>
      </c>
      <c r="H111" s="668" t="s">
        <v>3566</v>
      </c>
      <c r="I111" s="668">
        <v>18</v>
      </c>
      <c r="J111" s="668" t="s">
        <v>46</v>
      </c>
      <c r="K111" s="668"/>
      <c r="L111" s="746"/>
      <c r="M111" s="86" t="s">
        <v>3640</v>
      </c>
      <c r="N111" s="739"/>
      <c r="O111" s="115"/>
      <c r="P111" s="730" t="s">
        <v>4456</v>
      </c>
      <c r="Q111" s="731"/>
      <c r="R111" s="288" t="s">
        <v>4691</v>
      </c>
      <c r="S111" s="680" t="str">
        <f>IF(OR(TAB_DJD2_MMP_MO81[[#This Row],[Décision DGA]]="OK",TAB_DJD2_MMP_MO81[[#This Row],[Décision DGA]]="AVPE"),"Réponse faite","")</f>
        <v/>
      </c>
      <c r="T111" s="732"/>
      <c r="U111" s="732"/>
      <c r="V111" s="732"/>
      <c r="W111" s="733"/>
      <c r="X111" s="652"/>
    </row>
    <row r="112" spans="1:24" ht="30" x14ac:dyDescent="0.25">
      <c r="A112" s="310">
        <v>109</v>
      </c>
      <c r="B112" s="726" t="s">
        <v>1837</v>
      </c>
      <c r="C112" s="732"/>
      <c r="D112" s="726" t="s">
        <v>1485</v>
      </c>
      <c r="E112" s="732" t="s">
        <v>3562</v>
      </c>
      <c r="F112" s="79" t="s">
        <v>3567</v>
      </c>
      <c r="G112" s="745" t="s">
        <v>172</v>
      </c>
      <c r="H112" s="668" t="s">
        <v>3566</v>
      </c>
      <c r="I112" s="668">
        <v>18</v>
      </c>
      <c r="J112" s="668" t="s">
        <v>121</v>
      </c>
      <c r="K112" s="668"/>
      <c r="L112" s="746"/>
      <c r="M112" s="86" t="s">
        <v>3640</v>
      </c>
      <c r="N112" s="739"/>
      <c r="O112" s="115"/>
      <c r="P112" s="730" t="s">
        <v>4456</v>
      </c>
      <c r="Q112" s="731"/>
      <c r="R112" s="288" t="s">
        <v>4691</v>
      </c>
      <c r="S112" s="680" t="str">
        <f>IF(OR(TAB_DJD2_MMP_MO81[[#This Row],[Décision DGA]]="OK",TAB_DJD2_MMP_MO81[[#This Row],[Décision DGA]]="AVPE"),"Réponse faite","")</f>
        <v/>
      </c>
      <c r="T112" s="732"/>
      <c r="U112" s="732"/>
      <c r="V112" s="732"/>
      <c r="W112" s="733"/>
      <c r="X112" s="652"/>
    </row>
    <row r="113" spans="1:25" ht="30" x14ac:dyDescent="0.25">
      <c r="A113" s="310">
        <v>110</v>
      </c>
      <c r="B113" s="726" t="s">
        <v>1837</v>
      </c>
      <c r="C113" s="732"/>
      <c r="D113" s="726" t="s">
        <v>1485</v>
      </c>
      <c r="E113" s="732" t="s">
        <v>3562</v>
      </c>
      <c r="F113" s="79" t="s">
        <v>3567</v>
      </c>
      <c r="G113" s="745" t="s">
        <v>173</v>
      </c>
      <c r="H113" s="668" t="s">
        <v>3566</v>
      </c>
      <c r="I113" s="668">
        <v>21</v>
      </c>
      <c r="J113" s="668" t="s">
        <v>121</v>
      </c>
      <c r="K113" s="668"/>
      <c r="L113" s="746"/>
      <c r="M113" s="86" t="s">
        <v>3640</v>
      </c>
      <c r="N113" s="739"/>
      <c r="O113" s="115"/>
      <c r="P113" s="730" t="s">
        <v>4456</v>
      </c>
      <c r="Q113" s="731"/>
      <c r="R113" s="288" t="s">
        <v>4691</v>
      </c>
      <c r="S113" s="680" t="str">
        <f>IF(OR(TAB_DJD2_MMP_MO81[[#This Row],[Décision DGA]]="OK",TAB_DJD2_MMP_MO81[[#This Row],[Décision DGA]]="AVPE"),"Réponse faite","")</f>
        <v/>
      </c>
      <c r="T113" s="732"/>
      <c r="U113" s="732"/>
      <c r="V113" s="732"/>
      <c r="W113" s="733"/>
      <c r="X113" s="652"/>
    </row>
    <row r="114" spans="1:25" ht="30" x14ac:dyDescent="0.25">
      <c r="A114" s="310">
        <v>111</v>
      </c>
      <c r="B114" s="726" t="s">
        <v>1837</v>
      </c>
      <c r="C114" s="732"/>
      <c r="D114" s="726" t="s">
        <v>1485</v>
      </c>
      <c r="E114" s="732" t="s">
        <v>3562</v>
      </c>
      <c r="F114" s="79" t="s">
        <v>3567</v>
      </c>
      <c r="G114" s="745" t="s">
        <v>177</v>
      </c>
      <c r="H114" s="668" t="s">
        <v>3566</v>
      </c>
      <c r="I114" s="668">
        <v>21</v>
      </c>
      <c r="J114" s="668" t="s">
        <v>46</v>
      </c>
      <c r="K114" s="668"/>
      <c r="L114" s="746"/>
      <c r="M114" s="86" t="s">
        <v>3640</v>
      </c>
      <c r="N114" s="739"/>
      <c r="O114" s="115"/>
      <c r="P114" s="730" t="s">
        <v>4456</v>
      </c>
      <c r="Q114" s="731"/>
      <c r="R114" s="288" t="s">
        <v>4691</v>
      </c>
      <c r="S114" s="680" t="str">
        <f>IF(OR(TAB_DJD2_MMP_MO81[[#This Row],[Décision DGA]]="OK",TAB_DJD2_MMP_MO81[[#This Row],[Décision DGA]]="AVPE"),"Réponse faite","")</f>
        <v/>
      </c>
      <c r="T114" s="732"/>
      <c r="U114" s="732"/>
      <c r="V114" s="732"/>
      <c r="W114" s="733"/>
      <c r="X114" s="652"/>
    </row>
    <row r="115" spans="1:25" ht="307.5" customHeight="1" x14ac:dyDescent="0.25">
      <c r="A115" s="310">
        <v>112</v>
      </c>
      <c r="B115" s="726" t="s">
        <v>1837</v>
      </c>
      <c r="C115" s="732"/>
      <c r="D115" s="726" t="s">
        <v>1485</v>
      </c>
      <c r="E115" s="732" t="s">
        <v>3568</v>
      </c>
      <c r="F115" s="79" t="s">
        <v>3569</v>
      </c>
      <c r="G115" s="738" t="s">
        <v>3450</v>
      </c>
      <c r="H115" s="476"/>
      <c r="I115" s="476"/>
      <c r="J115" s="476"/>
      <c r="K115" s="476" t="s">
        <v>20</v>
      </c>
      <c r="L115" s="609"/>
      <c r="M115" s="86" t="s">
        <v>3640</v>
      </c>
      <c r="N115" s="739"/>
      <c r="O115" s="116"/>
      <c r="P115" s="730" t="s">
        <v>1985</v>
      </c>
      <c r="Q115" s="731"/>
      <c r="R115" s="288" t="s">
        <v>5184</v>
      </c>
      <c r="S115" s="680" t="str">
        <f>IF(OR(TAB_DJD2_MMP_MO81[[#This Row],[Décision DGA]]="OK",TAB_DJD2_MMP_MO81[[#This Row],[Décision DGA]]="AVPE"),"Réponse faite","")</f>
        <v>Réponse faite</v>
      </c>
      <c r="T115" s="732"/>
      <c r="U115" s="732"/>
      <c r="V115" s="732"/>
      <c r="W115" s="733"/>
      <c r="X115" s="652"/>
    </row>
    <row r="116" spans="1:25" ht="60" x14ac:dyDescent="0.25">
      <c r="A116" s="310">
        <v>113</v>
      </c>
      <c r="B116" s="726" t="s">
        <v>1485</v>
      </c>
      <c r="C116" s="726" t="s">
        <v>1836</v>
      </c>
      <c r="D116" s="726" t="s">
        <v>1836</v>
      </c>
      <c r="E116" s="7" t="s">
        <v>3683</v>
      </c>
      <c r="F116" s="79" t="s">
        <v>4382</v>
      </c>
      <c r="G116" s="608" t="s">
        <v>716</v>
      </c>
      <c r="H116" s="476" t="s">
        <v>717</v>
      </c>
      <c r="I116" s="476" t="s">
        <v>584</v>
      </c>
      <c r="J116" s="698" t="s">
        <v>19</v>
      </c>
      <c r="K116" s="698"/>
      <c r="L116" s="698"/>
      <c r="M116" s="86" t="s">
        <v>3640</v>
      </c>
      <c r="N116" s="348" t="s">
        <v>1902</v>
      </c>
      <c r="O116" s="61"/>
      <c r="P116" s="730" t="s">
        <v>1985</v>
      </c>
      <c r="Q116" s="731"/>
      <c r="R116" s="288" t="s">
        <v>4797</v>
      </c>
      <c r="S116" s="753" t="s">
        <v>5214</v>
      </c>
      <c r="T116" s="732"/>
      <c r="U116" s="732"/>
      <c r="V116" s="732"/>
      <c r="W116" s="733"/>
      <c r="X116" s="652"/>
    </row>
    <row r="117" spans="1:25" ht="60" x14ac:dyDescent="0.25">
      <c r="A117" s="310">
        <v>114</v>
      </c>
      <c r="B117" s="726" t="s">
        <v>1485</v>
      </c>
      <c r="C117" s="732"/>
      <c r="D117" s="726"/>
      <c r="E117" s="7" t="s">
        <v>3683</v>
      </c>
      <c r="F117" s="79" t="s">
        <v>4382</v>
      </c>
      <c r="G117" s="608" t="s">
        <v>607</v>
      </c>
      <c r="H117" s="476" t="s">
        <v>4383</v>
      </c>
      <c r="I117" s="476">
        <v>15</v>
      </c>
      <c r="J117" s="476" t="s">
        <v>121</v>
      </c>
      <c r="K117" s="476"/>
      <c r="L117" s="476"/>
      <c r="M117" s="86" t="s">
        <v>3640</v>
      </c>
      <c r="N117" s="359" t="s">
        <v>1902</v>
      </c>
      <c r="O117" s="287"/>
      <c r="P117" s="754" t="s">
        <v>4455</v>
      </c>
      <c r="Q117" s="743"/>
      <c r="R117" s="304" t="s">
        <v>5023</v>
      </c>
      <c r="S117" s="753" t="s">
        <v>5214</v>
      </c>
      <c r="T117" s="732"/>
      <c r="U117" s="732"/>
      <c r="V117" s="732"/>
      <c r="W117" s="733"/>
      <c r="X117" s="652"/>
      <c r="Y117" s="328" t="s">
        <v>1521</v>
      </c>
    </row>
    <row r="118" spans="1:25" ht="30" x14ac:dyDescent="0.25">
      <c r="A118" s="310">
        <v>115</v>
      </c>
      <c r="B118" s="726" t="s">
        <v>1485</v>
      </c>
      <c r="C118" s="732"/>
      <c r="D118" s="726"/>
      <c r="E118" s="7" t="s">
        <v>3683</v>
      </c>
      <c r="F118" s="79" t="s">
        <v>4382</v>
      </c>
      <c r="G118" s="608" t="s">
        <v>608</v>
      </c>
      <c r="H118" s="476" t="s">
        <v>164</v>
      </c>
      <c r="I118" s="476" t="s">
        <v>937</v>
      </c>
      <c r="J118" s="476" t="s">
        <v>46</v>
      </c>
      <c r="K118" s="476"/>
      <c r="L118" s="476"/>
      <c r="M118" s="86" t="s">
        <v>3640</v>
      </c>
      <c r="N118" s="369" t="s">
        <v>1902</v>
      </c>
      <c r="O118" s="136"/>
      <c r="P118" s="741" t="s">
        <v>1985</v>
      </c>
      <c r="Q118" s="741"/>
      <c r="R118" s="741" t="s">
        <v>5032</v>
      </c>
      <c r="S118" s="753" t="s">
        <v>5214</v>
      </c>
      <c r="T118" s="732"/>
      <c r="U118" s="732"/>
      <c r="V118" s="732"/>
      <c r="W118" s="733"/>
      <c r="X118" s="652"/>
    </row>
    <row r="119" spans="1:25" ht="60" x14ac:dyDescent="0.25">
      <c r="A119" s="310">
        <v>116</v>
      </c>
      <c r="B119" s="726" t="s">
        <v>1485</v>
      </c>
      <c r="C119" s="732"/>
      <c r="D119" s="726"/>
      <c r="E119" s="7" t="s">
        <v>3683</v>
      </c>
      <c r="F119" s="79" t="s">
        <v>4382</v>
      </c>
      <c r="G119" s="608" t="s">
        <v>610</v>
      </c>
      <c r="H119" s="668" t="s">
        <v>164</v>
      </c>
      <c r="I119" s="668">
        <v>17</v>
      </c>
      <c r="J119" s="668" t="s">
        <v>121</v>
      </c>
      <c r="K119" s="668"/>
      <c r="L119" s="668"/>
      <c r="M119" s="86" t="s">
        <v>3640</v>
      </c>
      <c r="N119" s="348" t="s">
        <v>1902</v>
      </c>
      <c r="O119" s="287"/>
      <c r="P119" s="754" t="s">
        <v>4455</v>
      </c>
      <c r="Q119" s="743"/>
      <c r="R119" s="304" t="s">
        <v>5023</v>
      </c>
      <c r="S119" s="753" t="s">
        <v>5214</v>
      </c>
      <c r="T119" s="732"/>
      <c r="U119" s="732"/>
      <c r="V119" s="732"/>
      <c r="W119" s="733"/>
      <c r="X119" s="652"/>
      <c r="Y119" s="328" t="s">
        <v>1521</v>
      </c>
    </row>
    <row r="120" spans="1:25" ht="60" x14ac:dyDescent="0.25">
      <c r="A120" s="310">
        <v>117</v>
      </c>
      <c r="B120" s="726" t="s">
        <v>1485</v>
      </c>
      <c r="C120" s="732"/>
      <c r="D120" s="726"/>
      <c r="E120" s="7" t="s">
        <v>3683</v>
      </c>
      <c r="F120" s="79" t="s">
        <v>4382</v>
      </c>
      <c r="G120" s="608" t="s">
        <v>611</v>
      </c>
      <c r="H120" s="668" t="s">
        <v>164</v>
      </c>
      <c r="I120" s="668">
        <v>17</v>
      </c>
      <c r="J120" s="668" t="s">
        <v>46</v>
      </c>
      <c r="K120" s="668"/>
      <c r="L120" s="668"/>
      <c r="M120" s="86" t="s">
        <v>3640</v>
      </c>
      <c r="N120" s="348" t="s">
        <v>1902</v>
      </c>
      <c r="O120" s="54"/>
      <c r="P120" s="754" t="s">
        <v>1985</v>
      </c>
      <c r="Q120" s="743"/>
      <c r="R120" s="304" t="s">
        <v>5024</v>
      </c>
      <c r="S120" s="753" t="s">
        <v>5214</v>
      </c>
      <c r="T120" s="732"/>
      <c r="U120" s="732"/>
      <c r="V120" s="732"/>
      <c r="W120" s="733"/>
      <c r="X120" s="652"/>
      <c r="Y120" s="328" t="s">
        <v>1521</v>
      </c>
    </row>
    <row r="121" spans="1:25" ht="48" x14ac:dyDescent="0.25">
      <c r="A121" s="310">
        <v>118</v>
      </c>
      <c r="B121" s="726" t="s">
        <v>1485</v>
      </c>
      <c r="C121" s="732"/>
      <c r="D121" s="726"/>
      <c r="E121" s="7" t="s">
        <v>3683</v>
      </c>
      <c r="F121" s="79" t="s">
        <v>4382</v>
      </c>
      <c r="G121" s="608" t="s">
        <v>612</v>
      </c>
      <c r="H121" s="668" t="s">
        <v>164</v>
      </c>
      <c r="I121" s="668">
        <v>19</v>
      </c>
      <c r="J121" s="668" t="s">
        <v>19</v>
      </c>
      <c r="K121" s="668"/>
      <c r="L121" s="668"/>
      <c r="M121" s="86" t="s">
        <v>3640</v>
      </c>
      <c r="N121" s="348" t="s">
        <v>1902</v>
      </c>
      <c r="O121" s="53"/>
      <c r="P121" s="754" t="s">
        <v>4455</v>
      </c>
      <c r="Q121" s="743"/>
      <c r="R121" s="304" t="s">
        <v>5025</v>
      </c>
      <c r="S121" s="753" t="s">
        <v>5214</v>
      </c>
      <c r="T121" s="732"/>
      <c r="U121" s="732"/>
      <c r="V121" s="732"/>
      <c r="W121" s="733"/>
      <c r="X121" s="652"/>
      <c r="Y121" s="328" t="s">
        <v>1521</v>
      </c>
    </row>
    <row r="122" spans="1:25" ht="30" x14ac:dyDescent="0.25">
      <c r="A122" s="310">
        <v>119</v>
      </c>
      <c r="B122" s="726" t="s">
        <v>1485</v>
      </c>
      <c r="C122" s="732"/>
      <c r="D122" s="726"/>
      <c r="E122" s="7" t="s">
        <v>3683</v>
      </c>
      <c r="F122" s="79" t="s">
        <v>4382</v>
      </c>
      <c r="G122" s="608" t="s">
        <v>617</v>
      </c>
      <c r="H122" s="668" t="s">
        <v>4402</v>
      </c>
      <c r="I122" s="668" t="s">
        <v>4403</v>
      </c>
      <c r="J122" s="668" t="s">
        <v>46</v>
      </c>
      <c r="K122" s="668"/>
      <c r="L122" s="668"/>
      <c r="M122" s="86" t="s">
        <v>3640</v>
      </c>
      <c r="N122" s="348" t="s">
        <v>1902</v>
      </c>
      <c r="O122" s="53"/>
      <c r="P122" s="730" t="s">
        <v>4455</v>
      </c>
      <c r="Q122" s="731"/>
      <c r="R122" s="288" t="s">
        <v>5011</v>
      </c>
      <c r="S122" s="753" t="s">
        <v>5214</v>
      </c>
      <c r="T122" s="732"/>
      <c r="U122" s="732"/>
      <c r="V122" s="732"/>
      <c r="W122" s="733"/>
      <c r="X122" s="652"/>
      <c r="Y122" s="328" t="s">
        <v>1521</v>
      </c>
    </row>
    <row r="123" spans="1:25" ht="30" x14ac:dyDescent="0.25">
      <c r="A123" s="310">
        <v>120</v>
      </c>
      <c r="B123" s="726" t="s">
        <v>1485</v>
      </c>
      <c r="C123" s="732"/>
      <c r="D123" s="726"/>
      <c r="E123" s="7" t="s">
        <v>3683</v>
      </c>
      <c r="F123" s="79" t="s">
        <v>4382</v>
      </c>
      <c r="G123" s="608" t="s">
        <v>621</v>
      </c>
      <c r="H123" s="668" t="s">
        <v>4402</v>
      </c>
      <c r="I123" s="668" t="s">
        <v>4404</v>
      </c>
      <c r="J123" s="668" t="s">
        <v>46</v>
      </c>
      <c r="K123" s="668"/>
      <c r="L123" s="668"/>
      <c r="M123" s="86" t="s">
        <v>3640</v>
      </c>
      <c r="N123" s="348" t="s">
        <v>1902</v>
      </c>
      <c r="O123" s="53"/>
      <c r="P123" s="730" t="s">
        <v>4455</v>
      </c>
      <c r="Q123" s="731"/>
      <c r="R123" s="288" t="s">
        <v>5011</v>
      </c>
      <c r="S123" s="753" t="s">
        <v>5214</v>
      </c>
      <c r="T123" s="732"/>
      <c r="U123" s="732"/>
      <c r="V123" s="732"/>
      <c r="W123" s="733"/>
      <c r="X123" s="652"/>
      <c r="Y123" s="328" t="s">
        <v>1521</v>
      </c>
    </row>
    <row r="124" spans="1:25" ht="60" x14ac:dyDescent="0.25">
      <c r="A124" s="310">
        <v>121</v>
      </c>
      <c r="B124" s="726" t="s">
        <v>1485</v>
      </c>
      <c r="C124" s="732"/>
      <c r="D124" s="726"/>
      <c r="E124" s="7" t="s">
        <v>3683</v>
      </c>
      <c r="F124" s="79" t="s">
        <v>4382</v>
      </c>
      <c r="G124" s="608" t="s">
        <v>625</v>
      </c>
      <c r="H124" s="668" t="s">
        <v>164</v>
      </c>
      <c r="I124" s="668">
        <v>25</v>
      </c>
      <c r="J124" s="668" t="s">
        <v>19</v>
      </c>
      <c r="K124" s="668"/>
      <c r="L124" s="668"/>
      <c r="M124" s="86" t="s">
        <v>3640</v>
      </c>
      <c r="N124" s="348" t="s">
        <v>1907</v>
      </c>
      <c r="O124" s="53"/>
      <c r="P124" s="754" t="s">
        <v>1985</v>
      </c>
      <c r="Q124" s="743"/>
      <c r="R124" s="304" t="s">
        <v>5024</v>
      </c>
      <c r="S124" s="753" t="s">
        <v>5214</v>
      </c>
      <c r="T124" s="732"/>
      <c r="U124" s="732"/>
      <c r="V124" s="732"/>
      <c r="W124" s="733"/>
      <c r="X124" s="652"/>
      <c r="Y124" s="328" t="s">
        <v>1521</v>
      </c>
    </row>
    <row r="125" spans="1:25" ht="60" x14ac:dyDescent="0.25">
      <c r="A125" s="310">
        <v>122</v>
      </c>
      <c r="B125" s="726" t="s">
        <v>1485</v>
      </c>
      <c r="C125" s="732"/>
      <c r="D125" s="726"/>
      <c r="E125" s="7" t="s">
        <v>3683</v>
      </c>
      <c r="F125" s="79" t="s">
        <v>4382</v>
      </c>
      <c r="G125" s="608" t="s">
        <v>626</v>
      </c>
      <c r="H125" s="668" t="s">
        <v>164</v>
      </c>
      <c r="I125" s="668">
        <v>25</v>
      </c>
      <c r="J125" s="668" t="s">
        <v>19</v>
      </c>
      <c r="K125" s="668"/>
      <c r="L125" s="668"/>
      <c r="M125" s="86" t="s">
        <v>3640</v>
      </c>
      <c r="N125" s="348" t="s">
        <v>1902</v>
      </c>
      <c r="O125" s="53"/>
      <c r="P125" s="754" t="s">
        <v>4455</v>
      </c>
      <c r="Q125" s="743"/>
      <c r="R125" s="304" t="s">
        <v>5023</v>
      </c>
      <c r="S125" s="753" t="s">
        <v>5214</v>
      </c>
      <c r="T125" s="732"/>
      <c r="U125" s="732"/>
      <c r="V125" s="732"/>
      <c r="W125" s="733"/>
      <c r="X125" s="652"/>
      <c r="Y125" s="328" t="s">
        <v>1521</v>
      </c>
    </row>
    <row r="126" spans="1:25" ht="30" x14ac:dyDescent="0.25">
      <c r="A126" s="310">
        <v>123</v>
      </c>
      <c r="B126" s="726" t="s">
        <v>1485</v>
      </c>
      <c r="C126" s="732"/>
      <c r="D126" s="726"/>
      <c r="E126" s="7" t="s">
        <v>3683</v>
      </c>
      <c r="F126" s="79" t="s">
        <v>4382</v>
      </c>
      <c r="G126" s="608" t="s">
        <v>631</v>
      </c>
      <c r="H126" s="668" t="s">
        <v>4405</v>
      </c>
      <c r="I126" s="668" t="s">
        <v>4406</v>
      </c>
      <c r="J126" s="668" t="s">
        <v>46</v>
      </c>
      <c r="K126" s="668"/>
      <c r="L126" s="668"/>
      <c r="M126" s="86" t="s">
        <v>3640</v>
      </c>
      <c r="N126" s="348" t="s">
        <v>1902</v>
      </c>
      <c r="O126" s="53"/>
      <c r="P126" s="741" t="s">
        <v>3618</v>
      </c>
      <c r="Q126" s="741"/>
      <c r="R126" s="741" t="s">
        <v>5033</v>
      </c>
      <c r="S126" s="753" t="s">
        <v>5214</v>
      </c>
      <c r="T126" s="732"/>
      <c r="U126" s="732"/>
      <c r="V126" s="732"/>
      <c r="W126" s="733"/>
      <c r="X126" s="652"/>
    </row>
    <row r="127" spans="1:25" ht="60" x14ac:dyDescent="0.25">
      <c r="A127" s="310">
        <v>124</v>
      </c>
      <c r="B127" s="726" t="s">
        <v>1485</v>
      </c>
      <c r="C127" s="732"/>
      <c r="D127" s="726"/>
      <c r="E127" s="7" t="s">
        <v>3683</v>
      </c>
      <c r="F127" s="79" t="s">
        <v>4382</v>
      </c>
      <c r="G127" s="608" t="s">
        <v>634</v>
      </c>
      <c r="H127" s="668" t="s">
        <v>164</v>
      </c>
      <c r="I127" s="668">
        <v>26</v>
      </c>
      <c r="J127" s="668" t="s">
        <v>46</v>
      </c>
      <c r="K127" s="668"/>
      <c r="L127" s="668"/>
      <c r="M127" s="86" t="s">
        <v>3640</v>
      </c>
      <c r="N127" s="348" t="s">
        <v>1902</v>
      </c>
      <c r="O127" s="53"/>
      <c r="P127" s="754" t="s">
        <v>1985</v>
      </c>
      <c r="Q127" s="743"/>
      <c r="R127" s="304" t="s">
        <v>5024</v>
      </c>
      <c r="S127" s="753" t="s">
        <v>5214</v>
      </c>
      <c r="T127" s="732"/>
      <c r="U127" s="732"/>
      <c r="V127" s="732"/>
      <c r="W127" s="733"/>
      <c r="X127" s="652"/>
      <c r="Y127" s="328" t="s">
        <v>1521</v>
      </c>
    </row>
    <row r="128" spans="1:25" ht="108" x14ac:dyDescent="0.25">
      <c r="A128" s="310">
        <v>125</v>
      </c>
      <c r="B128" s="726" t="s">
        <v>1485</v>
      </c>
      <c r="C128" s="732"/>
      <c r="D128" s="726"/>
      <c r="E128" s="7" t="s">
        <v>3683</v>
      </c>
      <c r="F128" s="79" t="s">
        <v>4382</v>
      </c>
      <c r="G128" s="608" t="s">
        <v>635</v>
      </c>
      <c r="H128" s="668" t="s">
        <v>164</v>
      </c>
      <c r="I128" s="668">
        <v>30</v>
      </c>
      <c r="J128" s="668" t="s">
        <v>36</v>
      </c>
      <c r="K128" s="668"/>
      <c r="L128" s="668"/>
      <c r="M128" s="86" t="s">
        <v>3640</v>
      </c>
      <c r="N128" s="348" t="s">
        <v>1902</v>
      </c>
      <c r="O128" s="53"/>
      <c r="P128" s="754" t="s">
        <v>1979</v>
      </c>
      <c r="Q128" s="743"/>
      <c r="R128" s="304" t="s">
        <v>5111</v>
      </c>
      <c r="S128" s="753" t="s">
        <v>5214</v>
      </c>
      <c r="T128" s="732"/>
      <c r="U128" s="732"/>
      <c r="V128" s="732"/>
      <c r="W128" s="733"/>
      <c r="X128" s="652" t="s">
        <v>1521</v>
      </c>
      <c r="Y128" s="328" t="s">
        <v>1521</v>
      </c>
    </row>
    <row r="129" spans="1:25" ht="72" x14ac:dyDescent="0.25">
      <c r="A129" s="310">
        <v>126</v>
      </c>
      <c r="B129" s="726" t="s">
        <v>1485</v>
      </c>
      <c r="C129" s="732"/>
      <c r="D129" s="726"/>
      <c r="E129" s="7" t="s">
        <v>3683</v>
      </c>
      <c r="F129" s="79" t="s">
        <v>4382</v>
      </c>
      <c r="G129" s="608" t="s">
        <v>636</v>
      </c>
      <c r="H129" s="668" t="s">
        <v>164</v>
      </c>
      <c r="I129" s="668">
        <v>30</v>
      </c>
      <c r="J129" s="668" t="s">
        <v>46</v>
      </c>
      <c r="K129" s="668"/>
      <c r="L129" s="668"/>
      <c r="M129" s="86" t="s">
        <v>3640</v>
      </c>
      <c r="N129" s="348" t="s">
        <v>1902</v>
      </c>
      <c r="O129" s="53"/>
      <c r="P129" s="754" t="s">
        <v>1979</v>
      </c>
      <c r="Q129" s="743"/>
      <c r="R129" s="304" t="s">
        <v>5021</v>
      </c>
      <c r="S129" s="753" t="s">
        <v>5214</v>
      </c>
      <c r="T129" s="732"/>
      <c r="U129" s="732"/>
      <c r="V129" s="732"/>
      <c r="W129" s="733"/>
      <c r="X129" s="652"/>
      <c r="Y129" s="328" t="s">
        <v>1521</v>
      </c>
    </row>
    <row r="130" spans="1:25" ht="60" x14ac:dyDescent="0.25">
      <c r="A130" s="310">
        <v>127</v>
      </c>
      <c r="B130" s="726" t="s">
        <v>1485</v>
      </c>
      <c r="C130" s="732"/>
      <c r="D130" s="726"/>
      <c r="E130" s="7" t="s">
        <v>3683</v>
      </c>
      <c r="F130" s="79" t="s">
        <v>4382</v>
      </c>
      <c r="G130" s="608" t="s">
        <v>639</v>
      </c>
      <c r="H130" s="668" t="s">
        <v>164</v>
      </c>
      <c r="I130" s="668">
        <v>30</v>
      </c>
      <c r="J130" s="668" t="s">
        <v>121</v>
      </c>
      <c r="K130" s="668"/>
      <c r="L130" s="668"/>
      <c r="M130" s="86" t="s">
        <v>3640</v>
      </c>
      <c r="N130" s="348" t="s">
        <v>1902</v>
      </c>
      <c r="O130" s="54"/>
      <c r="P130" s="754" t="s">
        <v>1985</v>
      </c>
      <c r="Q130" s="743"/>
      <c r="R130" s="304" t="s">
        <v>5024</v>
      </c>
      <c r="S130" s="753" t="s">
        <v>5214</v>
      </c>
      <c r="T130" s="732"/>
      <c r="U130" s="732"/>
      <c r="V130" s="732"/>
      <c r="W130" s="733"/>
      <c r="X130" s="652"/>
      <c r="Y130" s="328" t="s">
        <v>1521</v>
      </c>
    </row>
    <row r="131" spans="1:25" ht="72" x14ac:dyDescent="0.25">
      <c r="A131" s="310">
        <v>128</v>
      </c>
      <c r="B131" s="726" t="s">
        <v>1485</v>
      </c>
      <c r="C131" s="732"/>
      <c r="D131" s="726"/>
      <c r="E131" s="7" t="s">
        <v>3683</v>
      </c>
      <c r="F131" s="79" t="s">
        <v>4382</v>
      </c>
      <c r="G131" s="608" t="s">
        <v>640</v>
      </c>
      <c r="H131" s="668" t="s">
        <v>164</v>
      </c>
      <c r="I131" s="668">
        <v>33</v>
      </c>
      <c r="J131" s="668" t="s">
        <v>19</v>
      </c>
      <c r="K131" s="668"/>
      <c r="L131" s="668"/>
      <c r="M131" s="86" t="s">
        <v>3640</v>
      </c>
      <c r="N131" s="348" t="s">
        <v>1902</v>
      </c>
      <c r="O131" s="53"/>
      <c r="P131" s="754" t="s">
        <v>1985</v>
      </c>
      <c r="Q131" s="743"/>
      <c r="R131" s="304" t="s">
        <v>5026</v>
      </c>
      <c r="S131" s="753" t="s">
        <v>5214</v>
      </c>
      <c r="T131" s="732"/>
      <c r="U131" s="732"/>
      <c r="V131" s="732"/>
      <c r="W131" s="733"/>
      <c r="X131" s="652"/>
      <c r="Y131" s="328" t="s">
        <v>1521</v>
      </c>
    </row>
    <row r="132" spans="1:25" ht="30" x14ac:dyDescent="0.25">
      <c r="A132" s="310">
        <v>129</v>
      </c>
      <c r="B132" s="726" t="s">
        <v>1485</v>
      </c>
      <c r="C132" s="732"/>
      <c r="D132" s="726"/>
      <c r="E132" s="7" t="s">
        <v>3683</v>
      </c>
      <c r="F132" s="79" t="s">
        <v>4382</v>
      </c>
      <c r="G132" s="608" t="s">
        <v>645</v>
      </c>
      <c r="H132" s="617" t="s">
        <v>633</v>
      </c>
      <c r="I132" s="668" t="s">
        <v>4407</v>
      </c>
      <c r="J132" s="668" t="s">
        <v>46</v>
      </c>
      <c r="K132" s="668"/>
      <c r="L132" s="668"/>
      <c r="M132" s="86" t="s">
        <v>3640</v>
      </c>
      <c r="N132" s="348" t="s">
        <v>1902</v>
      </c>
      <c r="O132" s="53"/>
      <c r="P132" s="730" t="s">
        <v>1985</v>
      </c>
      <c r="Q132" s="731"/>
      <c r="R132" s="288" t="s">
        <v>5012</v>
      </c>
      <c r="S132" s="753" t="s">
        <v>5214</v>
      </c>
      <c r="T132" s="732"/>
      <c r="U132" s="732"/>
      <c r="V132" s="732"/>
      <c r="W132" s="733"/>
      <c r="X132" s="652"/>
      <c r="Y132" s="328" t="s">
        <v>1521</v>
      </c>
    </row>
    <row r="133" spans="1:25" ht="48" x14ac:dyDescent="0.25">
      <c r="A133" s="310">
        <v>130</v>
      </c>
      <c r="B133" s="726" t="s">
        <v>1485</v>
      </c>
      <c r="C133" s="732"/>
      <c r="D133" s="726"/>
      <c r="E133" s="7" t="s">
        <v>3683</v>
      </c>
      <c r="F133" s="79" t="s">
        <v>4382</v>
      </c>
      <c r="G133" s="608" t="s">
        <v>647</v>
      </c>
      <c r="H133" s="668" t="s">
        <v>633</v>
      </c>
      <c r="I133" s="668" t="s">
        <v>4408</v>
      </c>
      <c r="J133" s="668" t="s">
        <v>36</v>
      </c>
      <c r="K133" s="668"/>
      <c r="L133" s="668"/>
      <c r="M133" s="86" t="s">
        <v>3640</v>
      </c>
      <c r="N133" s="348" t="s">
        <v>1902</v>
      </c>
      <c r="O133" s="53"/>
      <c r="P133" s="730" t="s">
        <v>1979</v>
      </c>
      <c r="Q133" s="731"/>
      <c r="R133" s="288" t="s">
        <v>5112</v>
      </c>
      <c r="S133" s="753" t="s">
        <v>5214</v>
      </c>
      <c r="T133" s="732"/>
      <c r="U133" s="732"/>
      <c r="V133" s="732"/>
      <c r="W133" s="733"/>
      <c r="X133" s="652" t="s">
        <v>1521</v>
      </c>
      <c r="Y133" s="328" t="s">
        <v>1521</v>
      </c>
    </row>
    <row r="134" spans="1:25" ht="30" x14ac:dyDescent="0.25">
      <c r="A134" s="310">
        <v>131</v>
      </c>
      <c r="B134" s="726" t="s">
        <v>1485</v>
      </c>
      <c r="C134" s="732"/>
      <c r="D134" s="726"/>
      <c r="E134" s="7" t="s">
        <v>3683</v>
      </c>
      <c r="F134" s="79" t="s">
        <v>4382</v>
      </c>
      <c r="G134" s="608" t="s">
        <v>656</v>
      </c>
      <c r="H134" s="668" t="s">
        <v>633</v>
      </c>
      <c r="I134" s="668">
        <v>49</v>
      </c>
      <c r="J134" s="668" t="s">
        <v>46</v>
      </c>
      <c r="K134" s="668"/>
      <c r="L134" s="668"/>
      <c r="M134" s="86" t="s">
        <v>3640</v>
      </c>
      <c r="N134" s="348" t="s">
        <v>1902</v>
      </c>
      <c r="O134" s="53"/>
      <c r="P134" s="754" t="s">
        <v>4455</v>
      </c>
      <c r="Q134" s="743"/>
      <c r="R134" s="304" t="s">
        <v>4423</v>
      </c>
      <c r="S134" s="753" t="s">
        <v>5214</v>
      </c>
      <c r="T134" s="732"/>
      <c r="U134" s="732"/>
      <c r="V134" s="732"/>
      <c r="W134" s="733"/>
      <c r="X134" s="652"/>
      <c r="Y134" s="328" t="s">
        <v>1521</v>
      </c>
    </row>
    <row r="135" spans="1:25" ht="60" x14ac:dyDescent="0.25">
      <c r="A135" s="310">
        <v>132</v>
      </c>
      <c r="B135" s="726" t="s">
        <v>1485</v>
      </c>
      <c r="C135" s="732"/>
      <c r="D135" s="726"/>
      <c r="E135" s="7" t="s">
        <v>3683</v>
      </c>
      <c r="F135" s="79" t="s">
        <v>4382</v>
      </c>
      <c r="G135" s="608" t="s">
        <v>657</v>
      </c>
      <c r="H135" s="668" t="s">
        <v>633</v>
      </c>
      <c r="I135" s="668">
        <v>50</v>
      </c>
      <c r="J135" s="668" t="s">
        <v>19</v>
      </c>
      <c r="K135" s="668"/>
      <c r="L135" s="668"/>
      <c r="M135" s="86" t="s">
        <v>3640</v>
      </c>
      <c r="N135" s="348" t="s">
        <v>1902</v>
      </c>
      <c r="O135" s="53"/>
      <c r="P135" s="754" t="s">
        <v>1985</v>
      </c>
      <c r="Q135" s="743"/>
      <c r="R135" s="304" t="s">
        <v>5027</v>
      </c>
      <c r="S135" s="753" t="s">
        <v>5214</v>
      </c>
      <c r="T135" s="732"/>
      <c r="U135" s="732"/>
      <c r="V135" s="732"/>
      <c r="W135" s="733"/>
      <c r="X135" s="652"/>
      <c r="Y135" s="328" t="s">
        <v>1521</v>
      </c>
    </row>
    <row r="136" spans="1:25" ht="60" x14ac:dyDescent="0.25">
      <c r="A136" s="310">
        <v>133</v>
      </c>
      <c r="B136" s="726" t="s">
        <v>1485</v>
      </c>
      <c r="C136" s="732"/>
      <c r="D136" s="726"/>
      <c r="E136" s="7" t="s">
        <v>3683</v>
      </c>
      <c r="F136" s="79" t="s">
        <v>4382</v>
      </c>
      <c r="G136" s="608" t="s">
        <v>665</v>
      </c>
      <c r="H136" s="668" t="s">
        <v>633</v>
      </c>
      <c r="I136" s="668">
        <v>55</v>
      </c>
      <c r="J136" s="668" t="s">
        <v>19</v>
      </c>
      <c r="K136" s="668"/>
      <c r="L136" s="668"/>
      <c r="M136" s="86" t="s">
        <v>3640</v>
      </c>
      <c r="N136" s="755" t="s">
        <v>1902</v>
      </c>
      <c r="O136" s="53"/>
      <c r="P136" s="754" t="s">
        <v>4455</v>
      </c>
      <c r="Q136" s="743"/>
      <c r="R136" s="304" t="s">
        <v>5028</v>
      </c>
      <c r="S136" s="753" t="s">
        <v>5214</v>
      </c>
      <c r="T136" s="732"/>
      <c r="U136" s="732"/>
      <c r="V136" s="732"/>
      <c r="W136" s="733"/>
      <c r="X136" s="652"/>
      <c r="Y136" s="328" t="s">
        <v>1521</v>
      </c>
    </row>
    <row r="137" spans="1:25" ht="30" x14ac:dyDescent="0.25">
      <c r="A137" s="310">
        <v>134</v>
      </c>
      <c r="B137" s="726" t="s">
        <v>1485</v>
      </c>
      <c r="C137" s="732"/>
      <c r="D137" s="726"/>
      <c r="E137" s="7" t="s">
        <v>3683</v>
      </c>
      <c r="F137" s="79" t="s">
        <v>4382</v>
      </c>
      <c r="G137" s="608" t="s">
        <v>667</v>
      </c>
      <c r="H137" s="668" t="s">
        <v>660</v>
      </c>
      <c r="I137" s="668" t="s">
        <v>4409</v>
      </c>
      <c r="J137" s="668" t="s">
        <v>19</v>
      </c>
      <c r="K137" s="668"/>
      <c r="L137" s="668"/>
      <c r="M137" s="86" t="s">
        <v>3640</v>
      </c>
      <c r="N137" s="348" t="s">
        <v>1902</v>
      </c>
      <c r="O137" s="53"/>
      <c r="P137" s="730" t="s">
        <v>4455</v>
      </c>
      <c r="Q137" s="731"/>
      <c r="R137" s="288" t="s">
        <v>5013</v>
      </c>
      <c r="S137" s="753" t="s">
        <v>5214</v>
      </c>
      <c r="T137" s="732"/>
      <c r="U137" s="732"/>
      <c r="V137" s="732"/>
      <c r="W137" s="733"/>
      <c r="X137" s="652"/>
      <c r="Y137" s="328" t="s">
        <v>1521</v>
      </c>
    </row>
    <row r="138" spans="1:25" ht="60" x14ac:dyDescent="0.25">
      <c r="A138" s="310">
        <v>135</v>
      </c>
      <c r="B138" s="726" t="s">
        <v>1485</v>
      </c>
      <c r="C138" s="732"/>
      <c r="D138" s="726"/>
      <c r="E138" s="7" t="s">
        <v>3683</v>
      </c>
      <c r="F138" s="79" t="s">
        <v>4382</v>
      </c>
      <c r="G138" s="608" t="s">
        <v>669</v>
      </c>
      <c r="H138" s="668" t="s">
        <v>660</v>
      </c>
      <c r="I138" s="668">
        <v>64</v>
      </c>
      <c r="J138" s="668" t="s">
        <v>19</v>
      </c>
      <c r="K138" s="668"/>
      <c r="L138" s="668"/>
      <c r="M138" s="86" t="s">
        <v>3640</v>
      </c>
      <c r="N138" s="348" t="s">
        <v>1902</v>
      </c>
      <c r="O138" s="53"/>
      <c r="P138" s="754" t="s">
        <v>4455</v>
      </c>
      <c r="Q138" s="743"/>
      <c r="R138" s="304" t="s">
        <v>5028</v>
      </c>
      <c r="S138" s="753" t="s">
        <v>5214</v>
      </c>
      <c r="T138" s="732"/>
      <c r="U138" s="732"/>
      <c r="V138" s="732"/>
      <c r="W138" s="733"/>
      <c r="X138" s="652"/>
      <c r="Y138" s="328" t="s">
        <v>1521</v>
      </c>
    </row>
    <row r="139" spans="1:25" ht="60" x14ac:dyDescent="0.25">
      <c r="A139" s="310">
        <v>136</v>
      </c>
      <c r="B139" s="726" t="s">
        <v>1485</v>
      </c>
      <c r="C139" s="732"/>
      <c r="D139" s="726"/>
      <c r="E139" s="7" t="s">
        <v>3683</v>
      </c>
      <c r="F139" s="79" t="s">
        <v>4382</v>
      </c>
      <c r="G139" s="608" t="s">
        <v>670</v>
      </c>
      <c r="H139" s="668" t="s">
        <v>660</v>
      </c>
      <c r="I139" s="668">
        <v>64</v>
      </c>
      <c r="J139" s="668" t="s">
        <v>19</v>
      </c>
      <c r="K139" s="668"/>
      <c r="L139" s="668"/>
      <c r="M139" s="86" t="s">
        <v>3640</v>
      </c>
      <c r="N139" s="348" t="s">
        <v>1902</v>
      </c>
      <c r="O139" s="53"/>
      <c r="P139" s="754" t="s">
        <v>1985</v>
      </c>
      <c r="Q139" s="743"/>
      <c r="R139" s="304" t="s">
        <v>5027</v>
      </c>
      <c r="S139" s="753" t="s">
        <v>5214</v>
      </c>
      <c r="T139" s="732"/>
      <c r="U139" s="732"/>
      <c r="V139" s="732"/>
      <c r="W139" s="733"/>
      <c r="X139" s="652"/>
      <c r="Y139" s="328" t="s">
        <v>1521</v>
      </c>
    </row>
    <row r="140" spans="1:25" ht="60" x14ac:dyDescent="0.25">
      <c r="A140" s="310">
        <v>137</v>
      </c>
      <c r="B140" s="726" t="s">
        <v>1485</v>
      </c>
      <c r="C140" s="732"/>
      <c r="D140" s="726"/>
      <c r="E140" s="7" t="s">
        <v>3683</v>
      </c>
      <c r="F140" s="79" t="s">
        <v>4382</v>
      </c>
      <c r="G140" s="608" t="s">
        <v>671</v>
      </c>
      <c r="H140" s="668" t="s">
        <v>660</v>
      </c>
      <c r="I140" s="668">
        <v>71</v>
      </c>
      <c r="J140" s="668" t="s">
        <v>46</v>
      </c>
      <c r="K140" s="668"/>
      <c r="L140" s="668"/>
      <c r="M140" s="86" t="s">
        <v>3640</v>
      </c>
      <c r="N140" s="348" t="s">
        <v>1902</v>
      </c>
      <c r="O140" s="53"/>
      <c r="P140" s="754" t="s">
        <v>4455</v>
      </c>
      <c r="Q140" s="743"/>
      <c r="R140" s="304" t="s">
        <v>5029</v>
      </c>
      <c r="S140" s="753" t="s">
        <v>5214</v>
      </c>
      <c r="T140" s="732"/>
      <c r="U140" s="732"/>
      <c r="V140" s="732"/>
      <c r="W140" s="733"/>
      <c r="X140" s="652"/>
      <c r="Y140" s="328" t="s">
        <v>1521</v>
      </c>
    </row>
    <row r="141" spans="1:25" ht="60" x14ac:dyDescent="0.25">
      <c r="A141" s="310">
        <v>138</v>
      </c>
      <c r="B141" s="726" t="s">
        <v>1485</v>
      </c>
      <c r="C141" s="732"/>
      <c r="D141" s="726"/>
      <c r="E141" s="7" t="s">
        <v>3683</v>
      </c>
      <c r="F141" s="79" t="s">
        <v>4382</v>
      </c>
      <c r="G141" s="608" t="s">
        <v>673</v>
      </c>
      <c r="H141" s="668" t="s">
        <v>660</v>
      </c>
      <c r="I141" s="668">
        <v>73</v>
      </c>
      <c r="J141" s="668" t="s">
        <v>19</v>
      </c>
      <c r="K141" s="668"/>
      <c r="L141" s="668"/>
      <c r="M141" s="86" t="s">
        <v>3640</v>
      </c>
      <c r="N141" s="348" t="s">
        <v>1907</v>
      </c>
      <c r="O141" s="53"/>
      <c r="P141" s="754" t="s">
        <v>1985</v>
      </c>
      <c r="Q141" s="743"/>
      <c r="R141" s="304" t="s">
        <v>5027</v>
      </c>
      <c r="S141" s="753" t="s">
        <v>5214</v>
      </c>
      <c r="T141" s="732"/>
      <c r="U141" s="732"/>
      <c r="V141" s="732"/>
      <c r="W141" s="733"/>
      <c r="X141" s="652"/>
      <c r="Y141" s="328" t="s">
        <v>1521</v>
      </c>
    </row>
    <row r="142" spans="1:25" ht="60" x14ac:dyDescent="0.25">
      <c r="A142" s="310">
        <v>139</v>
      </c>
      <c r="B142" s="726" t="s">
        <v>1485</v>
      </c>
      <c r="C142" s="732"/>
      <c r="D142" s="726"/>
      <c r="E142" s="7" t="s">
        <v>3683</v>
      </c>
      <c r="F142" s="79" t="s">
        <v>4382</v>
      </c>
      <c r="G142" s="608" t="s">
        <v>676</v>
      </c>
      <c r="H142" s="668" t="s">
        <v>664</v>
      </c>
      <c r="I142" s="668">
        <v>81</v>
      </c>
      <c r="J142" s="668" t="s">
        <v>19</v>
      </c>
      <c r="K142" s="668"/>
      <c r="L142" s="668"/>
      <c r="M142" s="86" t="s">
        <v>3640</v>
      </c>
      <c r="N142" s="348" t="s">
        <v>1902</v>
      </c>
      <c r="O142" s="53"/>
      <c r="P142" s="754" t="s">
        <v>4455</v>
      </c>
      <c r="Q142" s="743"/>
      <c r="R142" s="304" t="s">
        <v>5029</v>
      </c>
      <c r="S142" s="753" t="s">
        <v>5214</v>
      </c>
      <c r="T142" s="732"/>
      <c r="U142" s="732"/>
      <c r="V142" s="732"/>
      <c r="W142" s="733"/>
      <c r="X142" s="652"/>
      <c r="Y142" s="328" t="s">
        <v>1521</v>
      </c>
    </row>
    <row r="143" spans="1:25" ht="60" x14ac:dyDescent="0.25">
      <c r="A143" s="310">
        <v>140</v>
      </c>
      <c r="B143" s="726" t="s">
        <v>1485</v>
      </c>
      <c r="C143" s="732"/>
      <c r="D143" s="726"/>
      <c r="E143" s="7" t="s">
        <v>3683</v>
      </c>
      <c r="F143" s="79" t="s">
        <v>4382</v>
      </c>
      <c r="G143" s="608" t="s">
        <v>679</v>
      </c>
      <c r="H143" s="668" t="s">
        <v>664</v>
      </c>
      <c r="I143" s="668">
        <v>85</v>
      </c>
      <c r="J143" s="668" t="s">
        <v>19</v>
      </c>
      <c r="K143" s="668"/>
      <c r="L143" s="668"/>
      <c r="M143" s="86" t="s">
        <v>3640</v>
      </c>
      <c r="N143" s="348" t="s">
        <v>1902</v>
      </c>
      <c r="O143" s="53"/>
      <c r="P143" s="754" t="s">
        <v>1985</v>
      </c>
      <c r="Q143" s="743"/>
      <c r="R143" s="304" t="s">
        <v>5027</v>
      </c>
      <c r="S143" s="753" t="s">
        <v>5214</v>
      </c>
      <c r="T143" s="732"/>
      <c r="U143" s="732"/>
      <c r="V143" s="732"/>
      <c r="W143" s="733"/>
      <c r="X143" s="652"/>
      <c r="Y143" s="328" t="s">
        <v>1521</v>
      </c>
    </row>
    <row r="144" spans="1:25" ht="30" x14ac:dyDescent="0.25">
      <c r="A144" s="310">
        <v>141</v>
      </c>
      <c r="B144" s="726" t="s">
        <v>1485</v>
      </c>
      <c r="C144" s="732"/>
      <c r="D144" s="726"/>
      <c r="E144" s="7" t="s">
        <v>3683</v>
      </c>
      <c r="F144" s="79" t="s">
        <v>4382</v>
      </c>
      <c r="G144" s="608" t="s">
        <v>698</v>
      </c>
      <c r="H144" s="668" t="s">
        <v>664</v>
      </c>
      <c r="I144" s="668" t="s">
        <v>4410</v>
      </c>
      <c r="J144" s="668" t="s">
        <v>19</v>
      </c>
      <c r="K144" s="668"/>
      <c r="L144" s="668"/>
      <c r="M144" s="86" t="s">
        <v>3640</v>
      </c>
      <c r="N144" s="348" t="s">
        <v>1902</v>
      </c>
      <c r="O144" s="53"/>
      <c r="P144" s="741" t="s">
        <v>3618</v>
      </c>
      <c r="Q144" s="741"/>
      <c r="R144" s="741" t="s">
        <v>5033</v>
      </c>
      <c r="S144" s="753" t="s">
        <v>5214</v>
      </c>
      <c r="T144" s="732"/>
      <c r="U144" s="732"/>
      <c r="V144" s="732"/>
      <c r="W144" s="733"/>
      <c r="X144" s="652"/>
    </row>
    <row r="145" spans="1:25" ht="30" x14ac:dyDescent="0.25">
      <c r="A145" s="310">
        <v>142</v>
      </c>
      <c r="B145" s="726" t="s">
        <v>1485</v>
      </c>
      <c r="C145" s="732"/>
      <c r="D145" s="726"/>
      <c r="E145" s="7" t="s">
        <v>3683</v>
      </c>
      <c r="F145" s="79" t="s">
        <v>4382</v>
      </c>
      <c r="G145" s="608" t="s">
        <v>4411</v>
      </c>
      <c r="H145" s="668" t="s">
        <v>664</v>
      </c>
      <c r="I145" s="668" t="s">
        <v>4412</v>
      </c>
      <c r="J145" s="668" t="s">
        <v>19</v>
      </c>
      <c r="K145" s="668"/>
      <c r="L145" s="668"/>
      <c r="M145" s="86" t="s">
        <v>3640</v>
      </c>
      <c r="N145" s="348" t="s">
        <v>1902</v>
      </c>
      <c r="O145" s="53"/>
      <c r="P145" s="730" t="s">
        <v>4455</v>
      </c>
      <c r="Q145" s="731"/>
      <c r="R145" s="288" t="s">
        <v>5013</v>
      </c>
      <c r="S145" s="753" t="s">
        <v>5214</v>
      </c>
      <c r="T145" s="732"/>
      <c r="U145" s="732"/>
      <c r="V145" s="732"/>
      <c r="W145" s="733"/>
      <c r="X145" s="652"/>
      <c r="Y145" s="328" t="s">
        <v>1521</v>
      </c>
    </row>
    <row r="146" spans="1:25" ht="30" x14ac:dyDescent="0.25">
      <c r="A146" s="310">
        <v>143</v>
      </c>
      <c r="B146" s="726" t="s">
        <v>1485</v>
      </c>
      <c r="C146" s="732"/>
      <c r="D146" s="726"/>
      <c r="E146" s="7" t="s">
        <v>3683</v>
      </c>
      <c r="F146" s="79" t="s">
        <v>4382</v>
      </c>
      <c r="G146" s="608" t="s">
        <v>4391</v>
      </c>
      <c r="H146" s="668" t="s">
        <v>664</v>
      </c>
      <c r="I146" s="668">
        <v>95</v>
      </c>
      <c r="J146" s="668" t="s">
        <v>121</v>
      </c>
      <c r="K146" s="668"/>
      <c r="L146" s="668"/>
      <c r="M146" s="86" t="s">
        <v>3640</v>
      </c>
      <c r="N146" s="348" t="s">
        <v>1902</v>
      </c>
      <c r="O146" s="53"/>
      <c r="P146" s="754" t="s">
        <v>4455</v>
      </c>
      <c r="Q146" s="743"/>
      <c r="R146" s="304" t="s">
        <v>4423</v>
      </c>
      <c r="S146" s="753" t="s">
        <v>5214</v>
      </c>
      <c r="T146" s="732"/>
      <c r="U146" s="732"/>
      <c r="V146" s="732"/>
      <c r="W146" s="733"/>
      <c r="X146" s="652"/>
      <c r="Y146" s="328" t="s">
        <v>1521</v>
      </c>
    </row>
    <row r="147" spans="1:25" ht="30" x14ac:dyDescent="0.25">
      <c r="A147" s="310">
        <v>144</v>
      </c>
      <c r="B147" s="726" t="s">
        <v>1485</v>
      </c>
      <c r="C147" s="732"/>
      <c r="D147" s="726"/>
      <c r="E147" s="7" t="s">
        <v>3683</v>
      </c>
      <c r="F147" s="79" t="s">
        <v>4382</v>
      </c>
      <c r="G147" s="608" t="s">
        <v>4413</v>
      </c>
      <c r="H147" s="668" t="s">
        <v>664</v>
      </c>
      <c r="I147" s="668" t="s">
        <v>4414</v>
      </c>
      <c r="J147" s="668" t="s">
        <v>19</v>
      </c>
      <c r="K147" s="668"/>
      <c r="L147" s="668"/>
      <c r="M147" s="86" t="s">
        <v>3640</v>
      </c>
      <c r="N147" s="348" t="s">
        <v>1902</v>
      </c>
      <c r="O147" s="53"/>
      <c r="P147" s="741" t="s">
        <v>3618</v>
      </c>
      <c r="Q147" s="741"/>
      <c r="R147" s="741" t="s">
        <v>5033</v>
      </c>
      <c r="S147" s="753" t="s">
        <v>5214</v>
      </c>
      <c r="T147" s="732"/>
      <c r="U147" s="732"/>
      <c r="V147" s="732"/>
      <c r="W147" s="733"/>
      <c r="X147" s="652"/>
    </row>
    <row r="148" spans="1:25" ht="60" x14ac:dyDescent="0.25">
      <c r="A148" s="310">
        <v>145</v>
      </c>
      <c r="B148" s="726" t="s">
        <v>1485</v>
      </c>
      <c r="C148" s="732"/>
      <c r="D148" s="726"/>
      <c r="E148" s="7" t="s">
        <v>3683</v>
      </c>
      <c r="F148" s="79" t="s">
        <v>4382</v>
      </c>
      <c r="G148" s="608" t="s">
        <v>4392</v>
      </c>
      <c r="H148" s="668" t="s">
        <v>664</v>
      </c>
      <c r="I148" s="668">
        <v>102</v>
      </c>
      <c r="J148" s="668" t="s">
        <v>46</v>
      </c>
      <c r="K148" s="668"/>
      <c r="L148" s="668"/>
      <c r="M148" s="86" t="s">
        <v>3640</v>
      </c>
      <c r="N148" s="348" t="s">
        <v>1902</v>
      </c>
      <c r="O148" s="53"/>
      <c r="P148" s="754" t="s">
        <v>4455</v>
      </c>
      <c r="Q148" s="743"/>
      <c r="R148" s="304" t="s">
        <v>5029</v>
      </c>
      <c r="S148" s="753" t="s">
        <v>5214</v>
      </c>
      <c r="T148" s="732"/>
      <c r="U148" s="732"/>
      <c r="V148" s="732"/>
      <c r="W148" s="733"/>
      <c r="X148" s="652"/>
      <c r="Y148" s="328" t="s">
        <v>1521</v>
      </c>
    </row>
    <row r="149" spans="1:25" ht="30" x14ac:dyDescent="0.25">
      <c r="A149" s="310">
        <v>146</v>
      </c>
      <c r="B149" s="726" t="s">
        <v>1485</v>
      </c>
      <c r="C149" s="732"/>
      <c r="D149" s="726"/>
      <c r="E149" s="7" t="s">
        <v>3683</v>
      </c>
      <c r="F149" s="79" t="s">
        <v>4382</v>
      </c>
      <c r="G149" s="608" t="s">
        <v>4393</v>
      </c>
      <c r="H149" s="668" t="s">
        <v>664</v>
      </c>
      <c r="I149" s="668">
        <v>103</v>
      </c>
      <c r="J149" s="668" t="s">
        <v>19</v>
      </c>
      <c r="K149" s="668"/>
      <c r="L149" s="668"/>
      <c r="M149" s="86" t="s">
        <v>3640</v>
      </c>
      <c r="N149" s="348" t="s">
        <v>1902</v>
      </c>
      <c r="O149" s="53"/>
      <c r="P149" s="730" t="s">
        <v>4455</v>
      </c>
      <c r="Q149" s="731"/>
      <c r="R149" s="288" t="s">
        <v>5013</v>
      </c>
      <c r="S149" s="753" t="s">
        <v>5214</v>
      </c>
      <c r="T149" s="732"/>
      <c r="U149" s="732"/>
      <c r="V149" s="732"/>
      <c r="W149" s="733"/>
      <c r="X149" s="652"/>
      <c r="Y149" s="328" t="s">
        <v>1521</v>
      </c>
    </row>
    <row r="150" spans="1:25" ht="30" x14ac:dyDescent="0.25">
      <c r="A150" s="310">
        <v>147</v>
      </c>
      <c r="B150" s="726" t="s">
        <v>1485</v>
      </c>
      <c r="C150" s="732"/>
      <c r="D150" s="726"/>
      <c r="E150" s="7" t="s">
        <v>3683</v>
      </c>
      <c r="F150" s="79" t="s">
        <v>4382</v>
      </c>
      <c r="G150" s="608" t="s">
        <v>4389</v>
      </c>
      <c r="H150" s="668" t="s">
        <v>660</v>
      </c>
      <c r="I150" s="668">
        <v>70</v>
      </c>
      <c r="J150" s="668" t="s">
        <v>46</v>
      </c>
      <c r="K150" s="668"/>
      <c r="L150" s="668"/>
      <c r="M150" s="86" t="s">
        <v>3640</v>
      </c>
      <c r="N150" s="348" t="s">
        <v>1902</v>
      </c>
      <c r="O150" s="53"/>
      <c r="P150" s="741" t="s">
        <v>3618</v>
      </c>
      <c r="Q150" s="741"/>
      <c r="R150" s="741" t="s">
        <v>5033</v>
      </c>
      <c r="S150" s="753" t="s">
        <v>5214</v>
      </c>
      <c r="T150" s="732"/>
      <c r="U150" s="732"/>
      <c r="V150" s="732"/>
      <c r="W150" s="733"/>
      <c r="X150" s="652"/>
    </row>
    <row r="151" spans="1:25" ht="36" x14ac:dyDescent="0.25">
      <c r="A151" s="310">
        <v>148</v>
      </c>
      <c r="B151" s="726" t="s">
        <v>1485</v>
      </c>
      <c r="C151" s="726" t="s">
        <v>1837</v>
      </c>
      <c r="D151" s="726" t="s">
        <v>1836</v>
      </c>
      <c r="E151" s="7" t="s">
        <v>3683</v>
      </c>
      <c r="F151" s="79" t="s">
        <v>4382</v>
      </c>
      <c r="G151" s="619" t="s">
        <v>4400</v>
      </c>
      <c r="H151" s="668" t="s">
        <v>4401</v>
      </c>
      <c r="I151" s="668">
        <v>137</v>
      </c>
      <c r="J151" s="668" t="s">
        <v>19</v>
      </c>
      <c r="K151" s="756" t="s">
        <v>20</v>
      </c>
      <c r="L151" s="756"/>
      <c r="M151" s="86" t="s">
        <v>3640</v>
      </c>
      <c r="N151" s="755"/>
      <c r="O151" s="312"/>
      <c r="P151" s="730" t="s">
        <v>4456</v>
      </c>
      <c r="Q151" s="731"/>
      <c r="R151" s="288" t="s">
        <v>5014</v>
      </c>
      <c r="S151" s="680" t="str">
        <f>IF(OR(TAB_DJD2_MMP_MO81[[#This Row],[Décision DGA]]="OK",TAB_DJD2_MMP_MO81[[#This Row],[Décision DGA]]="AVPE"),"Réponse faite","")</f>
        <v/>
      </c>
      <c r="T151" s="732"/>
      <c r="U151" s="732"/>
      <c r="V151" s="732"/>
      <c r="W151" s="733"/>
      <c r="X151" s="652"/>
      <c r="Y151" s="328" t="s">
        <v>1521</v>
      </c>
    </row>
    <row r="152" spans="1:25" ht="96" x14ac:dyDescent="0.25">
      <c r="A152" s="310">
        <v>149</v>
      </c>
      <c r="B152" s="726" t="s">
        <v>1485</v>
      </c>
      <c r="C152" s="732"/>
      <c r="D152" s="726"/>
      <c r="E152" s="7" t="s">
        <v>3683</v>
      </c>
      <c r="F152" s="79" t="s">
        <v>4382</v>
      </c>
      <c r="G152" s="608" t="s">
        <v>4384</v>
      </c>
      <c r="H152" s="668" t="s">
        <v>164</v>
      </c>
      <c r="I152" s="668">
        <v>25</v>
      </c>
      <c r="J152" s="668" t="s">
        <v>19</v>
      </c>
      <c r="K152" s="668"/>
      <c r="L152" s="668"/>
      <c r="M152" s="86" t="s">
        <v>3640</v>
      </c>
      <c r="N152" s="348" t="s">
        <v>1902</v>
      </c>
      <c r="O152" s="53"/>
      <c r="P152" s="754" t="s">
        <v>1979</v>
      </c>
      <c r="Q152" s="743"/>
      <c r="R152" s="304" t="s">
        <v>5022</v>
      </c>
      <c r="S152" s="753" t="s">
        <v>5214</v>
      </c>
      <c r="T152" s="732"/>
      <c r="U152" s="732"/>
      <c r="V152" s="732"/>
      <c r="W152" s="733"/>
      <c r="X152" s="652"/>
      <c r="Y152" s="328" t="s">
        <v>1521</v>
      </c>
    </row>
    <row r="153" spans="1:25" ht="48" x14ac:dyDescent="0.25">
      <c r="A153" s="310">
        <v>150</v>
      </c>
      <c r="B153" s="726" t="s">
        <v>1485</v>
      </c>
      <c r="C153" s="732"/>
      <c r="D153" s="726"/>
      <c r="E153" s="7" t="s">
        <v>3683</v>
      </c>
      <c r="F153" s="79" t="s">
        <v>4382</v>
      </c>
      <c r="G153" s="608" t="s">
        <v>4385</v>
      </c>
      <c r="H153" s="617" t="s">
        <v>633</v>
      </c>
      <c r="I153" s="668">
        <v>36</v>
      </c>
      <c r="J153" s="668" t="s">
        <v>19</v>
      </c>
      <c r="K153" s="756" t="s">
        <v>20</v>
      </c>
      <c r="L153" s="756"/>
      <c r="M153" s="86" t="s">
        <v>3640</v>
      </c>
      <c r="N153" s="755" t="s">
        <v>1907</v>
      </c>
      <c r="O153" s="61"/>
      <c r="P153" s="754" t="s">
        <v>4455</v>
      </c>
      <c r="Q153" s="743"/>
      <c r="R153" s="304" t="s">
        <v>5025</v>
      </c>
      <c r="S153" s="753" t="s">
        <v>5214</v>
      </c>
      <c r="T153" s="732"/>
      <c r="U153" s="732"/>
      <c r="V153" s="732"/>
      <c r="W153" s="733"/>
      <c r="X153" s="652"/>
      <c r="Y153" s="328" t="s">
        <v>1521</v>
      </c>
    </row>
    <row r="154" spans="1:25" ht="60" x14ac:dyDescent="0.25">
      <c r="A154" s="310">
        <v>151</v>
      </c>
      <c r="B154" s="726" t="s">
        <v>1485</v>
      </c>
      <c r="C154" s="732"/>
      <c r="D154" s="726"/>
      <c r="E154" s="7" t="s">
        <v>3683</v>
      </c>
      <c r="F154" s="79" t="s">
        <v>4382</v>
      </c>
      <c r="G154" s="608" t="s">
        <v>4386</v>
      </c>
      <c r="H154" s="668" t="s">
        <v>633</v>
      </c>
      <c r="I154" s="668">
        <v>39</v>
      </c>
      <c r="J154" s="668" t="s">
        <v>46</v>
      </c>
      <c r="K154" s="668"/>
      <c r="L154" s="668"/>
      <c r="M154" s="86" t="s">
        <v>3640</v>
      </c>
      <c r="N154" s="348" t="s">
        <v>1902</v>
      </c>
      <c r="O154" s="53"/>
      <c r="P154" s="754" t="s">
        <v>4455</v>
      </c>
      <c r="Q154" s="743"/>
      <c r="R154" s="304" t="s">
        <v>5029</v>
      </c>
      <c r="S154" s="753" t="s">
        <v>5214</v>
      </c>
      <c r="T154" s="732"/>
      <c r="U154" s="732"/>
      <c r="V154" s="732"/>
      <c r="W154" s="733"/>
      <c r="X154" s="652"/>
      <c r="Y154" s="328" t="s">
        <v>1521</v>
      </c>
    </row>
    <row r="155" spans="1:25" ht="60" x14ac:dyDescent="0.25">
      <c r="A155" s="310">
        <v>152</v>
      </c>
      <c r="B155" s="726" t="s">
        <v>1485</v>
      </c>
      <c r="C155" s="732"/>
      <c r="D155" s="726"/>
      <c r="E155" s="7" t="s">
        <v>3683</v>
      </c>
      <c r="F155" s="79" t="s">
        <v>4382</v>
      </c>
      <c r="G155" s="608" t="s">
        <v>4387</v>
      </c>
      <c r="H155" s="668" t="s">
        <v>633</v>
      </c>
      <c r="I155" s="668">
        <v>41</v>
      </c>
      <c r="J155" s="668" t="s">
        <v>46</v>
      </c>
      <c r="K155" s="668"/>
      <c r="L155" s="668"/>
      <c r="M155" s="86" t="s">
        <v>3640</v>
      </c>
      <c r="N155" s="348" t="s">
        <v>1902</v>
      </c>
      <c r="O155" s="53"/>
      <c r="P155" s="754" t="s">
        <v>4455</v>
      </c>
      <c r="Q155" s="743"/>
      <c r="R155" s="304" t="s">
        <v>5030</v>
      </c>
      <c r="S155" s="753" t="s">
        <v>5214</v>
      </c>
      <c r="T155" s="732"/>
      <c r="U155" s="732"/>
      <c r="V155" s="732"/>
      <c r="W155" s="733"/>
      <c r="X155" s="652"/>
      <c r="Y155" s="328" t="s">
        <v>1521</v>
      </c>
    </row>
    <row r="156" spans="1:25" ht="60" x14ac:dyDescent="0.25">
      <c r="A156" s="310">
        <v>153</v>
      </c>
      <c r="B156" s="726" t="s">
        <v>1485</v>
      </c>
      <c r="C156" s="732"/>
      <c r="D156" s="726"/>
      <c r="E156" s="7" t="s">
        <v>3683</v>
      </c>
      <c r="F156" s="79" t="s">
        <v>4382</v>
      </c>
      <c r="G156" s="608" t="s">
        <v>4388</v>
      </c>
      <c r="H156" s="668" t="s">
        <v>633</v>
      </c>
      <c r="I156" s="668">
        <v>44</v>
      </c>
      <c r="J156" s="668" t="s">
        <v>689</v>
      </c>
      <c r="K156" s="668"/>
      <c r="L156" s="668"/>
      <c r="M156" s="86" t="s">
        <v>3640</v>
      </c>
      <c r="N156" s="348" t="s">
        <v>1902</v>
      </c>
      <c r="O156" s="53"/>
      <c r="P156" s="754" t="s">
        <v>4455</v>
      </c>
      <c r="Q156" s="743"/>
      <c r="R156" s="304" t="s">
        <v>5029</v>
      </c>
      <c r="S156" s="753" t="s">
        <v>5214</v>
      </c>
      <c r="T156" s="732"/>
      <c r="U156" s="732"/>
      <c r="V156" s="732"/>
      <c r="W156" s="733"/>
      <c r="X156" s="652"/>
      <c r="Y156" s="328" t="s">
        <v>1521</v>
      </c>
    </row>
    <row r="157" spans="1:25" ht="60" x14ac:dyDescent="0.25">
      <c r="A157" s="310">
        <v>154</v>
      </c>
      <c r="B157" s="726" t="s">
        <v>1485</v>
      </c>
      <c r="C157" s="732"/>
      <c r="D157" s="726"/>
      <c r="E157" s="7" t="s">
        <v>3683</v>
      </c>
      <c r="F157" s="79" t="s">
        <v>4382</v>
      </c>
      <c r="G157" s="608" t="s">
        <v>4390</v>
      </c>
      <c r="H157" s="668" t="s">
        <v>660</v>
      </c>
      <c r="I157" s="668">
        <v>75</v>
      </c>
      <c r="J157" s="668" t="s">
        <v>121</v>
      </c>
      <c r="K157" s="668"/>
      <c r="L157" s="668"/>
      <c r="M157" s="86" t="s">
        <v>3640</v>
      </c>
      <c r="N157" s="348" t="s">
        <v>1902</v>
      </c>
      <c r="O157" s="53"/>
      <c r="P157" s="754" t="s">
        <v>1985</v>
      </c>
      <c r="Q157" s="743"/>
      <c r="R157" s="304" t="s">
        <v>5027</v>
      </c>
      <c r="S157" s="753" t="s">
        <v>5214</v>
      </c>
      <c r="T157" s="732"/>
      <c r="U157" s="732"/>
      <c r="V157" s="732"/>
      <c r="W157" s="733"/>
      <c r="X157" s="652"/>
      <c r="Y157" s="328" t="s">
        <v>1521</v>
      </c>
    </row>
    <row r="158" spans="1:25" ht="30" x14ac:dyDescent="0.25">
      <c r="A158" s="310">
        <v>155</v>
      </c>
      <c r="B158" s="726" t="s">
        <v>1485</v>
      </c>
      <c r="C158" s="726" t="s">
        <v>1836</v>
      </c>
      <c r="D158" s="726" t="s">
        <v>1837</v>
      </c>
      <c r="E158" s="7" t="s">
        <v>3683</v>
      </c>
      <c r="F158" s="79" t="s">
        <v>4382</v>
      </c>
      <c r="G158" s="608" t="s">
        <v>4394</v>
      </c>
      <c r="H158" s="668" t="s">
        <v>4395</v>
      </c>
      <c r="I158" s="668">
        <v>108</v>
      </c>
      <c r="J158" s="668" t="s">
        <v>1550</v>
      </c>
      <c r="K158" s="668"/>
      <c r="L158" s="668"/>
      <c r="M158" s="86" t="s">
        <v>3640</v>
      </c>
      <c r="N158" s="348"/>
      <c r="O158" s="312"/>
      <c r="P158" s="730" t="s">
        <v>4456</v>
      </c>
      <c r="Q158" s="731"/>
      <c r="R158" s="288" t="s">
        <v>5014</v>
      </c>
      <c r="S158" s="680" t="str">
        <f>IF(OR(TAB_DJD2_MMP_MO81[[#This Row],[Décision DGA]]="OK",TAB_DJD2_MMP_MO81[[#This Row],[Décision DGA]]="AVPE"),"Réponse faite","")</f>
        <v/>
      </c>
      <c r="T158" s="732"/>
      <c r="U158" s="732"/>
      <c r="V158" s="732"/>
      <c r="W158" s="733"/>
      <c r="X158" s="652"/>
      <c r="Y158" s="328" t="s">
        <v>1521</v>
      </c>
    </row>
    <row r="159" spans="1:25" ht="30" x14ac:dyDescent="0.25">
      <c r="A159" s="310">
        <v>156</v>
      </c>
      <c r="B159" s="726" t="s">
        <v>1485</v>
      </c>
      <c r="C159" s="732"/>
      <c r="D159" s="726"/>
      <c r="E159" s="7" t="s">
        <v>3683</v>
      </c>
      <c r="F159" s="79" t="s">
        <v>4382</v>
      </c>
      <c r="G159" s="608" t="s">
        <v>4396</v>
      </c>
      <c r="H159" s="668" t="s">
        <v>4397</v>
      </c>
      <c r="I159" s="668">
        <v>120</v>
      </c>
      <c r="J159" s="668" t="s">
        <v>121</v>
      </c>
      <c r="K159" s="668"/>
      <c r="L159" s="668"/>
      <c r="M159" s="86" t="s">
        <v>3640</v>
      </c>
      <c r="N159" s="348" t="s">
        <v>1907</v>
      </c>
      <c r="O159" s="53"/>
      <c r="P159" s="741" t="s">
        <v>3618</v>
      </c>
      <c r="Q159" s="741"/>
      <c r="R159" s="741" t="s">
        <v>5033</v>
      </c>
      <c r="S159" s="753" t="s">
        <v>5214</v>
      </c>
      <c r="T159" s="732"/>
      <c r="U159" s="732"/>
      <c r="V159" s="732"/>
      <c r="W159" s="733"/>
      <c r="X159" s="652"/>
    </row>
    <row r="160" spans="1:25" ht="30" x14ac:dyDescent="0.25">
      <c r="A160" s="310">
        <v>157</v>
      </c>
      <c r="B160" s="726" t="s">
        <v>1485</v>
      </c>
      <c r="C160" s="732"/>
      <c r="D160" s="726"/>
      <c r="E160" s="7" t="s">
        <v>3683</v>
      </c>
      <c r="F160" s="79" t="s">
        <v>4382</v>
      </c>
      <c r="G160" s="608" t="s">
        <v>4398</v>
      </c>
      <c r="H160" s="668" t="s">
        <v>4399</v>
      </c>
      <c r="I160" s="668">
        <v>122</v>
      </c>
      <c r="J160" s="668" t="s">
        <v>121</v>
      </c>
      <c r="K160" s="668"/>
      <c r="L160" s="668"/>
      <c r="M160" s="86" t="s">
        <v>3640</v>
      </c>
      <c r="N160" s="755"/>
      <c r="O160" s="61"/>
      <c r="P160" s="730" t="s">
        <v>4455</v>
      </c>
      <c r="Q160" s="731"/>
      <c r="R160" s="288" t="s">
        <v>5013</v>
      </c>
      <c r="S160" s="753" t="s">
        <v>5214</v>
      </c>
      <c r="T160" s="732"/>
      <c r="U160" s="732"/>
      <c r="V160" s="732"/>
      <c r="W160" s="733"/>
      <c r="X160" s="652"/>
      <c r="Y160" s="328" t="s">
        <v>1521</v>
      </c>
    </row>
    <row r="161" spans="1:27" ht="30" x14ac:dyDescent="0.25">
      <c r="A161" s="310">
        <v>158</v>
      </c>
      <c r="B161" s="726" t="s">
        <v>1485</v>
      </c>
      <c r="C161" s="732"/>
      <c r="D161" s="726"/>
      <c r="E161" s="7" t="s">
        <v>3683</v>
      </c>
      <c r="F161" s="79" t="s">
        <v>4382</v>
      </c>
      <c r="G161" s="608" t="s">
        <v>3439</v>
      </c>
      <c r="H161" s="476" t="s">
        <v>664</v>
      </c>
      <c r="I161" s="476">
        <v>102</v>
      </c>
      <c r="J161" s="476" t="s">
        <v>19</v>
      </c>
      <c r="K161" s="476"/>
      <c r="L161" s="476"/>
      <c r="M161" s="86" t="s">
        <v>3640</v>
      </c>
      <c r="N161" s="348" t="s">
        <v>1902</v>
      </c>
      <c r="O161" s="53"/>
      <c r="P161" s="754" t="s">
        <v>4455</v>
      </c>
      <c r="Q161" s="743"/>
      <c r="R161" s="304" t="s">
        <v>4423</v>
      </c>
      <c r="S161" s="753" t="s">
        <v>5214</v>
      </c>
      <c r="T161" s="732"/>
      <c r="U161" s="732"/>
      <c r="V161" s="732"/>
      <c r="W161" s="733"/>
      <c r="X161" s="652"/>
      <c r="Y161" s="328" t="s">
        <v>1521</v>
      </c>
    </row>
    <row r="162" spans="1:27" ht="30" x14ac:dyDescent="0.25">
      <c r="A162" s="310">
        <v>159</v>
      </c>
      <c r="B162" s="726" t="s">
        <v>1485</v>
      </c>
      <c r="C162" s="732"/>
      <c r="D162" s="726"/>
      <c r="E162" s="7" t="s">
        <v>3683</v>
      </c>
      <c r="F162" s="79" t="s">
        <v>4382</v>
      </c>
      <c r="G162" s="608" t="s">
        <v>3440</v>
      </c>
      <c r="H162" s="476" t="s">
        <v>664</v>
      </c>
      <c r="I162" s="476">
        <v>102</v>
      </c>
      <c r="J162" s="476" t="s">
        <v>19</v>
      </c>
      <c r="K162" s="476"/>
      <c r="L162" s="476"/>
      <c r="M162" s="86" t="s">
        <v>3640</v>
      </c>
      <c r="N162" s="348" t="s">
        <v>1902</v>
      </c>
      <c r="O162" s="53"/>
      <c r="P162" s="730" t="s">
        <v>4455</v>
      </c>
      <c r="Q162" s="731"/>
      <c r="R162" s="288" t="s">
        <v>5013</v>
      </c>
      <c r="S162" s="753" t="s">
        <v>5214</v>
      </c>
      <c r="T162" s="732"/>
      <c r="U162" s="732"/>
      <c r="V162" s="732"/>
      <c r="W162" s="733"/>
      <c r="X162" s="652"/>
      <c r="Y162" s="328" t="s">
        <v>1521</v>
      </c>
    </row>
    <row r="163" spans="1:27" ht="48" x14ac:dyDescent="0.25">
      <c r="A163" s="310">
        <v>160</v>
      </c>
      <c r="B163" s="726" t="s">
        <v>1837</v>
      </c>
      <c r="C163" s="726" t="s">
        <v>1837</v>
      </c>
      <c r="D163" s="726" t="s">
        <v>1485</v>
      </c>
      <c r="E163" s="732" t="s">
        <v>1852</v>
      </c>
      <c r="F163" s="79" t="s">
        <v>3573</v>
      </c>
      <c r="G163" s="738" t="s">
        <v>549</v>
      </c>
      <c r="H163" s="476"/>
      <c r="I163" s="476">
        <v>9</v>
      </c>
      <c r="J163" s="476" t="s">
        <v>121</v>
      </c>
      <c r="K163" s="732"/>
      <c r="L163" s="748"/>
      <c r="M163" s="86" t="s">
        <v>3640</v>
      </c>
      <c r="N163" s="758" t="s">
        <v>1902</v>
      </c>
      <c r="O163" s="107"/>
      <c r="P163" s="730" t="s">
        <v>1985</v>
      </c>
      <c r="Q163" s="731"/>
      <c r="R163" s="288" t="s">
        <v>4812</v>
      </c>
      <c r="S163" s="680" t="str">
        <f>IF(OR(TAB_DJD2_MMP_MO81[[#This Row],[Décision DGA]]="OK",TAB_DJD2_MMP_MO81[[#This Row],[Décision DGA]]="AVPE"),"Réponse faite","")</f>
        <v>Réponse faite</v>
      </c>
      <c r="T163" s="732"/>
      <c r="U163" s="732"/>
      <c r="V163" s="732"/>
      <c r="W163" s="733"/>
      <c r="X163" s="652"/>
      <c r="Z163" s="328" t="s">
        <v>1521</v>
      </c>
    </row>
    <row r="164" spans="1:27" ht="84" x14ac:dyDescent="0.25">
      <c r="A164" s="310">
        <v>161</v>
      </c>
      <c r="B164" s="726" t="s">
        <v>1837</v>
      </c>
      <c r="C164" s="726" t="s">
        <v>1837</v>
      </c>
      <c r="D164" s="726" t="s">
        <v>1485</v>
      </c>
      <c r="E164" s="732" t="s">
        <v>1852</v>
      </c>
      <c r="F164" s="79" t="s">
        <v>3573</v>
      </c>
      <c r="G164" s="738" t="s">
        <v>644</v>
      </c>
      <c r="H164" s="476" t="s">
        <v>3570</v>
      </c>
      <c r="I164" s="476"/>
      <c r="J164" s="476" t="s">
        <v>19</v>
      </c>
      <c r="K164" s="732"/>
      <c r="L164" s="748"/>
      <c r="M164" s="86" t="s">
        <v>3640</v>
      </c>
      <c r="N164" s="758" t="s">
        <v>1907</v>
      </c>
      <c r="O164" s="107"/>
      <c r="P164" s="730" t="s">
        <v>3618</v>
      </c>
      <c r="Q164" s="740"/>
      <c r="R164" s="53" t="s">
        <v>3748</v>
      </c>
      <c r="S164" s="680" t="str">
        <f>IF(OR(TAB_DJD2_MMP_MO81[[#This Row],[Décision DGA]]="OK",TAB_DJD2_MMP_MO81[[#This Row],[Décision DGA]]="AVPE"),"Réponse faite","")</f>
        <v/>
      </c>
      <c r="T164" s="732"/>
      <c r="U164" s="732"/>
      <c r="V164" s="732"/>
      <c r="W164" s="733"/>
      <c r="X164" s="652"/>
    </row>
    <row r="165" spans="1:27" ht="120" x14ac:dyDescent="0.25">
      <c r="A165" s="310">
        <v>162</v>
      </c>
      <c r="B165" s="726" t="s">
        <v>1836</v>
      </c>
      <c r="C165" s="726" t="s">
        <v>1837</v>
      </c>
      <c r="D165" s="726" t="s">
        <v>1485</v>
      </c>
      <c r="E165" s="732" t="s">
        <v>1852</v>
      </c>
      <c r="F165" s="79" t="s">
        <v>3573</v>
      </c>
      <c r="G165" s="759" t="s">
        <v>3439</v>
      </c>
      <c r="H165" s="643" t="s">
        <v>3571</v>
      </c>
      <c r="I165" s="643" t="s">
        <v>3572</v>
      </c>
      <c r="J165" s="643" t="s">
        <v>19</v>
      </c>
      <c r="K165" s="732"/>
      <c r="L165" s="748"/>
      <c r="M165" s="86" t="s">
        <v>3640</v>
      </c>
      <c r="N165" s="758" t="s">
        <v>1902</v>
      </c>
      <c r="O165" s="107"/>
      <c r="P165" s="730" t="s">
        <v>1979</v>
      </c>
      <c r="Q165" s="760">
        <v>43441</v>
      </c>
      <c r="R165" s="288" t="s">
        <v>5483</v>
      </c>
      <c r="S165" s="680" t="str">
        <f>IF(OR(TAB_DJD2_MMP_MO81[[#This Row],[Décision DGA]]="OK",TAB_DJD2_MMP_MO81[[#This Row],[Décision DGA]]="AVPE"),"Réponse faite","")</f>
        <v/>
      </c>
      <c r="T165" s="732"/>
      <c r="U165" s="732"/>
      <c r="V165" s="732"/>
      <c r="W165" s="733"/>
      <c r="X165" s="652"/>
      <c r="Z165" s="328" t="s">
        <v>1521</v>
      </c>
      <c r="AA165" s="328" t="s">
        <v>1902</v>
      </c>
    </row>
    <row r="166" spans="1:27" ht="120" x14ac:dyDescent="0.25">
      <c r="A166" s="310">
        <v>163</v>
      </c>
      <c r="B166" s="726" t="s">
        <v>1836</v>
      </c>
      <c r="C166" s="726" t="s">
        <v>1837</v>
      </c>
      <c r="D166" s="726" t="s">
        <v>1485</v>
      </c>
      <c r="E166" s="732" t="s">
        <v>1852</v>
      </c>
      <c r="F166" s="79" t="s">
        <v>3573</v>
      </c>
      <c r="G166" s="759" t="s">
        <v>3440</v>
      </c>
      <c r="H166" s="643" t="s">
        <v>3571</v>
      </c>
      <c r="I166" s="643">
        <v>142</v>
      </c>
      <c r="J166" s="643" t="s">
        <v>121</v>
      </c>
      <c r="K166" s="732"/>
      <c r="L166" s="748"/>
      <c r="M166" s="86" t="s">
        <v>3640</v>
      </c>
      <c r="N166" s="758" t="s">
        <v>1902</v>
      </c>
      <c r="O166" s="117"/>
      <c r="P166" s="730" t="s">
        <v>1979</v>
      </c>
      <c r="Q166" s="760">
        <v>43441</v>
      </c>
      <c r="R166" s="288" t="s">
        <v>5483</v>
      </c>
      <c r="S166" s="680" t="str">
        <f>IF(OR(TAB_DJD2_MMP_MO81[[#This Row],[Décision DGA]]="OK",TAB_DJD2_MMP_MO81[[#This Row],[Décision DGA]]="AVPE"),"Réponse faite","")</f>
        <v/>
      </c>
      <c r="T166" s="732"/>
      <c r="U166" s="732"/>
      <c r="V166" s="732"/>
      <c r="W166" s="733"/>
      <c r="X166" s="652"/>
      <c r="Z166" s="328" t="s">
        <v>1521</v>
      </c>
      <c r="AA166" s="328" t="s">
        <v>1902</v>
      </c>
    </row>
    <row r="167" spans="1:27" ht="60" x14ac:dyDescent="0.25">
      <c r="A167" s="310">
        <v>164</v>
      </c>
      <c r="B167" s="726" t="s">
        <v>1837</v>
      </c>
      <c r="C167" s="726" t="s">
        <v>1837</v>
      </c>
      <c r="D167" s="726" t="s">
        <v>1485</v>
      </c>
      <c r="E167" s="732" t="s">
        <v>1852</v>
      </c>
      <c r="F167" s="79" t="s">
        <v>3574</v>
      </c>
      <c r="G167" s="738" t="s">
        <v>3439</v>
      </c>
      <c r="H167" s="476" t="s">
        <v>3474</v>
      </c>
      <c r="I167" s="476">
        <v>17</v>
      </c>
      <c r="J167" s="476" t="s">
        <v>121</v>
      </c>
      <c r="K167" s="757"/>
      <c r="L167" s="761"/>
      <c r="M167" s="86" t="s">
        <v>3640</v>
      </c>
      <c r="N167" s="758" t="s">
        <v>1902</v>
      </c>
      <c r="O167" s="107"/>
      <c r="P167" s="730" t="s">
        <v>1985</v>
      </c>
      <c r="Q167" s="731"/>
      <c r="R167" s="288" t="s">
        <v>4798</v>
      </c>
      <c r="S167" s="680" t="str">
        <f>IF(OR(TAB_DJD2_MMP_MO81[[#This Row],[Décision DGA]]="OK",TAB_DJD2_MMP_MO81[[#This Row],[Décision DGA]]="AVPE"),"Réponse faite","")</f>
        <v>Réponse faite</v>
      </c>
      <c r="T167" s="732"/>
      <c r="U167" s="732"/>
      <c r="V167" s="732"/>
      <c r="W167" s="733"/>
      <c r="X167" s="652"/>
      <c r="Z167" s="328" t="s">
        <v>1521</v>
      </c>
      <c r="AA167" s="328" t="s">
        <v>1902</v>
      </c>
    </row>
    <row r="168" spans="1:27" ht="30" x14ac:dyDescent="0.25">
      <c r="A168" s="310">
        <v>165</v>
      </c>
      <c r="B168" s="732"/>
      <c r="C168" s="732"/>
      <c r="D168" s="726" t="s">
        <v>1485</v>
      </c>
      <c r="E168" s="732" t="s">
        <v>1853</v>
      </c>
      <c r="F168" s="79" t="s">
        <v>3576</v>
      </c>
      <c r="G168" s="727" t="s">
        <v>903</v>
      </c>
      <c r="H168" s="668"/>
      <c r="I168" s="668" t="s">
        <v>3575</v>
      </c>
      <c r="J168" s="612" t="s">
        <v>19</v>
      </c>
      <c r="K168" s="612"/>
      <c r="L168" s="613"/>
      <c r="M168" s="86" t="s">
        <v>3640</v>
      </c>
      <c r="N168" s="739"/>
      <c r="O168" s="115"/>
      <c r="P168" s="730" t="s">
        <v>4456</v>
      </c>
      <c r="Q168" s="731"/>
      <c r="R168" s="288" t="s">
        <v>4691</v>
      </c>
      <c r="S168" s="680" t="str">
        <f>IF(OR(TAB_DJD2_MMP_MO81[[#This Row],[Décision DGA]]="OK",TAB_DJD2_MMP_MO81[[#This Row],[Décision DGA]]="AVPE"),"Réponse faite","")</f>
        <v/>
      </c>
      <c r="T168" s="732"/>
      <c r="U168" s="732"/>
      <c r="V168" s="732"/>
      <c r="W168" s="733"/>
      <c r="X168" s="652"/>
    </row>
    <row r="169" spans="1:27" ht="24" x14ac:dyDescent="0.25">
      <c r="A169" s="310">
        <v>166</v>
      </c>
      <c r="B169" s="732"/>
      <c r="C169" s="732"/>
      <c r="D169" s="726" t="s">
        <v>1485</v>
      </c>
      <c r="E169" s="732" t="s">
        <v>1853</v>
      </c>
      <c r="F169" s="79" t="s">
        <v>3577</v>
      </c>
      <c r="G169" s="727" t="s">
        <v>903</v>
      </c>
      <c r="H169" s="668"/>
      <c r="I169" s="668">
        <v>3</v>
      </c>
      <c r="J169" s="612" t="s">
        <v>19</v>
      </c>
      <c r="K169" s="732"/>
      <c r="L169" s="748"/>
      <c r="M169" s="86" t="s">
        <v>3640</v>
      </c>
      <c r="N169" s="739"/>
      <c r="O169" s="115"/>
      <c r="P169" s="730" t="s">
        <v>4456</v>
      </c>
      <c r="Q169" s="731"/>
      <c r="R169" s="288" t="s">
        <v>4691</v>
      </c>
      <c r="S169" s="680" t="str">
        <f>IF(OR(TAB_DJD2_MMP_MO81[[#This Row],[Décision DGA]]="OK",TAB_DJD2_MMP_MO81[[#This Row],[Décision DGA]]="AVPE"),"Réponse faite","")</f>
        <v/>
      </c>
      <c r="T169" s="732"/>
      <c r="U169" s="732"/>
      <c r="V169" s="732"/>
      <c r="W169" s="733"/>
      <c r="X169" s="652"/>
    </row>
    <row r="170" spans="1:27" ht="24" x14ac:dyDescent="0.25">
      <c r="A170" s="310">
        <v>167</v>
      </c>
      <c r="B170" s="732"/>
      <c r="C170" s="732"/>
      <c r="D170" s="726" t="s">
        <v>1485</v>
      </c>
      <c r="E170" s="732" t="s">
        <v>1853</v>
      </c>
      <c r="F170" s="79" t="s">
        <v>3577</v>
      </c>
      <c r="G170" s="727" t="s">
        <v>905</v>
      </c>
      <c r="H170" s="668"/>
      <c r="I170" s="668">
        <v>4</v>
      </c>
      <c r="J170" s="612" t="s">
        <v>46</v>
      </c>
      <c r="K170" s="732"/>
      <c r="L170" s="748"/>
      <c r="M170" s="86" t="s">
        <v>3640</v>
      </c>
      <c r="N170" s="739"/>
      <c r="O170" s="115"/>
      <c r="P170" s="730" t="s">
        <v>4456</v>
      </c>
      <c r="Q170" s="731"/>
      <c r="R170" s="288" t="s">
        <v>4691</v>
      </c>
      <c r="S170" s="680" t="str">
        <f>IF(OR(TAB_DJD2_MMP_MO81[[#This Row],[Décision DGA]]="OK",TAB_DJD2_MMP_MO81[[#This Row],[Décision DGA]]="AVPE"),"Réponse faite","")</f>
        <v/>
      </c>
      <c r="T170" s="732"/>
      <c r="U170" s="732"/>
      <c r="V170" s="732"/>
      <c r="W170" s="733"/>
      <c r="X170" s="652"/>
    </row>
    <row r="171" spans="1:27" ht="24" x14ac:dyDescent="0.25">
      <c r="A171" s="310">
        <v>168</v>
      </c>
      <c r="B171" s="732" t="s">
        <v>1836</v>
      </c>
      <c r="C171" s="732" t="s">
        <v>1837</v>
      </c>
      <c r="D171" s="726" t="s">
        <v>1485</v>
      </c>
      <c r="E171" s="732" t="s">
        <v>1853</v>
      </c>
      <c r="F171" s="79" t="s">
        <v>3578</v>
      </c>
      <c r="G171" s="727" t="s">
        <v>903</v>
      </c>
      <c r="H171" s="668"/>
      <c r="I171" s="668"/>
      <c r="J171" s="612" t="s">
        <v>46</v>
      </c>
      <c r="K171" s="732"/>
      <c r="L171" s="748"/>
      <c r="M171" s="86" t="s">
        <v>3640</v>
      </c>
      <c r="N171" s="739"/>
      <c r="O171" s="115"/>
      <c r="P171" s="730" t="s">
        <v>4456</v>
      </c>
      <c r="Q171" s="731"/>
      <c r="R171" s="288" t="s">
        <v>4691</v>
      </c>
      <c r="S171" s="680" t="str">
        <f>IF(OR(TAB_DJD2_MMP_MO81[[#This Row],[Décision DGA]]="OK",TAB_DJD2_MMP_MO81[[#This Row],[Décision DGA]]="AVPE"),"Réponse faite","")</f>
        <v/>
      </c>
      <c r="T171" s="732"/>
      <c r="U171" s="732"/>
      <c r="V171" s="732"/>
      <c r="W171" s="733"/>
      <c r="X171" s="652"/>
    </row>
    <row r="172" spans="1:27" ht="24" x14ac:dyDescent="0.25">
      <c r="A172" s="310">
        <v>169</v>
      </c>
      <c r="B172" s="732" t="s">
        <v>1836</v>
      </c>
      <c r="C172" s="732" t="s">
        <v>1837</v>
      </c>
      <c r="D172" s="726" t="s">
        <v>1485</v>
      </c>
      <c r="E172" s="732" t="s">
        <v>1853</v>
      </c>
      <c r="F172" s="79" t="s">
        <v>3578</v>
      </c>
      <c r="G172" s="727" t="s">
        <v>905</v>
      </c>
      <c r="H172" s="668"/>
      <c r="I172" s="668"/>
      <c r="J172" s="612" t="s">
        <v>46</v>
      </c>
      <c r="K172" s="732"/>
      <c r="L172" s="748"/>
      <c r="M172" s="86" t="s">
        <v>3640</v>
      </c>
      <c r="N172" s="739"/>
      <c r="O172" s="115"/>
      <c r="P172" s="730" t="s">
        <v>4456</v>
      </c>
      <c r="Q172" s="731"/>
      <c r="R172" s="288" t="s">
        <v>4691</v>
      </c>
      <c r="S172" s="680" t="str">
        <f>IF(OR(TAB_DJD2_MMP_MO81[[#This Row],[Décision DGA]]="OK",TAB_DJD2_MMP_MO81[[#This Row],[Décision DGA]]="AVPE"),"Réponse faite","")</f>
        <v/>
      </c>
      <c r="T172" s="732"/>
      <c r="U172" s="732"/>
      <c r="V172" s="732"/>
      <c r="W172" s="733"/>
      <c r="X172" s="652"/>
    </row>
    <row r="173" spans="1:27" ht="24" x14ac:dyDescent="0.25">
      <c r="A173" s="310">
        <v>170</v>
      </c>
      <c r="B173" s="732" t="s">
        <v>1836</v>
      </c>
      <c r="C173" s="732" t="s">
        <v>1837</v>
      </c>
      <c r="D173" s="726" t="s">
        <v>1485</v>
      </c>
      <c r="E173" s="732" t="s">
        <v>1853</v>
      </c>
      <c r="F173" s="79" t="s">
        <v>3578</v>
      </c>
      <c r="G173" s="727" t="s">
        <v>907</v>
      </c>
      <c r="H173" s="668"/>
      <c r="I173" s="668"/>
      <c r="J173" s="668" t="s">
        <v>46</v>
      </c>
      <c r="K173" s="732"/>
      <c r="L173" s="748"/>
      <c r="M173" s="86" t="s">
        <v>3640</v>
      </c>
      <c r="N173" s="739"/>
      <c r="O173" s="115"/>
      <c r="P173" s="730" t="s">
        <v>4456</v>
      </c>
      <c r="Q173" s="731"/>
      <c r="R173" s="288" t="s">
        <v>4691</v>
      </c>
      <c r="S173" s="680" t="str">
        <f>IF(OR(TAB_DJD2_MMP_MO81[[#This Row],[Décision DGA]]="OK",TAB_DJD2_MMP_MO81[[#This Row],[Décision DGA]]="AVPE"),"Réponse faite","")</f>
        <v/>
      </c>
      <c r="T173" s="732"/>
      <c r="U173" s="732"/>
      <c r="V173" s="732"/>
      <c r="W173" s="733"/>
      <c r="X173" s="652"/>
    </row>
    <row r="174" spans="1:27" ht="24" x14ac:dyDescent="0.25">
      <c r="A174" s="310">
        <v>171</v>
      </c>
      <c r="B174" s="732"/>
      <c r="C174" s="732"/>
      <c r="D174" s="726" t="s">
        <v>1485</v>
      </c>
      <c r="E174" s="732" t="s">
        <v>1853</v>
      </c>
      <c r="F174" s="79" t="s">
        <v>3579</v>
      </c>
      <c r="G174" s="727" t="s">
        <v>903</v>
      </c>
      <c r="H174" s="668"/>
      <c r="I174" s="668"/>
      <c r="J174" s="612" t="s">
        <v>46</v>
      </c>
      <c r="K174" s="732"/>
      <c r="L174" s="748"/>
      <c r="M174" s="86" t="s">
        <v>3640</v>
      </c>
      <c r="N174" s="739"/>
      <c r="O174" s="115"/>
      <c r="P174" s="730" t="s">
        <v>4456</v>
      </c>
      <c r="Q174" s="731"/>
      <c r="R174" s="288" t="s">
        <v>4691</v>
      </c>
      <c r="S174" s="680" t="str">
        <f>IF(OR(TAB_DJD2_MMP_MO81[[#This Row],[Décision DGA]]="OK",TAB_DJD2_MMP_MO81[[#This Row],[Décision DGA]]="AVPE"),"Réponse faite","")</f>
        <v/>
      </c>
      <c r="T174" s="732"/>
      <c r="U174" s="732"/>
      <c r="V174" s="732"/>
      <c r="W174" s="733"/>
      <c r="X174" s="652"/>
    </row>
    <row r="175" spans="1:27" ht="24" x14ac:dyDescent="0.25">
      <c r="A175" s="310">
        <v>172</v>
      </c>
      <c r="B175" s="732"/>
      <c r="C175" s="732"/>
      <c r="D175" s="726" t="s">
        <v>1485</v>
      </c>
      <c r="E175" s="732" t="s">
        <v>1853</v>
      </c>
      <c r="F175" s="79" t="s">
        <v>3582</v>
      </c>
      <c r="G175" s="727" t="s">
        <v>903</v>
      </c>
      <c r="H175" s="612">
        <v>4.0999999999999996</v>
      </c>
      <c r="I175" s="612">
        <v>8</v>
      </c>
      <c r="J175" s="668" t="s">
        <v>19</v>
      </c>
      <c r="K175" s="668" t="s">
        <v>20</v>
      </c>
      <c r="L175" s="746"/>
      <c r="M175" s="86" t="s">
        <v>3640</v>
      </c>
      <c r="N175" s="739"/>
      <c r="O175" s="115"/>
      <c r="P175" s="730" t="s">
        <v>4456</v>
      </c>
      <c r="Q175" s="731"/>
      <c r="R175" s="288" t="s">
        <v>4691</v>
      </c>
      <c r="S175" s="680" t="str">
        <f>IF(OR(TAB_DJD2_MMP_MO81[[#This Row],[Décision DGA]]="OK",TAB_DJD2_MMP_MO81[[#This Row],[Décision DGA]]="AVPE"),"Réponse faite","")</f>
        <v/>
      </c>
      <c r="T175" s="732"/>
      <c r="U175" s="732"/>
      <c r="V175" s="732"/>
      <c r="W175" s="733"/>
      <c r="X175" s="652"/>
    </row>
    <row r="176" spans="1:27" ht="24" x14ac:dyDescent="0.25">
      <c r="A176" s="310">
        <v>173</v>
      </c>
      <c r="B176" s="732"/>
      <c r="C176" s="732"/>
      <c r="D176" s="726" t="s">
        <v>1485</v>
      </c>
      <c r="E176" s="732" t="s">
        <v>1853</v>
      </c>
      <c r="F176" s="79" t="s">
        <v>3582</v>
      </c>
      <c r="G176" s="727" t="s">
        <v>905</v>
      </c>
      <c r="H176" s="612" t="s">
        <v>915</v>
      </c>
      <c r="I176" s="612">
        <v>9</v>
      </c>
      <c r="J176" s="668" t="s">
        <v>19</v>
      </c>
      <c r="K176" s="732"/>
      <c r="L176" s="748"/>
      <c r="M176" s="86" t="s">
        <v>3640</v>
      </c>
      <c r="N176" s="739"/>
      <c r="O176" s="115"/>
      <c r="P176" s="730" t="s">
        <v>4456</v>
      </c>
      <c r="Q176" s="731"/>
      <c r="R176" s="288" t="s">
        <v>4691</v>
      </c>
      <c r="S176" s="680" t="str">
        <f>IF(OR(TAB_DJD2_MMP_MO81[[#This Row],[Décision DGA]]="OK",TAB_DJD2_MMP_MO81[[#This Row],[Décision DGA]]="AVPE"),"Réponse faite","")</f>
        <v/>
      </c>
      <c r="T176" s="732"/>
      <c r="U176" s="732"/>
      <c r="V176" s="732"/>
      <c r="W176" s="733"/>
      <c r="X176" s="652"/>
    </row>
    <row r="177" spans="1:24" ht="24" x14ac:dyDescent="0.25">
      <c r="A177" s="310">
        <v>174</v>
      </c>
      <c r="B177" s="732"/>
      <c r="C177" s="732"/>
      <c r="D177" s="726" t="s">
        <v>1485</v>
      </c>
      <c r="E177" s="732" t="s">
        <v>1853</v>
      </c>
      <c r="F177" s="79" t="s">
        <v>3582</v>
      </c>
      <c r="G177" s="727" t="s">
        <v>907</v>
      </c>
      <c r="H177" s="612">
        <v>4.0999999999999996</v>
      </c>
      <c r="I177" s="612">
        <v>9</v>
      </c>
      <c r="J177" s="668" t="s">
        <v>19</v>
      </c>
      <c r="K177" s="732"/>
      <c r="L177" s="748"/>
      <c r="M177" s="86" t="s">
        <v>3640</v>
      </c>
      <c r="N177" s="739"/>
      <c r="O177" s="115"/>
      <c r="P177" s="730" t="s">
        <v>4456</v>
      </c>
      <c r="Q177" s="731"/>
      <c r="R177" s="288" t="s">
        <v>4691</v>
      </c>
      <c r="S177" s="680" t="str">
        <f>IF(OR(TAB_DJD2_MMP_MO81[[#This Row],[Décision DGA]]="OK",TAB_DJD2_MMP_MO81[[#This Row],[Décision DGA]]="AVPE"),"Réponse faite","")</f>
        <v/>
      </c>
      <c r="T177" s="732"/>
      <c r="U177" s="732"/>
      <c r="V177" s="732"/>
      <c r="W177" s="733"/>
      <c r="X177" s="652"/>
    </row>
    <row r="178" spans="1:24" ht="24" x14ac:dyDescent="0.25">
      <c r="A178" s="310">
        <v>175</v>
      </c>
      <c r="B178" s="732"/>
      <c r="C178" s="732"/>
      <c r="D178" s="726" t="s">
        <v>1485</v>
      </c>
      <c r="E178" s="732" t="s">
        <v>1853</v>
      </c>
      <c r="F178" s="79" t="s">
        <v>3582</v>
      </c>
      <c r="G178" s="727" t="s">
        <v>909</v>
      </c>
      <c r="H178" s="668" t="s">
        <v>925</v>
      </c>
      <c r="I178" s="668">
        <v>27</v>
      </c>
      <c r="J178" s="668" t="s">
        <v>19</v>
      </c>
      <c r="K178" s="732"/>
      <c r="L178" s="748"/>
      <c r="M178" s="86" t="s">
        <v>3640</v>
      </c>
      <c r="N178" s="739"/>
      <c r="O178" s="115"/>
      <c r="P178" s="730" t="s">
        <v>4456</v>
      </c>
      <c r="Q178" s="731"/>
      <c r="R178" s="288" t="s">
        <v>4691</v>
      </c>
      <c r="S178" s="680" t="str">
        <f>IF(OR(TAB_DJD2_MMP_MO81[[#This Row],[Décision DGA]]="OK",TAB_DJD2_MMP_MO81[[#This Row],[Décision DGA]]="AVPE"),"Réponse faite","")</f>
        <v/>
      </c>
      <c r="T178" s="732"/>
      <c r="U178" s="732"/>
      <c r="V178" s="732"/>
      <c r="W178" s="733"/>
      <c r="X178" s="652"/>
    </row>
    <row r="179" spans="1:24" ht="24" x14ac:dyDescent="0.25">
      <c r="A179" s="310">
        <v>176</v>
      </c>
      <c r="B179" s="732"/>
      <c r="C179" s="732"/>
      <c r="D179" s="726" t="s">
        <v>1485</v>
      </c>
      <c r="E179" s="732" t="s">
        <v>1853</v>
      </c>
      <c r="F179" s="79" t="s">
        <v>3582</v>
      </c>
      <c r="G179" s="727" t="s">
        <v>911</v>
      </c>
      <c r="H179" s="612" t="s">
        <v>927</v>
      </c>
      <c r="I179" s="612">
        <v>28</v>
      </c>
      <c r="J179" s="668" t="s">
        <v>121</v>
      </c>
      <c r="K179" s="732"/>
      <c r="L179" s="748"/>
      <c r="M179" s="86" t="s">
        <v>3640</v>
      </c>
      <c r="N179" s="739"/>
      <c r="O179" s="115"/>
      <c r="P179" s="730" t="s">
        <v>4456</v>
      </c>
      <c r="Q179" s="731"/>
      <c r="R179" s="288" t="s">
        <v>4691</v>
      </c>
      <c r="S179" s="680" t="str">
        <f>IF(OR(TAB_DJD2_MMP_MO81[[#This Row],[Décision DGA]]="OK",TAB_DJD2_MMP_MO81[[#This Row],[Décision DGA]]="AVPE"),"Réponse faite","")</f>
        <v/>
      </c>
      <c r="T179" s="732"/>
      <c r="U179" s="732"/>
      <c r="V179" s="732"/>
      <c r="W179" s="733"/>
      <c r="X179" s="652"/>
    </row>
    <row r="180" spans="1:24" ht="24" x14ac:dyDescent="0.25">
      <c r="A180" s="310">
        <v>177</v>
      </c>
      <c r="B180" s="732"/>
      <c r="C180" s="732"/>
      <c r="D180" s="726" t="s">
        <v>1485</v>
      </c>
      <c r="E180" s="732" t="s">
        <v>1853</v>
      </c>
      <c r="F180" s="79" t="s">
        <v>3582</v>
      </c>
      <c r="G180" s="727" t="s">
        <v>913</v>
      </c>
      <c r="H180" s="668" t="s">
        <v>3580</v>
      </c>
      <c r="I180" s="668">
        <v>32</v>
      </c>
      <c r="J180" s="668" t="s">
        <v>19</v>
      </c>
      <c r="K180" s="732"/>
      <c r="L180" s="748"/>
      <c r="M180" s="86" t="s">
        <v>3640</v>
      </c>
      <c r="N180" s="739"/>
      <c r="O180" s="115"/>
      <c r="P180" s="730" t="s">
        <v>4456</v>
      </c>
      <c r="Q180" s="731"/>
      <c r="R180" s="288" t="s">
        <v>4691</v>
      </c>
      <c r="S180" s="680" t="str">
        <f>IF(OR(TAB_DJD2_MMP_MO81[[#This Row],[Décision DGA]]="OK",TAB_DJD2_MMP_MO81[[#This Row],[Décision DGA]]="AVPE"),"Réponse faite","")</f>
        <v/>
      </c>
      <c r="T180" s="732"/>
      <c r="U180" s="732"/>
      <c r="V180" s="732"/>
      <c r="W180" s="733"/>
      <c r="X180" s="652"/>
    </row>
    <row r="181" spans="1:24" ht="24" x14ac:dyDescent="0.25">
      <c r="A181" s="310">
        <v>178</v>
      </c>
      <c r="B181" s="732"/>
      <c r="C181" s="732"/>
      <c r="D181" s="726" t="s">
        <v>1485</v>
      </c>
      <c r="E181" s="732" t="s">
        <v>1853</v>
      </c>
      <c r="F181" s="79" t="s">
        <v>3582</v>
      </c>
      <c r="G181" s="727" t="s">
        <v>917</v>
      </c>
      <c r="H181" s="617" t="s">
        <v>415</v>
      </c>
      <c r="I181" s="668">
        <v>12</v>
      </c>
      <c r="J181" s="668" t="s">
        <v>19</v>
      </c>
      <c r="K181" s="732"/>
      <c r="L181" s="748"/>
      <c r="M181" s="86" t="s">
        <v>3640</v>
      </c>
      <c r="N181" s="739"/>
      <c r="O181" s="115"/>
      <c r="P181" s="730" t="s">
        <v>4456</v>
      </c>
      <c r="Q181" s="731"/>
      <c r="R181" s="288" t="s">
        <v>4691</v>
      </c>
      <c r="S181" s="680" t="str">
        <f>IF(OR(TAB_DJD2_MMP_MO81[[#This Row],[Décision DGA]]="OK",TAB_DJD2_MMP_MO81[[#This Row],[Décision DGA]]="AVPE"),"Réponse faite","")</f>
        <v/>
      </c>
      <c r="T181" s="732"/>
      <c r="U181" s="732"/>
      <c r="V181" s="732"/>
      <c r="W181" s="733"/>
      <c r="X181" s="652"/>
    </row>
    <row r="182" spans="1:24" ht="24" x14ac:dyDescent="0.25">
      <c r="A182" s="310">
        <v>179</v>
      </c>
      <c r="B182" s="732"/>
      <c r="C182" s="732"/>
      <c r="D182" s="726" t="s">
        <v>1485</v>
      </c>
      <c r="E182" s="732" t="s">
        <v>1853</v>
      </c>
      <c r="F182" s="79" t="s">
        <v>3582</v>
      </c>
      <c r="G182" s="727" t="s">
        <v>918</v>
      </c>
      <c r="H182" s="668" t="s">
        <v>936</v>
      </c>
      <c r="I182" s="668" t="s">
        <v>3581</v>
      </c>
      <c r="J182" s="668" t="s">
        <v>36</v>
      </c>
      <c r="K182" s="732"/>
      <c r="L182" s="748"/>
      <c r="M182" s="86" t="s">
        <v>3640</v>
      </c>
      <c r="N182" s="739"/>
      <c r="O182" s="115"/>
      <c r="P182" s="730" t="s">
        <v>4456</v>
      </c>
      <c r="Q182" s="731"/>
      <c r="R182" s="288" t="s">
        <v>4691</v>
      </c>
      <c r="S182" s="680" t="str">
        <f>IF(OR(TAB_DJD2_MMP_MO81[[#This Row],[Décision DGA]]="OK",TAB_DJD2_MMP_MO81[[#This Row],[Décision DGA]]="AVPE"),"Réponse faite","")</f>
        <v/>
      </c>
      <c r="T182" s="732"/>
      <c r="U182" s="732"/>
      <c r="V182" s="732"/>
      <c r="W182" s="733"/>
      <c r="X182" s="652"/>
    </row>
    <row r="183" spans="1:24" ht="24" x14ac:dyDescent="0.25">
      <c r="A183" s="310">
        <v>180</v>
      </c>
      <c r="B183" s="732"/>
      <c r="C183" s="732"/>
      <c r="D183" s="726" t="s">
        <v>1485</v>
      </c>
      <c r="E183" s="732" t="s">
        <v>1853</v>
      </c>
      <c r="F183" s="79" t="s">
        <v>3582</v>
      </c>
      <c r="G183" s="727" t="s">
        <v>919</v>
      </c>
      <c r="H183" s="668" t="s">
        <v>945</v>
      </c>
      <c r="I183" s="668">
        <v>29</v>
      </c>
      <c r="J183" s="668" t="s">
        <v>46</v>
      </c>
      <c r="K183" s="732"/>
      <c r="L183" s="748"/>
      <c r="M183" s="86" t="s">
        <v>3640</v>
      </c>
      <c r="N183" s="739"/>
      <c r="O183" s="115"/>
      <c r="P183" s="730" t="s">
        <v>4456</v>
      </c>
      <c r="Q183" s="731"/>
      <c r="R183" s="288" t="s">
        <v>4691</v>
      </c>
      <c r="S183" s="680" t="str">
        <f>IF(OR(TAB_DJD2_MMP_MO81[[#This Row],[Décision DGA]]="OK",TAB_DJD2_MMP_MO81[[#This Row],[Décision DGA]]="AVPE"),"Réponse faite","")</f>
        <v/>
      </c>
      <c r="T183" s="732"/>
      <c r="U183" s="732"/>
      <c r="V183" s="732"/>
      <c r="W183" s="733"/>
      <c r="X183" s="652"/>
    </row>
    <row r="184" spans="1:24" ht="24" x14ac:dyDescent="0.25">
      <c r="A184" s="310">
        <v>181</v>
      </c>
      <c r="B184" s="732"/>
      <c r="C184" s="732"/>
      <c r="D184" s="726" t="s">
        <v>1485</v>
      </c>
      <c r="E184" s="732" t="s">
        <v>1853</v>
      </c>
      <c r="F184" s="79" t="s">
        <v>3582</v>
      </c>
      <c r="G184" s="727" t="s">
        <v>921</v>
      </c>
      <c r="H184" s="668" t="s">
        <v>802</v>
      </c>
      <c r="I184" s="668">
        <v>34</v>
      </c>
      <c r="J184" s="668" t="s">
        <v>121</v>
      </c>
      <c r="K184" s="732"/>
      <c r="L184" s="748"/>
      <c r="M184" s="86" t="s">
        <v>3640</v>
      </c>
      <c r="N184" s="739"/>
      <c r="O184" s="115"/>
      <c r="P184" s="730" t="s">
        <v>4456</v>
      </c>
      <c r="Q184" s="731"/>
      <c r="R184" s="288" t="s">
        <v>4691</v>
      </c>
      <c r="S184" s="680" t="str">
        <f>IF(OR(TAB_DJD2_MMP_MO81[[#This Row],[Décision DGA]]="OK",TAB_DJD2_MMP_MO81[[#This Row],[Décision DGA]]="AVPE"),"Réponse faite","")</f>
        <v/>
      </c>
      <c r="T184" s="732"/>
      <c r="U184" s="732"/>
      <c r="V184" s="732"/>
      <c r="W184" s="733"/>
      <c r="X184" s="652"/>
    </row>
    <row r="185" spans="1:24" ht="24" x14ac:dyDescent="0.25">
      <c r="A185" s="310">
        <v>182</v>
      </c>
      <c r="B185" s="732"/>
      <c r="C185" s="732"/>
      <c r="D185" s="726" t="s">
        <v>1485</v>
      </c>
      <c r="E185" s="732" t="s">
        <v>1853</v>
      </c>
      <c r="F185" s="79" t="s">
        <v>3583</v>
      </c>
      <c r="G185" s="727" t="s">
        <v>903</v>
      </c>
      <c r="H185" s="668" t="s">
        <v>906</v>
      </c>
      <c r="I185" s="668">
        <v>10</v>
      </c>
      <c r="J185" s="612" t="s">
        <v>46</v>
      </c>
      <c r="K185" s="732"/>
      <c r="L185" s="748"/>
      <c r="M185" s="86" t="s">
        <v>3640</v>
      </c>
      <c r="N185" s="739"/>
      <c r="O185" s="115"/>
      <c r="P185" s="730" t="s">
        <v>4456</v>
      </c>
      <c r="Q185" s="731"/>
      <c r="R185" s="288" t="s">
        <v>4691</v>
      </c>
      <c r="S185" s="680" t="str">
        <f>IF(OR(TAB_DJD2_MMP_MO81[[#This Row],[Décision DGA]]="OK",TAB_DJD2_MMP_MO81[[#This Row],[Décision DGA]]="AVPE"),"Réponse faite","")</f>
        <v/>
      </c>
      <c r="T185" s="732"/>
      <c r="U185" s="732"/>
      <c r="V185" s="732"/>
      <c r="W185" s="733"/>
      <c r="X185" s="652"/>
    </row>
    <row r="186" spans="1:24" ht="24" x14ac:dyDescent="0.25">
      <c r="A186" s="310">
        <v>183</v>
      </c>
      <c r="B186" s="732"/>
      <c r="C186" s="732"/>
      <c r="D186" s="726" t="s">
        <v>1485</v>
      </c>
      <c r="E186" s="732" t="s">
        <v>1853</v>
      </c>
      <c r="F186" s="79" t="s">
        <v>3583</v>
      </c>
      <c r="G186" s="727" t="s">
        <v>905</v>
      </c>
      <c r="H186" s="668" t="s">
        <v>908</v>
      </c>
      <c r="I186" s="668">
        <v>12</v>
      </c>
      <c r="J186" s="612" t="s">
        <v>46</v>
      </c>
      <c r="K186" s="732"/>
      <c r="L186" s="748"/>
      <c r="M186" s="86" t="s">
        <v>3640</v>
      </c>
      <c r="N186" s="739"/>
      <c r="O186" s="115"/>
      <c r="P186" s="730" t="s">
        <v>4456</v>
      </c>
      <c r="Q186" s="731"/>
      <c r="R186" s="288" t="s">
        <v>4691</v>
      </c>
      <c r="S186" s="680" t="str">
        <f>IF(OR(TAB_DJD2_MMP_MO81[[#This Row],[Décision DGA]]="OK",TAB_DJD2_MMP_MO81[[#This Row],[Décision DGA]]="AVPE"),"Réponse faite","")</f>
        <v/>
      </c>
      <c r="T186" s="732"/>
      <c r="U186" s="732"/>
      <c r="V186" s="732"/>
      <c r="W186" s="733"/>
      <c r="X186" s="652"/>
    </row>
    <row r="187" spans="1:24" ht="24" x14ac:dyDescent="0.25">
      <c r="A187" s="310">
        <v>184</v>
      </c>
      <c r="B187" s="732"/>
      <c r="C187" s="732"/>
      <c r="D187" s="726" t="s">
        <v>1485</v>
      </c>
      <c r="E187" s="732" t="s">
        <v>1853</v>
      </c>
      <c r="F187" s="79" t="s">
        <v>3584</v>
      </c>
      <c r="G187" s="727" t="s">
        <v>903</v>
      </c>
      <c r="H187" s="668">
        <v>4</v>
      </c>
      <c r="I187" s="668">
        <v>6</v>
      </c>
      <c r="J187" s="612" t="s">
        <v>46</v>
      </c>
      <c r="K187" s="732"/>
      <c r="L187" s="748"/>
      <c r="M187" s="86" t="s">
        <v>3640</v>
      </c>
      <c r="N187" s="739"/>
      <c r="O187" s="115"/>
      <c r="P187" s="730" t="s">
        <v>4456</v>
      </c>
      <c r="Q187" s="731"/>
      <c r="R187" s="288" t="s">
        <v>4691</v>
      </c>
      <c r="S187" s="680" t="str">
        <f>IF(OR(TAB_DJD2_MMP_MO81[[#This Row],[Décision DGA]]="OK",TAB_DJD2_MMP_MO81[[#This Row],[Décision DGA]]="AVPE"),"Réponse faite","")</f>
        <v/>
      </c>
      <c r="T187" s="732"/>
      <c r="U187" s="732"/>
      <c r="V187" s="732"/>
      <c r="W187" s="733"/>
      <c r="X187" s="652"/>
    </row>
    <row r="188" spans="1:24" ht="24" x14ac:dyDescent="0.25">
      <c r="A188" s="310">
        <v>185</v>
      </c>
      <c r="B188" s="732"/>
      <c r="C188" s="732"/>
      <c r="D188" s="726" t="s">
        <v>1485</v>
      </c>
      <c r="E188" s="732" t="s">
        <v>1853</v>
      </c>
      <c r="F188" s="79" t="s">
        <v>3584</v>
      </c>
      <c r="G188" s="727" t="s">
        <v>905</v>
      </c>
      <c r="H188" s="668" t="s">
        <v>904</v>
      </c>
      <c r="I188" s="668">
        <v>9</v>
      </c>
      <c r="J188" s="612" t="s">
        <v>46</v>
      </c>
      <c r="K188" s="732"/>
      <c r="L188" s="748"/>
      <c r="M188" s="86" t="s">
        <v>3640</v>
      </c>
      <c r="N188" s="739"/>
      <c r="O188" s="115"/>
      <c r="P188" s="730" t="s">
        <v>4456</v>
      </c>
      <c r="Q188" s="731"/>
      <c r="R188" s="288" t="s">
        <v>4691</v>
      </c>
      <c r="S188" s="680" t="str">
        <f>IF(OR(TAB_DJD2_MMP_MO81[[#This Row],[Décision DGA]]="OK",TAB_DJD2_MMP_MO81[[#This Row],[Décision DGA]]="AVPE"),"Réponse faite","")</f>
        <v/>
      </c>
      <c r="T188" s="732"/>
      <c r="U188" s="732"/>
      <c r="V188" s="732"/>
      <c r="W188" s="733"/>
      <c r="X188" s="652"/>
    </row>
    <row r="189" spans="1:24" ht="24" x14ac:dyDescent="0.25">
      <c r="A189" s="310">
        <v>186</v>
      </c>
      <c r="B189" s="732"/>
      <c r="C189" s="732"/>
      <c r="D189" s="726" t="s">
        <v>1485</v>
      </c>
      <c r="E189" s="732" t="s">
        <v>1853</v>
      </c>
      <c r="F189" s="79" t="s">
        <v>3584</v>
      </c>
      <c r="G189" s="727" t="s">
        <v>907</v>
      </c>
      <c r="H189" s="668" t="s">
        <v>904</v>
      </c>
      <c r="I189" s="668">
        <v>9</v>
      </c>
      <c r="J189" s="612" t="s">
        <v>46</v>
      </c>
      <c r="K189" s="732"/>
      <c r="L189" s="748"/>
      <c r="M189" s="86" t="s">
        <v>3640</v>
      </c>
      <c r="N189" s="739"/>
      <c r="O189" s="115"/>
      <c r="P189" s="730" t="s">
        <v>4456</v>
      </c>
      <c r="Q189" s="731"/>
      <c r="R189" s="288" t="s">
        <v>4691</v>
      </c>
      <c r="S189" s="680" t="str">
        <f>IF(OR(TAB_DJD2_MMP_MO81[[#This Row],[Décision DGA]]="OK",TAB_DJD2_MMP_MO81[[#This Row],[Décision DGA]]="AVPE"),"Réponse faite","")</f>
        <v/>
      </c>
      <c r="T189" s="732"/>
      <c r="U189" s="732"/>
      <c r="V189" s="732"/>
      <c r="W189" s="733"/>
      <c r="X189" s="652"/>
    </row>
    <row r="190" spans="1:24" ht="48" x14ac:dyDescent="0.25">
      <c r="A190" s="310">
        <v>187</v>
      </c>
      <c r="B190" s="726" t="s">
        <v>1837</v>
      </c>
      <c r="C190" s="726" t="s">
        <v>1485</v>
      </c>
      <c r="D190" s="726" t="s">
        <v>1837</v>
      </c>
      <c r="E190" s="732" t="s">
        <v>1854</v>
      </c>
      <c r="F190" s="7" t="s">
        <v>3661</v>
      </c>
      <c r="G190" s="611" t="s">
        <v>262</v>
      </c>
      <c r="H190" s="668" t="s">
        <v>60</v>
      </c>
      <c r="I190" s="668">
        <v>26</v>
      </c>
      <c r="J190" s="668" t="s">
        <v>19</v>
      </c>
      <c r="K190" s="732"/>
      <c r="L190" s="732"/>
      <c r="M190" s="86" t="s">
        <v>3640</v>
      </c>
      <c r="N190" s="668" t="s">
        <v>1902</v>
      </c>
      <c r="O190" s="99"/>
      <c r="P190" s="762" t="s">
        <v>1985</v>
      </c>
      <c r="Q190" s="763">
        <v>43442</v>
      </c>
      <c r="R190" s="292" t="s">
        <v>5516</v>
      </c>
      <c r="S190" s="680" t="str">
        <f>IF(OR(TAB_DJD2_MMP_MO81[[#This Row],[Décision DGA]]="OK",TAB_DJD2_MMP_MO81[[#This Row],[Décision DGA]]="AVPE"),"Réponse faite","")</f>
        <v>Réponse faite</v>
      </c>
      <c r="T190" s="732"/>
      <c r="U190" s="732"/>
      <c r="V190" s="732"/>
      <c r="W190" s="732"/>
      <c r="X190" s="652"/>
    </row>
    <row r="191" spans="1:24" ht="48" x14ac:dyDescent="0.25">
      <c r="A191" s="310">
        <v>188</v>
      </c>
      <c r="B191" s="726" t="s">
        <v>1837</v>
      </c>
      <c r="C191" s="726" t="s">
        <v>1485</v>
      </c>
      <c r="D191" s="726" t="s">
        <v>1837</v>
      </c>
      <c r="E191" s="732" t="s">
        <v>1854</v>
      </c>
      <c r="F191" s="7" t="s">
        <v>3661</v>
      </c>
      <c r="G191" s="611" t="s">
        <v>264</v>
      </c>
      <c r="H191" s="668" t="s">
        <v>60</v>
      </c>
      <c r="I191" s="668">
        <v>26</v>
      </c>
      <c r="J191" s="668" t="s">
        <v>19</v>
      </c>
      <c r="K191" s="732"/>
      <c r="L191" s="732"/>
      <c r="M191" s="86" t="s">
        <v>3640</v>
      </c>
      <c r="N191" s="668" t="s">
        <v>1902</v>
      </c>
      <c r="O191" s="99"/>
      <c r="P191" s="762" t="s">
        <v>1985</v>
      </c>
      <c r="Q191" s="763">
        <v>43442</v>
      </c>
      <c r="R191" s="292" t="s">
        <v>5516</v>
      </c>
      <c r="S191" s="680" t="str">
        <f>IF(OR(TAB_DJD2_MMP_MO81[[#This Row],[Décision DGA]]="OK",TAB_DJD2_MMP_MO81[[#This Row],[Décision DGA]]="AVPE"),"Réponse faite","")</f>
        <v>Réponse faite</v>
      </c>
      <c r="T191" s="732"/>
      <c r="U191" s="732"/>
      <c r="V191" s="732"/>
      <c r="W191" s="732"/>
      <c r="X191" s="652"/>
    </row>
    <row r="192" spans="1:24" ht="48" x14ac:dyDescent="0.25">
      <c r="A192" s="310">
        <v>189</v>
      </c>
      <c r="B192" s="726" t="s">
        <v>1837</v>
      </c>
      <c r="C192" s="726" t="s">
        <v>1485</v>
      </c>
      <c r="D192" s="726" t="s">
        <v>1837</v>
      </c>
      <c r="E192" s="732" t="s">
        <v>1854</v>
      </c>
      <c r="F192" s="7" t="s">
        <v>3661</v>
      </c>
      <c r="G192" s="611" t="s">
        <v>954</v>
      </c>
      <c r="H192" s="668" t="s">
        <v>66</v>
      </c>
      <c r="I192" s="668">
        <v>28</v>
      </c>
      <c r="J192" s="668" t="s">
        <v>121</v>
      </c>
      <c r="K192" s="732"/>
      <c r="L192" s="732"/>
      <c r="M192" s="86" t="s">
        <v>3640</v>
      </c>
      <c r="N192" s="668" t="s">
        <v>1902</v>
      </c>
      <c r="O192" s="99"/>
      <c r="P192" s="762" t="s">
        <v>3618</v>
      </c>
      <c r="Q192" s="762"/>
      <c r="R192" s="292" t="s">
        <v>4799</v>
      </c>
      <c r="S192" s="680" t="str">
        <f>IF(OR(TAB_DJD2_MMP_MO81[[#This Row],[Décision DGA]]="OK",TAB_DJD2_MMP_MO81[[#This Row],[Décision DGA]]="AVPE"),"Réponse faite","")</f>
        <v/>
      </c>
      <c r="T192" s="732"/>
      <c r="U192" s="732"/>
      <c r="V192" s="732"/>
      <c r="W192" s="732"/>
      <c r="X192" s="652"/>
    </row>
    <row r="193" spans="1:25" ht="72" x14ac:dyDescent="0.25">
      <c r="A193" s="310">
        <v>190</v>
      </c>
      <c r="B193" s="726" t="s">
        <v>1837</v>
      </c>
      <c r="C193" s="726" t="s">
        <v>1485</v>
      </c>
      <c r="D193" s="726" t="s">
        <v>1837</v>
      </c>
      <c r="E193" s="732" t="s">
        <v>1854</v>
      </c>
      <c r="F193" s="7" t="s">
        <v>3661</v>
      </c>
      <c r="G193" s="611" t="s">
        <v>955</v>
      </c>
      <c r="H193" s="668" t="s">
        <v>66</v>
      </c>
      <c r="I193" s="668">
        <v>32</v>
      </c>
      <c r="J193" s="668" t="s">
        <v>19</v>
      </c>
      <c r="K193" s="732"/>
      <c r="L193" s="732"/>
      <c r="M193" s="86" t="s">
        <v>3640</v>
      </c>
      <c r="N193" s="668" t="s">
        <v>1902</v>
      </c>
      <c r="O193" s="99"/>
      <c r="P193" s="762" t="s">
        <v>4455</v>
      </c>
      <c r="Q193" s="763">
        <v>43441</v>
      </c>
      <c r="R193" s="292" t="s">
        <v>5506</v>
      </c>
      <c r="S193" s="680" t="str">
        <f>IF(OR(TAB_DJD2_MMP_MO81[[#This Row],[Décision DGA]]="OK",TAB_DJD2_MMP_MO81[[#This Row],[Décision DGA]]="AVPE"),"Réponse faite","")</f>
        <v>Réponse faite</v>
      </c>
      <c r="T193" s="732"/>
      <c r="U193" s="732"/>
      <c r="V193" s="732"/>
      <c r="W193" s="732"/>
      <c r="X193" s="652"/>
    </row>
    <row r="194" spans="1:25" ht="30" x14ac:dyDescent="0.25">
      <c r="A194" s="310">
        <v>191</v>
      </c>
      <c r="B194" s="726" t="s">
        <v>1837</v>
      </c>
      <c r="C194" s="726" t="s">
        <v>1485</v>
      </c>
      <c r="D194" s="726" t="s">
        <v>1837</v>
      </c>
      <c r="E194" s="732" t="s">
        <v>1854</v>
      </c>
      <c r="F194" s="7" t="s">
        <v>3661</v>
      </c>
      <c r="G194" s="611" t="s">
        <v>956</v>
      </c>
      <c r="H194" s="668" t="s">
        <v>3480</v>
      </c>
      <c r="I194" s="668">
        <v>58</v>
      </c>
      <c r="J194" s="668" t="s">
        <v>19</v>
      </c>
      <c r="K194" s="732"/>
      <c r="L194" s="732"/>
      <c r="M194" s="86" t="s">
        <v>3640</v>
      </c>
      <c r="N194" s="668" t="s">
        <v>1902</v>
      </c>
      <c r="O194" s="99"/>
      <c r="P194" s="762" t="s">
        <v>1985</v>
      </c>
      <c r="Q194" s="762"/>
      <c r="R194" s="292" t="s">
        <v>4742</v>
      </c>
      <c r="S194" s="680" t="str">
        <f>IF(OR(TAB_DJD2_MMP_MO81[[#This Row],[Décision DGA]]="OK",TAB_DJD2_MMP_MO81[[#This Row],[Décision DGA]]="AVPE"),"Réponse faite","")</f>
        <v>Réponse faite</v>
      </c>
      <c r="T194" s="732"/>
      <c r="U194" s="732"/>
      <c r="V194" s="732"/>
      <c r="W194" s="732"/>
      <c r="X194" s="652"/>
    </row>
    <row r="195" spans="1:25" ht="30" x14ac:dyDescent="0.25">
      <c r="A195" s="310">
        <v>192</v>
      </c>
      <c r="B195" s="726" t="s">
        <v>1837</v>
      </c>
      <c r="C195" s="726" t="s">
        <v>1485</v>
      </c>
      <c r="D195" s="726" t="s">
        <v>1837</v>
      </c>
      <c r="E195" s="732" t="s">
        <v>1854</v>
      </c>
      <c r="F195" s="7" t="s">
        <v>3661</v>
      </c>
      <c r="G195" s="611" t="s">
        <v>957</v>
      </c>
      <c r="H195" s="668" t="s">
        <v>1001</v>
      </c>
      <c r="I195" s="668">
        <v>59</v>
      </c>
      <c r="J195" s="668" t="s">
        <v>36</v>
      </c>
      <c r="K195" s="732"/>
      <c r="L195" s="732"/>
      <c r="M195" s="86" t="s">
        <v>3640</v>
      </c>
      <c r="N195" s="666" t="s">
        <v>1902</v>
      </c>
      <c r="O195" s="111"/>
      <c r="P195" s="762" t="s">
        <v>1985</v>
      </c>
      <c r="Q195" s="762"/>
      <c r="R195" s="292" t="s">
        <v>4697</v>
      </c>
      <c r="S195" s="680" t="str">
        <f>IF(OR(TAB_DJD2_MMP_MO81[[#This Row],[Décision DGA]]="OK",TAB_DJD2_MMP_MO81[[#This Row],[Décision DGA]]="AVPE"),"Réponse faite","")</f>
        <v>Réponse faite</v>
      </c>
      <c r="T195" s="732"/>
      <c r="U195" s="732"/>
      <c r="V195" s="732"/>
      <c r="W195" s="732"/>
      <c r="X195" s="652"/>
    </row>
    <row r="196" spans="1:25" ht="36" x14ac:dyDescent="0.25">
      <c r="A196" s="310">
        <v>193</v>
      </c>
      <c r="B196" s="726" t="s">
        <v>1837</v>
      </c>
      <c r="C196" s="726" t="s">
        <v>1485</v>
      </c>
      <c r="D196" s="726" t="s">
        <v>1837</v>
      </c>
      <c r="E196" s="732" t="s">
        <v>1854</v>
      </c>
      <c r="F196" s="7" t="s">
        <v>3661</v>
      </c>
      <c r="G196" s="611" t="s">
        <v>3658</v>
      </c>
      <c r="H196" s="668" t="s">
        <v>1001</v>
      </c>
      <c r="I196" s="668">
        <v>63</v>
      </c>
      <c r="J196" s="668" t="s">
        <v>121</v>
      </c>
      <c r="K196" s="732"/>
      <c r="L196" s="732"/>
      <c r="M196" s="86" t="s">
        <v>3640</v>
      </c>
      <c r="N196" s="668" t="s">
        <v>1902</v>
      </c>
      <c r="O196" s="99"/>
      <c r="P196" s="762" t="s">
        <v>3618</v>
      </c>
      <c r="Q196" s="762"/>
      <c r="R196" s="292" t="s">
        <v>4800</v>
      </c>
      <c r="S196" s="680" t="str">
        <f>IF(OR(TAB_DJD2_MMP_MO81[[#This Row],[Décision DGA]]="OK",TAB_DJD2_MMP_MO81[[#This Row],[Décision DGA]]="AVPE"),"Réponse faite","")</f>
        <v/>
      </c>
      <c r="T196" s="732"/>
      <c r="U196" s="732"/>
      <c r="V196" s="732"/>
      <c r="W196" s="732"/>
      <c r="X196" s="652"/>
    </row>
    <row r="197" spans="1:25" ht="48" x14ac:dyDescent="0.25">
      <c r="A197" s="310">
        <v>194</v>
      </c>
      <c r="B197" s="726" t="s">
        <v>1837</v>
      </c>
      <c r="C197" s="726" t="s">
        <v>1485</v>
      </c>
      <c r="D197" s="726" t="s">
        <v>1837</v>
      </c>
      <c r="E197" s="732" t="s">
        <v>1854</v>
      </c>
      <c r="F197" s="7" t="s">
        <v>3661</v>
      </c>
      <c r="G197" s="611" t="s">
        <v>959</v>
      </c>
      <c r="H197" s="668">
        <v>4.3</v>
      </c>
      <c r="I197" s="668">
        <v>75</v>
      </c>
      <c r="J197" s="668" t="s">
        <v>19</v>
      </c>
      <c r="K197" s="732"/>
      <c r="L197" s="732"/>
      <c r="M197" s="86" t="s">
        <v>3640</v>
      </c>
      <c r="N197" s="668" t="s">
        <v>1902</v>
      </c>
      <c r="O197" s="98"/>
      <c r="P197" s="762" t="s">
        <v>4455</v>
      </c>
      <c r="Q197" s="762"/>
      <c r="R197" s="292" t="s">
        <v>4801</v>
      </c>
      <c r="S197" s="680" t="str">
        <f>IF(OR(TAB_DJD2_MMP_MO81[[#This Row],[Décision DGA]]="OK",TAB_DJD2_MMP_MO81[[#This Row],[Décision DGA]]="AVPE"),"Réponse faite","")</f>
        <v>Réponse faite</v>
      </c>
      <c r="T197" s="732"/>
      <c r="U197" s="732"/>
      <c r="V197" s="732"/>
      <c r="W197" s="732"/>
      <c r="X197" s="652"/>
    </row>
    <row r="198" spans="1:25" ht="30" x14ac:dyDescent="0.25">
      <c r="A198" s="310">
        <v>195</v>
      </c>
      <c r="B198" s="726" t="s">
        <v>1837</v>
      </c>
      <c r="C198" s="726" t="s">
        <v>1485</v>
      </c>
      <c r="D198" s="726" t="s">
        <v>1837</v>
      </c>
      <c r="E198" s="732" t="s">
        <v>1854</v>
      </c>
      <c r="F198" s="7" t="s">
        <v>3661</v>
      </c>
      <c r="G198" s="611" t="s">
        <v>958</v>
      </c>
      <c r="H198" s="668"/>
      <c r="I198" s="668"/>
      <c r="J198" s="668" t="s">
        <v>19</v>
      </c>
      <c r="K198" s="726" t="s">
        <v>20</v>
      </c>
      <c r="L198" s="726"/>
      <c r="M198" s="86" t="s">
        <v>3640</v>
      </c>
      <c r="N198" s="668"/>
      <c r="O198" s="98"/>
      <c r="P198" s="762" t="s">
        <v>1985</v>
      </c>
      <c r="Q198" s="762"/>
      <c r="R198" s="292" t="s">
        <v>4742</v>
      </c>
      <c r="S198" s="680" t="str">
        <f>IF(OR(TAB_DJD2_MMP_MO81[[#This Row],[Décision DGA]]="OK",TAB_DJD2_MMP_MO81[[#This Row],[Décision DGA]]="AVPE"),"Réponse faite","")</f>
        <v>Réponse faite</v>
      </c>
      <c r="T198" s="732"/>
      <c r="U198" s="732"/>
      <c r="V198" s="732"/>
      <c r="W198" s="732"/>
      <c r="X198" s="652"/>
    </row>
    <row r="199" spans="1:25" ht="30" x14ac:dyDescent="0.25">
      <c r="A199" s="310">
        <v>196</v>
      </c>
      <c r="B199" s="726" t="s">
        <v>1837</v>
      </c>
      <c r="C199" s="726" t="s">
        <v>1485</v>
      </c>
      <c r="D199" s="726" t="s">
        <v>1837</v>
      </c>
      <c r="E199" s="732" t="s">
        <v>1854</v>
      </c>
      <c r="F199" s="7" t="s">
        <v>3661</v>
      </c>
      <c r="G199" s="611" t="s">
        <v>3659</v>
      </c>
      <c r="H199" s="668" t="s">
        <v>1001</v>
      </c>
      <c r="I199" s="668"/>
      <c r="J199" s="668" t="s">
        <v>121</v>
      </c>
      <c r="K199" s="732"/>
      <c r="L199" s="732"/>
      <c r="M199" s="86" t="s">
        <v>3640</v>
      </c>
      <c r="N199" s="668"/>
      <c r="O199" s="99"/>
      <c r="P199" s="762" t="s">
        <v>3618</v>
      </c>
      <c r="Q199" s="762"/>
      <c r="R199" s="292" t="s">
        <v>4735</v>
      </c>
      <c r="S199" s="680" t="str">
        <f>IF(OR(TAB_DJD2_MMP_MO81[[#This Row],[Décision DGA]]="OK",TAB_DJD2_MMP_MO81[[#This Row],[Décision DGA]]="AVPE"),"Réponse faite","")</f>
        <v/>
      </c>
      <c r="T199" s="732"/>
      <c r="U199" s="732"/>
      <c r="V199" s="732"/>
      <c r="W199" s="732"/>
      <c r="X199" s="652"/>
    </row>
    <row r="200" spans="1:25" ht="108" x14ac:dyDescent="0.25">
      <c r="A200" s="310">
        <v>197</v>
      </c>
      <c r="B200" s="726" t="s">
        <v>1837</v>
      </c>
      <c r="C200" s="726" t="s">
        <v>1485</v>
      </c>
      <c r="D200" s="726" t="s">
        <v>1837</v>
      </c>
      <c r="E200" s="732" t="s">
        <v>1854</v>
      </c>
      <c r="F200" s="7" t="s">
        <v>3661</v>
      </c>
      <c r="G200" s="764" t="s">
        <v>3660</v>
      </c>
      <c r="H200" s="668"/>
      <c r="I200" s="668"/>
      <c r="J200" s="668" t="s">
        <v>121</v>
      </c>
      <c r="K200" s="732"/>
      <c r="L200" s="732"/>
      <c r="M200" s="86" t="s">
        <v>3640</v>
      </c>
      <c r="N200" s="668"/>
      <c r="O200" s="99"/>
      <c r="P200" s="762" t="s">
        <v>3618</v>
      </c>
      <c r="Q200" s="762"/>
      <c r="R200" s="292" t="s">
        <v>4802</v>
      </c>
      <c r="S200" s="680" t="str">
        <f>IF(OR(TAB_DJD2_MMP_MO81[[#This Row],[Décision DGA]]="OK",TAB_DJD2_MMP_MO81[[#This Row],[Décision DGA]]="AVPE"),"Réponse faite","")</f>
        <v/>
      </c>
      <c r="T200" s="732"/>
      <c r="U200" s="732"/>
      <c r="V200" s="732"/>
      <c r="W200" s="732"/>
      <c r="X200" s="652"/>
    </row>
    <row r="201" spans="1:25" ht="99.75" customHeight="1" x14ac:dyDescent="0.25">
      <c r="A201" s="310">
        <v>198</v>
      </c>
      <c r="B201" s="726" t="s">
        <v>1837</v>
      </c>
      <c r="C201" s="726" t="s">
        <v>1837</v>
      </c>
      <c r="D201" s="726" t="s">
        <v>1485</v>
      </c>
      <c r="E201" s="732" t="s">
        <v>1824</v>
      </c>
      <c r="F201" s="79" t="s">
        <v>3585</v>
      </c>
      <c r="G201" s="745" t="s">
        <v>1112</v>
      </c>
      <c r="H201" s="668"/>
      <c r="I201" s="668"/>
      <c r="J201" s="668" t="s">
        <v>19</v>
      </c>
      <c r="K201" s="732"/>
      <c r="L201" s="748"/>
      <c r="M201" s="86" t="s">
        <v>3640</v>
      </c>
      <c r="N201" s="739"/>
      <c r="O201" s="107"/>
      <c r="P201" s="730" t="s">
        <v>1985</v>
      </c>
      <c r="Q201" s="731"/>
      <c r="R201" s="288" t="s">
        <v>4825</v>
      </c>
      <c r="S201" s="680" t="str">
        <f>IF(OR(TAB_DJD2_MMP_MO81[[#This Row],[Décision DGA]]="OK",TAB_DJD2_MMP_MO81[[#This Row],[Décision DGA]]="AVPE"),"Réponse faite","")</f>
        <v>Réponse faite</v>
      </c>
      <c r="T201" s="732"/>
      <c r="U201" s="732"/>
      <c r="V201" s="732"/>
      <c r="W201" s="733"/>
      <c r="X201" s="652"/>
    </row>
    <row r="202" spans="1:25" ht="36" x14ac:dyDescent="0.25">
      <c r="A202" s="310">
        <v>199</v>
      </c>
      <c r="B202" s="726" t="s">
        <v>1837</v>
      </c>
      <c r="C202" s="726" t="s">
        <v>1837</v>
      </c>
      <c r="D202" s="726" t="s">
        <v>1485</v>
      </c>
      <c r="E202" s="732" t="s">
        <v>1824</v>
      </c>
      <c r="F202" s="79" t="s">
        <v>3585</v>
      </c>
      <c r="G202" s="745" t="s">
        <v>1113</v>
      </c>
      <c r="H202" s="668"/>
      <c r="I202" s="668" t="s">
        <v>20</v>
      </c>
      <c r="J202" s="668" t="s">
        <v>19</v>
      </c>
      <c r="K202" s="732"/>
      <c r="L202" s="748"/>
      <c r="M202" s="86" t="s">
        <v>3640</v>
      </c>
      <c r="N202" s="739" t="s">
        <v>1902</v>
      </c>
      <c r="O202" s="116"/>
      <c r="P202" s="730" t="s">
        <v>1985</v>
      </c>
      <c r="Q202" s="731"/>
      <c r="R202" s="288" t="s">
        <v>4826</v>
      </c>
      <c r="S202" s="680" t="str">
        <f>IF(OR(TAB_DJD2_MMP_MO81[[#This Row],[Décision DGA]]="OK",TAB_DJD2_MMP_MO81[[#This Row],[Décision DGA]]="AVPE"),"Réponse faite","")</f>
        <v>Réponse faite</v>
      </c>
      <c r="T202" s="732"/>
      <c r="U202" s="732"/>
      <c r="V202" s="732"/>
      <c r="W202" s="733"/>
      <c r="X202" s="652"/>
    </row>
    <row r="203" spans="1:25" ht="177.75" customHeight="1" x14ac:dyDescent="0.25">
      <c r="A203" s="310">
        <v>200</v>
      </c>
      <c r="B203" s="726" t="s">
        <v>1837</v>
      </c>
      <c r="C203" s="726" t="s">
        <v>1837</v>
      </c>
      <c r="D203" s="726" t="s">
        <v>1485</v>
      </c>
      <c r="E203" s="732" t="s">
        <v>1824</v>
      </c>
      <c r="F203" s="79" t="s">
        <v>3585</v>
      </c>
      <c r="G203" s="745" t="s">
        <v>1128</v>
      </c>
      <c r="H203" s="668"/>
      <c r="I203" s="668"/>
      <c r="J203" s="668" t="s">
        <v>19</v>
      </c>
      <c r="K203" s="732"/>
      <c r="L203" s="748"/>
      <c r="M203" s="86" t="s">
        <v>3640</v>
      </c>
      <c r="N203" s="739"/>
      <c r="O203" s="107"/>
      <c r="P203" s="742" t="s">
        <v>1985</v>
      </c>
      <c r="Q203" s="743"/>
      <c r="R203" s="288" t="s">
        <v>5098</v>
      </c>
      <c r="S203" s="680" t="str">
        <f>IF(OR(TAB_DJD2_MMP_MO81[[#This Row],[Décision DGA]]="OK",TAB_DJD2_MMP_MO81[[#This Row],[Décision DGA]]="AVPE"),"Réponse faite","")</f>
        <v>Réponse faite</v>
      </c>
      <c r="T203" s="732"/>
      <c r="U203" s="732"/>
      <c r="V203" s="732"/>
      <c r="W203" s="733"/>
      <c r="X203" s="652"/>
    </row>
    <row r="204" spans="1:25" ht="36.75" customHeight="1" x14ac:dyDescent="0.25">
      <c r="A204" s="310">
        <v>201</v>
      </c>
      <c r="B204" s="726" t="s">
        <v>1837</v>
      </c>
      <c r="C204" s="726" t="s">
        <v>1837</v>
      </c>
      <c r="D204" s="726" t="s">
        <v>1485</v>
      </c>
      <c r="E204" s="732" t="s">
        <v>1824</v>
      </c>
      <c r="F204" s="79" t="s">
        <v>3585</v>
      </c>
      <c r="G204" s="745" t="s">
        <v>1100</v>
      </c>
      <c r="H204" s="668"/>
      <c r="I204" s="668"/>
      <c r="J204" s="668" t="s">
        <v>19</v>
      </c>
      <c r="K204" s="732"/>
      <c r="L204" s="748"/>
      <c r="M204" s="86" t="s">
        <v>3640</v>
      </c>
      <c r="N204" s="739"/>
      <c r="O204" s="107"/>
      <c r="P204" s="730" t="s">
        <v>1979</v>
      </c>
      <c r="Q204" s="731"/>
      <c r="R204" s="288" t="s">
        <v>5089</v>
      </c>
      <c r="S204" s="680" t="str">
        <f>IF(OR(TAB_DJD2_MMP_MO81[[#This Row],[Décision DGA]]="OK",TAB_DJD2_MMP_MO81[[#This Row],[Décision DGA]]="AVPE"),"Réponse faite","")</f>
        <v/>
      </c>
      <c r="T204" s="732"/>
      <c r="U204" s="732"/>
      <c r="V204" s="732"/>
      <c r="W204" s="733"/>
      <c r="X204" s="652"/>
    </row>
    <row r="205" spans="1:25" ht="108" x14ac:dyDescent="0.25">
      <c r="A205" s="310">
        <v>202</v>
      </c>
      <c r="B205" s="726" t="s">
        <v>1837</v>
      </c>
      <c r="C205" s="726" t="s">
        <v>1837</v>
      </c>
      <c r="D205" s="726" t="s">
        <v>1485</v>
      </c>
      <c r="E205" s="732" t="s">
        <v>1824</v>
      </c>
      <c r="F205" s="79" t="s">
        <v>3586</v>
      </c>
      <c r="G205" s="738" t="s">
        <v>1095</v>
      </c>
      <c r="H205" s="476" t="s">
        <v>418</v>
      </c>
      <c r="I205" s="476">
        <v>8</v>
      </c>
      <c r="J205" s="476" t="s">
        <v>19</v>
      </c>
      <c r="K205" s="732"/>
      <c r="L205" s="748"/>
      <c r="M205" s="86" t="s">
        <v>3640</v>
      </c>
      <c r="N205" s="739"/>
      <c r="O205" s="107"/>
      <c r="P205" s="730" t="s">
        <v>1985</v>
      </c>
      <c r="Q205" s="760">
        <v>43441</v>
      </c>
      <c r="R205" s="288" t="s">
        <v>5507</v>
      </c>
      <c r="S205" s="680" t="str">
        <f>IF(OR(TAB_DJD2_MMP_MO81[[#This Row],[Décision DGA]]="OK",TAB_DJD2_MMP_MO81[[#This Row],[Décision DGA]]="AVPE"),"Réponse faite","")</f>
        <v>Réponse faite</v>
      </c>
      <c r="T205" s="732"/>
      <c r="U205" s="732"/>
      <c r="V205" s="732"/>
      <c r="W205" s="733"/>
      <c r="X205" s="652"/>
    </row>
    <row r="206" spans="1:25" ht="72" x14ac:dyDescent="0.25">
      <c r="A206" s="310">
        <v>203</v>
      </c>
      <c r="B206" s="726" t="s">
        <v>1837</v>
      </c>
      <c r="C206" s="726" t="s">
        <v>1837</v>
      </c>
      <c r="D206" s="726" t="s">
        <v>1485</v>
      </c>
      <c r="E206" s="732" t="s">
        <v>1824</v>
      </c>
      <c r="F206" s="79" t="s">
        <v>3586</v>
      </c>
      <c r="G206" s="727" t="s">
        <v>1097</v>
      </c>
      <c r="H206" s="612" t="s">
        <v>821</v>
      </c>
      <c r="I206" s="612">
        <v>11</v>
      </c>
      <c r="J206" s="612" t="s">
        <v>121</v>
      </c>
      <c r="K206" s="732"/>
      <c r="L206" s="748"/>
      <c r="M206" s="86" t="s">
        <v>3640</v>
      </c>
      <c r="N206" s="739"/>
      <c r="O206" s="107"/>
      <c r="P206" s="730" t="s">
        <v>4455</v>
      </c>
      <c r="Q206" s="731"/>
      <c r="R206" s="288" t="s">
        <v>5015</v>
      </c>
      <c r="S206" s="680" t="str">
        <f>IF(OR(TAB_DJD2_MMP_MO81[[#This Row],[Décision DGA]]="OK",TAB_DJD2_MMP_MO81[[#This Row],[Décision DGA]]="AVPE"),"Réponse faite","")</f>
        <v>Réponse faite</v>
      </c>
      <c r="T206" s="732"/>
      <c r="U206" s="732"/>
      <c r="V206" s="732"/>
      <c r="W206" s="733"/>
      <c r="X206" s="652"/>
      <c r="Y206" s="328" t="s">
        <v>1521</v>
      </c>
    </row>
    <row r="207" spans="1:25" ht="72" x14ac:dyDescent="0.25">
      <c r="A207" s="310">
        <v>204</v>
      </c>
      <c r="B207" s="732" t="s">
        <v>1837</v>
      </c>
      <c r="C207" s="732" t="s">
        <v>1837</v>
      </c>
      <c r="D207" s="726" t="s">
        <v>1485</v>
      </c>
      <c r="E207" s="732" t="s">
        <v>1824</v>
      </c>
      <c r="F207" s="79" t="s">
        <v>3586</v>
      </c>
      <c r="G207" s="745" t="s">
        <v>1098</v>
      </c>
      <c r="H207" s="668" t="s">
        <v>1287</v>
      </c>
      <c r="I207" s="668">
        <v>17</v>
      </c>
      <c r="J207" s="668" t="s">
        <v>46</v>
      </c>
      <c r="K207" s="732"/>
      <c r="L207" s="748"/>
      <c r="M207" s="86" t="s">
        <v>3640</v>
      </c>
      <c r="N207" s="739" t="s">
        <v>1902</v>
      </c>
      <c r="O207" s="107"/>
      <c r="P207" s="730" t="s">
        <v>1985</v>
      </c>
      <c r="Q207" s="731"/>
      <c r="R207" s="288" t="s">
        <v>4827</v>
      </c>
      <c r="S207" s="680" t="str">
        <f>IF(OR(TAB_DJD2_MMP_MO81[[#This Row],[Décision DGA]]="OK",TAB_DJD2_MMP_MO81[[#This Row],[Décision DGA]]="AVPE"),"Réponse faite","")</f>
        <v>Réponse faite</v>
      </c>
      <c r="T207" s="732"/>
      <c r="U207" s="732"/>
      <c r="V207" s="732"/>
      <c r="W207" s="733"/>
      <c r="X207" s="652"/>
    </row>
    <row r="208" spans="1:25" ht="147" customHeight="1" x14ac:dyDescent="0.25">
      <c r="A208" s="310">
        <v>205</v>
      </c>
      <c r="B208" s="726" t="s">
        <v>1837</v>
      </c>
      <c r="C208" s="726" t="s">
        <v>1837</v>
      </c>
      <c r="D208" s="726" t="s">
        <v>1485</v>
      </c>
      <c r="E208" s="732" t="s">
        <v>1824</v>
      </c>
      <c r="F208" s="79" t="s">
        <v>3586</v>
      </c>
      <c r="G208" s="745" t="s">
        <v>1100</v>
      </c>
      <c r="H208" s="668" t="s">
        <v>559</v>
      </c>
      <c r="I208" s="668" t="s">
        <v>559</v>
      </c>
      <c r="J208" s="668" t="s">
        <v>19</v>
      </c>
      <c r="K208" s="732"/>
      <c r="L208" s="748"/>
      <c r="M208" s="86" t="s">
        <v>3640</v>
      </c>
      <c r="N208" s="739" t="s">
        <v>1907</v>
      </c>
      <c r="O208" s="107"/>
      <c r="P208" s="730" t="s">
        <v>3618</v>
      </c>
      <c r="Q208" s="760">
        <v>43441</v>
      </c>
      <c r="R208" s="288" t="s">
        <v>5508</v>
      </c>
      <c r="S208" s="680" t="str">
        <f>IF(OR(TAB_DJD2_MMP_MO81[[#This Row],[Décision DGA]]="OK",TAB_DJD2_MMP_MO81[[#This Row],[Décision DGA]]="AVPE"),"Réponse faite","")</f>
        <v/>
      </c>
      <c r="T208" s="732"/>
      <c r="U208" s="732"/>
      <c r="V208" s="732"/>
      <c r="W208" s="733"/>
      <c r="X208" s="652"/>
    </row>
    <row r="209" spans="1:25" ht="72" x14ac:dyDescent="0.25">
      <c r="A209" s="310">
        <v>206</v>
      </c>
      <c r="B209" s="726" t="s">
        <v>1837</v>
      </c>
      <c r="C209" s="726" t="s">
        <v>1837</v>
      </c>
      <c r="D209" s="726" t="s">
        <v>1485</v>
      </c>
      <c r="E209" s="732" t="s">
        <v>1824</v>
      </c>
      <c r="F209" s="79" t="s">
        <v>3586</v>
      </c>
      <c r="G209" s="745" t="s">
        <v>1102</v>
      </c>
      <c r="H209" s="668" t="s">
        <v>1287</v>
      </c>
      <c r="I209" s="668">
        <v>17</v>
      </c>
      <c r="J209" s="668" t="s">
        <v>19</v>
      </c>
      <c r="K209" s="732"/>
      <c r="L209" s="748"/>
      <c r="M209" s="86" t="s">
        <v>3640</v>
      </c>
      <c r="N209" s="739" t="s">
        <v>1907</v>
      </c>
      <c r="O209" s="107"/>
      <c r="P209" s="730" t="s">
        <v>1985</v>
      </c>
      <c r="Q209" s="731"/>
      <c r="R209" s="288" t="s">
        <v>4827</v>
      </c>
      <c r="S209" s="680" t="str">
        <f>IF(OR(TAB_DJD2_MMP_MO81[[#This Row],[Décision DGA]]="OK",TAB_DJD2_MMP_MO81[[#This Row],[Décision DGA]]="AVPE"),"Réponse faite","")</f>
        <v>Réponse faite</v>
      </c>
      <c r="T209" s="732"/>
      <c r="U209" s="732"/>
      <c r="V209" s="732"/>
      <c r="W209" s="733"/>
      <c r="X209" s="652"/>
    </row>
    <row r="210" spans="1:25" ht="72" x14ac:dyDescent="0.25">
      <c r="A210" s="310">
        <v>207</v>
      </c>
      <c r="B210" s="726" t="s">
        <v>1836</v>
      </c>
      <c r="C210" s="726" t="s">
        <v>1837</v>
      </c>
      <c r="D210" s="726" t="s">
        <v>1485</v>
      </c>
      <c r="E210" s="732" t="s">
        <v>1824</v>
      </c>
      <c r="F210" s="79" t="s">
        <v>3587</v>
      </c>
      <c r="G210" s="738" t="s">
        <v>1095</v>
      </c>
      <c r="H210" s="476" t="s">
        <v>559</v>
      </c>
      <c r="I210" s="476"/>
      <c r="J210" s="476" t="s">
        <v>19</v>
      </c>
      <c r="K210" s="732"/>
      <c r="L210" s="748"/>
      <c r="M210" s="86" t="s">
        <v>3640</v>
      </c>
      <c r="N210" s="739"/>
      <c r="O210" s="313"/>
      <c r="P210" s="730" t="s">
        <v>1985</v>
      </c>
      <c r="Q210" s="760">
        <v>43357</v>
      </c>
      <c r="R210" s="288" t="s">
        <v>5369</v>
      </c>
      <c r="S210" s="753" t="s">
        <v>5214</v>
      </c>
      <c r="T210" s="732"/>
      <c r="U210" s="732"/>
      <c r="V210" s="732"/>
      <c r="W210" s="733"/>
      <c r="X210" s="652"/>
    </row>
    <row r="211" spans="1:25" ht="48" x14ac:dyDescent="0.25">
      <c r="A211" s="310">
        <v>208</v>
      </c>
      <c r="B211" s="726" t="s">
        <v>1836</v>
      </c>
      <c r="C211" s="726" t="s">
        <v>1837</v>
      </c>
      <c r="D211" s="726" t="s">
        <v>1485</v>
      </c>
      <c r="E211" s="732" t="s">
        <v>1824</v>
      </c>
      <c r="F211" s="79" t="s">
        <v>3587</v>
      </c>
      <c r="G211" s="727" t="s">
        <v>1097</v>
      </c>
      <c r="H211" s="612">
        <v>3</v>
      </c>
      <c r="I211" s="612" t="s">
        <v>3588</v>
      </c>
      <c r="J211" s="612" t="s">
        <v>121</v>
      </c>
      <c r="K211" s="732"/>
      <c r="L211" s="748"/>
      <c r="M211" s="86" t="s">
        <v>3640</v>
      </c>
      <c r="N211" s="739"/>
      <c r="O211" s="313"/>
      <c r="P211" s="730" t="s">
        <v>4455</v>
      </c>
      <c r="Q211" s="760">
        <v>43441</v>
      </c>
      <c r="R211" s="288" t="s">
        <v>5509</v>
      </c>
      <c r="S211" s="753" t="s">
        <v>5214</v>
      </c>
      <c r="T211" s="732"/>
      <c r="U211" s="732"/>
      <c r="V211" s="732"/>
      <c r="W211" s="733"/>
      <c r="X211" s="652"/>
    </row>
    <row r="212" spans="1:25" ht="72" x14ac:dyDescent="0.25">
      <c r="A212" s="310">
        <v>209</v>
      </c>
      <c r="B212" s="726" t="s">
        <v>1836</v>
      </c>
      <c r="C212" s="726" t="s">
        <v>1837</v>
      </c>
      <c r="D212" s="726" t="s">
        <v>1485</v>
      </c>
      <c r="E212" s="732" t="s">
        <v>1824</v>
      </c>
      <c r="F212" s="79" t="s">
        <v>3587</v>
      </c>
      <c r="G212" s="745" t="s">
        <v>1098</v>
      </c>
      <c r="H212" s="668">
        <v>4</v>
      </c>
      <c r="I212" s="668" t="s">
        <v>3589</v>
      </c>
      <c r="J212" s="668" t="s">
        <v>19</v>
      </c>
      <c r="K212" s="732"/>
      <c r="L212" s="748"/>
      <c r="M212" s="86" t="s">
        <v>3640</v>
      </c>
      <c r="N212" s="739"/>
      <c r="O212" s="313"/>
      <c r="P212" s="730" t="s">
        <v>1985</v>
      </c>
      <c r="Q212" s="760">
        <v>43357</v>
      </c>
      <c r="R212" s="288" t="s">
        <v>5370</v>
      </c>
      <c r="S212" s="753" t="s">
        <v>5214</v>
      </c>
      <c r="T212" s="732"/>
      <c r="U212" s="732"/>
      <c r="V212" s="732"/>
      <c r="W212" s="733"/>
      <c r="X212" s="652"/>
    </row>
    <row r="213" spans="1:25" ht="48" x14ac:dyDescent="0.25">
      <c r="A213" s="310">
        <v>210</v>
      </c>
      <c r="B213" s="726" t="s">
        <v>1836</v>
      </c>
      <c r="C213" s="726" t="s">
        <v>1837</v>
      </c>
      <c r="D213" s="726" t="s">
        <v>1485</v>
      </c>
      <c r="E213" s="732" t="s">
        <v>1824</v>
      </c>
      <c r="F213" s="79" t="s">
        <v>3587</v>
      </c>
      <c r="G213" s="745" t="s">
        <v>1100</v>
      </c>
      <c r="H213" s="668">
        <v>5</v>
      </c>
      <c r="I213" s="668">
        <v>13</v>
      </c>
      <c r="J213" s="668" t="s">
        <v>121</v>
      </c>
      <c r="K213" s="732"/>
      <c r="L213" s="748"/>
      <c r="M213" s="86" t="s">
        <v>3640</v>
      </c>
      <c r="N213" s="739"/>
      <c r="O213" s="313"/>
      <c r="P213" s="730" t="s">
        <v>4455</v>
      </c>
      <c r="Q213" s="760">
        <v>43441</v>
      </c>
      <c r="R213" s="288" t="s">
        <v>5509</v>
      </c>
      <c r="S213" s="753" t="s">
        <v>5214</v>
      </c>
      <c r="T213" s="732"/>
      <c r="U213" s="732"/>
      <c r="V213" s="732"/>
      <c r="W213" s="733"/>
      <c r="X213" s="652"/>
    </row>
    <row r="214" spans="1:25" ht="72" x14ac:dyDescent="0.25">
      <c r="A214" s="310">
        <v>211</v>
      </c>
      <c r="B214" s="726" t="s">
        <v>1836</v>
      </c>
      <c r="C214" s="726" t="s">
        <v>1837</v>
      </c>
      <c r="D214" s="726" t="s">
        <v>1485</v>
      </c>
      <c r="E214" s="732" t="s">
        <v>1824</v>
      </c>
      <c r="F214" s="79" t="s">
        <v>3587</v>
      </c>
      <c r="G214" s="745" t="s">
        <v>1102</v>
      </c>
      <c r="H214" s="668" t="s">
        <v>3486</v>
      </c>
      <c r="I214" s="668">
        <v>10</v>
      </c>
      <c r="J214" s="668" t="s">
        <v>121</v>
      </c>
      <c r="K214" s="732"/>
      <c r="L214" s="748"/>
      <c r="M214" s="86" t="s">
        <v>3640</v>
      </c>
      <c r="N214" s="739"/>
      <c r="O214" s="313"/>
      <c r="P214" s="730" t="s">
        <v>1985</v>
      </c>
      <c r="Q214" s="760">
        <v>43357</v>
      </c>
      <c r="R214" s="288" t="s">
        <v>5370</v>
      </c>
      <c r="S214" s="753" t="s">
        <v>5214</v>
      </c>
      <c r="T214" s="732"/>
      <c r="U214" s="732"/>
      <c r="V214" s="732"/>
      <c r="W214" s="733"/>
      <c r="X214" s="652"/>
    </row>
    <row r="215" spans="1:25" ht="48" x14ac:dyDescent="0.25">
      <c r="A215" s="310">
        <v>212</v>
      </c>
      <c r="B215" s="726" t="s">
        <v>1836</v>
      </c>
      <c r="C215" s="726" t="s">
        <v>1837</v>
      </c>
      <c r="D215" s="726" t="s">
        <v>1485</v>
      </c>
      <c r="E215" s="732" t="s">
        <v>1824</v>
      </c>
      <c r="F215" s="79" t="s">
        <v>3587</v>
      </c>
      <c r="G215" s="745" t="s">
        <v>1133</v>
      </c>
      <c r="H215" s="668"/>
      <c r="I215" s="668"/>
      <c r="J215" s="668" t="s">
        <v>19</v>
      </c>
      <c r="K215" s="732"/>
      <c r="L215" s="748"/>
      <c r="M215" s="86" t="s">
        <v>3640</v>
      </c>
      <c r="N215" s="739"/>
      <c r="O215" s="313"/>
      <c r="P215" s="730" t="s">
        <v>4455</v>
      </c>
      <c r="Q215" s="760">
        <v>43441</v>
      </c>
      <c r="R215" s="288" t="s">
        <v>5509</v>
      </c>
      <c r="S215" s="753" t="s">
        <v>5214</v>
      </c>
      <c r="T215" s="732"/>
      <c r="U215" s="732"/>
      <c r="V215" s="732"/>
      <c r="W215" s="733"/>
      <c r="X215" s="652"/>
    </row>
    <row r="216" spans="1:25" ht="60" x14ac:dyDescent="0.25">
      <c r="A216" s="310">
        <v>213</v>
      </c>
      <c r="B216" s="726" t="s">
        <v>1836</v>
      </c>
      <c r="C216" s="726" t="s">
        <v>1837</v>
      </c>
      <c r="D216" s="726" t="s">
        <v>1485</v>
      </c>
      <c r="E216" s="732" t="s">
        <v>1824</v>
      </c>
      <c r="F216" s="79" t="s">
        <v>3587</v>
      </c>
      <c r="G216" s="745" t="s">
        <v>3470</v>
      </c>
      <c r="H216" s="668">
        <v>3.5</v>
      </c>
      <c r="I216" s="668">
        <v>10</v>
      </c>
      <c r="J216" s="668" t="s">
        <v>121</v>
      </c>
      <c r="K216" s="732"/>
      <c r="L216" s="748"/>
      <c r="M216" s="86" t="s">
        <v>3640</v>
      </c>
      <c r="N216" s="739"/>
      <c r="O216" s="313"/>
      <c r="P216" s="730" t="s">
        <v>1985</v>
      </c>
      <c r="Q216" s="760">
        <v>43357</v>
      </c>
      <c r="R216" s="288" t="s">
        <v>5371</v>
      </c>
      <c r="S216" s="753" t="s">
        <v>5214</v>
      </c>
      <c r="T216" s="732"/>
      <c r="U216" s="732"/>
      <c r="V216" s="732"/>
      <c r="W216" s="733"/>
      <c r="X216" s="652"/>
    </row>
    <row r="217" spans="1:25" ht="48" x14ac:dyDescent="0.25">
      <c r="A217" s="310">
        <v>214</v>
      </c>
      <c r="B217" s="726" t="s">
        <v>1836</v>
      </c>
      <c r="C217" s="726" t="s">
        <v>1837</v>
      </c>
      <c r="D217" s="726" t="s">
        <v>1485</v>
      </c>
      <c r="E217" s="732" t="s">
        <v>1824</v>
      </c>
      <c r="F217" s="79" t="s">
        <v>3587</v>
      </c>
      <c r="G217" s="745" t="s">
        <v>1148</v>
      </c>
      <c r="H217" s="668">
        <v>4</v>
      </c>
      <c r="I217" s="668">
        <v>11</v>
      </c>
      <c r="J217" s="668" t="s">
        <v>19</v>
      </c>
      <c r="K217" s="732"/>
      <c r="L217" s="748"/>
      <c r="M217" s="86" t="s">
        <v>3640</v>
      </c>
      <c r="N217" s="739"/>
      <c r="O217" s="313"/>
      <c r="P217" s="730" t="s">
        <v>4455</v>
      </c>
      <c r="Q217" s="760">
        <v>43441</v>
      </c>
      <c r="R217" s="288" t="s">
        <v>5509</v>
      </c>
      <c r="S217" s="753" t="s">
        <v>5214</v>
      </c>
      <c r="T217" s="732"/>
      <c r="U217" s="732"/>
      <c r="V217" s="732"/>
      <c r="W217" s="733"/>
      <c r="X217" s="652"/>
    </row>
    <row r="218" spans="1:25" ht="24" x14ac:dyDescent="0.25">
      <c r="A218" s="310">
        <v>215</v>
      </c>
      <c r="B218" s="726" t="s">
        <v>1837</v>
      </c>
      <c r="C218" s="726" t="s">
        <v>1837</v>
      </c>
      <c r="D218" s="726" t="s">
        <v>1485</v>
      </c>
      <c r="E218" s="732" t="s">
        <v>1824</v>
      </c>
      <c r="F218" s="79" t="s">
        <v>3606</v>
      </c>
      <c r="G218" s="727" t="s">
        <v>1095</v>
      </c>
      <c r="H218" s="612" t="s">
        <v>3590</v>
      </c>
      <c r="I218" s="612">
        <v>12</v>
      </c>
      <c r="J218" s="612" t="s">
        <v>121</v>
      </c>
      <c r="K218" s="732"/>
      <c r="L218" s="748"/>
      <c r="M218" s="86" t="s">
        <v>3640</v>
      </c>
      <c r="N218" s="739" t="s">
        <v>1902</v>
      </c>
      <c r="O218" s="107"/>
      <c r="P218" s="730" t="s">
        <v>1985</v>
      </c>
      <c r="Q218" s="731"/>
      <c r="R218" s="288" t="s">
        <v>5016</v>
      </c>
      <c r="S218" s="680" t="str">
        <f>IF(OR(TAB_DJD2_MMP_MO81[[#This Row],[Décision DGA]]="OK",TAB_DJD2_MMP_MO81[[#This Row],[Décision DGA]]="AVPE"),"Réponse faite","")</f>
        <v>Réponse faite</v>
      </c>
      <c r="T218" s="732"/>
      <c r="U218" s="732"/>
      <c r="V218" s="732"/>
      <c r="W218" s="733"/>
      <c r="X218" s="652"/>
      <c r="Y218" s="328" t="s">
        <v>1521</v>
      </c>
    </row>
    <row r="219" spans="1:25" ht="72" x14ac:dyDescent="0.25">
      <c r="A219" s="310">
        <v>216</v>
      </c>
      <c r="B219" s="726" t="s">
        <v>1837</v>
      </c>
      <c r="C219" s="726" t="s">
        <v>1837</v>
      </c>
      <c r="D219" s="726" t="s">
        <v>1485</v>
      </c>
      <c r="E219" s="732" t="s">
        <v>1824</v>
      </c>
      <c r="F219" s="79" t="s">
        <v>3606</v>
      </c>
      <c r="G219" s="745" t="s">
        <v>300</v>
      </c>
      <c r="H219" s="668" t="s">
        <v>3591</v>
      </c>
      <c r="I219" s="668">
        <v>19</v>
      </c>
      <c r="J219" s="668" t="s">
        <v>19</v>
      </c>
      <c r="K219" s="732"/>
      <c r="L219" s="748"/>
      <c r="M219" s="86" t="s">
        <v>3640</v>
      </c>
      <c r="N219" s="739" t="s">
        <v>1902</v>
      </c>
      <c r="O219" s="107"/>
      <c r="P219" s="730" t="s">
        <v>1985</v>
      </c>
      <c r="Q219" s="760">
        <v>43360</v>
      </c>
      <c r="R219" s="288" t="s">
        <v>5372</v>
      </c>
      <c r="S219" s="680" t="str">
        <f>IF(OR(TAB_DJD2_MMP_MO81[[#This Row],[Décision DGA]]="OK",TAB_DJD2_MMP_MO81[[#This Row],[Décision DGA]]="AVPE"),"Réponse faite","")</f>
        <v>Réponse faite</v>
      </c>
      <c r="T219" s="732"/>
      <c r="U219" s="732"/>
      <c r="V219" s="732"/>
      <c r="W219" s="733"/>
      <c r="X219" s="652"/>
      <c r="Y219" s="328" t="s">
        <v>1521</v>
      </c>
    </row>
    <row r="220" spans="1:25" ht="114" x14ac:dyDescent="0.25">
      <c r="A220" s="310">
        <v>217</v>
      </c>
      <c r="B220" s="726" t="s">
        <v>1837</v>
      </c>
      <c r="C220" s="726" t="s">
        <v>1837</v>
      </c>
      <c r="D220" s="726" t="s">
        <v>1485</v>
      </c>
      <c r="E220" s="732" t="s">
        <v>1824</v>
      </c>
      <c r="F220" s="79" t="s">
        <v>3606</v>
      </c>
      <c r="G220" s="745" t="s">
        <v>1097</v>
      </c>
      <c r="H220" s="668" t="s">
        <v>886</v>
      </c>
      <c r="I220" s="668">
        <v>24</v>
      </c>
      <c r="J220" s="668" t="s">
        <v>121</v>
      </c>
      <c r="K220" s="732"/>
      <c r="L220" s="748"/>
      <c r="M220" s="86" t="s">
        <v>3640</v>
      </c>
      <c r="N220" s="739" t="s">
        <v>1902</v>
      </c>
      <c r="O220" s="107"/>
      <c r="P220" s="730" t="s">
        <v>1985</v>
      </c>
      <c r="Q220" s="760">
        <v>43361</v>
      </c>
      <c r="R220" s="582" t="s">
        <v>5373</v>
      </c>
      <c r="S220" s="680" t="str">
        <f>IF(OR(TAB_DJD2_MMP_MO81[[#This Row],[Décision DGA]]="OK",TAB_DJD2_MMP_MO81[[#This Row],[Décision DGA]]="AVPE"),"Réponse faite","")</f>
        <v>Réponse faite</v>
      </c>
      <c r="T220" s="732"/>
      <c r="U220" s="732"/>
      <c r="V220" s="732"/>
      <c r="W220" s="733"/>
      <c r="X220" s="652"/>
      <c r="Y220" s="328" t="s">
        <v>1521</v>
      </c>
    </row>
    <row r="221" spans="1:25" ht="60" x14ac:dyDescent="0.25">
      <c r="A221" s="310">
        <v>218</v>
      </c>
      <c r="B221" s="726" t="s">
        <v>1837</v>
      </c>
      <c r="C221" s="726" t="s">
        <v>1837</v>
      </c>
      <c r="D221" s="726" t="s">
        <v>1485</v>
      </c>
      <c r="E221" s="732" t="s">
        <v>1824</v>
      </c>
      <c r="F221" s="79" t="s">
        <v>3606</v>
      </c>
      <c r="G221" s="745" t="s">
        <v>1098</v>
      </c>
      <c r="H221" s="668" t="s">
        <v>3592</v>
      </c>
      <c r="I221" s="668">
        <v>32</v>
      </c>
      <c r="J221" s="668" t="s">
        <v>46</v>
      </c>
      <c r="K221" s="732"/>
      <c r="L221" s="748"/>
      <c r="M221" s="86" t="s">
        <v>3640</v>
      </c>
      <c r="N221" s="739"/>
      <c r="O221" s="107"/>
      <c r="P221" s="730" t="s">
        <v>1985</v>
      </c>
      <c r="Q221" s="731"/>
      <c r="R221" s="288" t="s">
        <v>4829</v>
      </c>
      <c r="S221" s="680" t="str">
        <f>IF(OR(TAB_DJD2_MMP_MO81[[#This Row],[Décision DGA]]="OK",TAB_DJD2_MMP_MO81[[#This Row],[Décision DGA]]="AVPE"),"Réponse faite","")</f>
        <v>Réponse faite</v>
      </c>
      <c r="T221" s="732"/>
      <c r="U221" s="732"/>
      <c r="V221" s="732"/>
      <c r="W221" s="733"/>
      <c r="X221" s="652"/>
    </row>
    <row r="222" spans="1:25" ht="72" x14ac:dyDescent="0.25">
      <c r="A222" s="310">
        <v>219</v>
      </c>
      <c r="B222" s="726" t="s">
        <v>1837</v>
      </c>
      <c r="C222" s="726" t="s">
        <v>1837</v>
      </c>
      <c r="D222" s="726" t="s">
        <v>1485</v>
      </c>
      <c r="E222" s="732" t="s">
        <v>1824</v>
      </c>
      <c r="F222" s="79" t="s">
        <v>3606</v>
      </c>
      <c r="G222" s="745" t="s">
        <v>1100</v>
      </c>
      <c r="H222" s="668" t="s">
        <v>3593</v>
      </c>
      <c r="I222" s="668">
        <v>34</v>
      </c>
      <c r="J222" s="668" t="s">
        <v>121</v>
      </c>
      <c r="K222" s="732"/>
      <c r="L222" s="748"/>
      <c r="M222" s="86" t="s">
        <v>3640</v>
      </c>
      <c r="N222" s="739"/>
      <c r="O222" s="107"/>
      <c r="P222" s="730" t="s">
        <v>1985</v>
      </c>
      <c r="Q222" s="760">
        <v>43361</v>
      </c>
      <c r="R222" s="288" t="s">
        <v>5374</v>
      </c>
      <c r="S222" s="680" t="str">
        <f>IF(OR(TAB_DJD2_MMP_MO81[[#This Row],[Décision DGA]]="OK",TAB_DJD2_MMP_MO81[[#This Row],[Décision DGA]]="AVPE"),"Réponse faite","")</f>
        <v>Réponse faite</v>
      </c>
      <c r="T222" s="732"/>
      <c r="U222" s="732"/>
      <c r="V222" s="732"/>
      <c r="W222" s="733"/>
      <c r="X222" s="652"/>
    </row>
    <row r="223" spans="1:25" ht="60" x14ac:dyDescent="0.25">
      <c r="A223" s="310">
        <v>220</v>
      </c>
      <c r="B223" s="726" t="s">
        <v>1837</v>
      </c>
      <c r="C223" s="726" t="s">
        <v>1837</v>
      </c>
      <c r="D223" s="726" t="s">
        <v>1485</v>
      </c>
      <c r="E223" s="732" t="s">
        <v>1824</v>
      </c>
      <c r="F223" s="79" t="s">
        <v>3606</v>
      </c>
      <c r="G223" s="745" t="s">
        <v>1102</v>
      </c>
      <c r="H223" s="668" t="s">
        <v>3594</v>
      </c>
      <c r="I223" s="668">
        <v>40</v>
      </c>
      <c r="J223" s="668" t="s">
        <v>46</v>
      </c>
      <c r="K223" s="732"/>
      <c r="L223" s="748"/>
      <c r="M223" s="86" t="s">
        <v>3640</v>
      </c>
      <c r="N223" s="739"/>
      <c r="O223" s="107"/>
      <c r="P223" s="730" t="s">
        <v>1985</v>
      </c>
      <c r="Q223" s="731"/>
      <c r="R223" s="288" t="s">
        <v>4829</v>
      </c>
      <c r="S223" s="680" t="str">
        <f>IF(OR(TAB_DJD2_MMP_MO81[[#This Row],[Décision DGA]]="OK",TAB_DJD2_MMP_MO81[[#This Row],[Décision DGA]]="AVPE"),"Réponse faite","")</f>
        <v>Réponse faite</v>
      </c>
      <c r="T223" s="732"/>
      <c r="U223" s="732"/>
      <c r="V223" s="732"/>
      <c r="W223" s="733"/>
      <c r="X223" s="652"/>
    </row>
    <row r="224" spans="1:25" ht="72" x14ac:dyDescent="0.25">
      <c r="A224" s="310">
        <v>221</v>
      </c>
      <c r="B224" s="726" t="s">
        <v>1837</v>
      </c>
      <c r="C224" s="726" t="s">
        <v>1837</v>
      </c>
      <c r="D224" s="726" t="s">
        <v>1485</v>
      </c>
      <c r="E224" s="732" t="s">
        <v>1824</v>
      </c>
      <c r="F224" s="79" t="s">
        <v>3606</v>
      </c>
      <c r="G224" s="745" t="s">
        <v>1104</v>
      </c>
      <c r="H224" s="668" t="s">
        <v>3595</v>
      </c>
      <c r="I224" s="668">
        <v>44</v>
      </c>
      <c r="J224" s="668" t="s">
        <v>121</v>
      </c>
      <c r="K224" s="732"/>
      <c r="L224" s="748"/>
      <c r="M224" s="86" t="s">
        <v>3640</v>
      </c>
      <c r="N224" s="739"/>
      <c r="O224" s="107"/>
      <c r="P224" s="730" t="s">
        <v>1985</v>
      </c>
      <c r="Q224" s="760">
        <v>43361</v>
      </c>
      <c r="R224" s="288" t="s">
        <v>5374</v>
      </c>
      <c r="S224" s="680" t="str">
        <f>IF(OR(TAB_DJD2_MMP_MO81[[#This Row],[Décision DGA]]="OK",TAB_DJD2_MMP_MO81[[#This Row],[Décision DGA]]="AVPE"),"Réponse faite","")</f>
        <v>Réponse faite</v>
      </c>
      <c r="T224" s="732"/>
      <c r="U224" s="732"/>
      <c r="V224" s="732"/>
      <c r="W224" s="733"/>
      <c r="X224" s="652"/>
    </row>
    <row r="225" spans="1:24" ht="60" x14ac:dyDescent="0.25">
      <c r="A225" s="310">
        <v>222</v>
      </c>
      <c r="B225" s="726" t="s">
        <v>1837</v>
      </c>
      <c r="C225" s="726" t="s">
        <v>1837</v>
      </c>
      <c r="D225" s="726" t="s">
        <v>1485</v>
      </c>
      <c r="E225" s="732" t="s">
        <v>1824</v>
      </c>
      <c r="F225" s="79" t="s">
        <v>3606</v>
      </c>
      <c r="G225" s="745" t="s">
        <v>1106</v>
      </c>
      <c r="H225" s="668" t="s">
        <v>3596</v>
      </c>
      <c r="I225" s="668">
        <v>46</v>
      </c>
      <c r="J225" s="668" t="s">
        <v>121</v>
      </c>
      <c r="K225" s="732"/>
      <c r="L225" s="748"/>
      <c r="M225" s="86" t="s">
        <v>3640</v>
      </c>
      <c r="N225" s="739"/>
      <c r="O225" s="107"/>
      <c r="P225" s="730" t="s">
        <v>1985</v>
      </c>
      <c r="Q225" s="760">
        <v>43361</v>
      </c>
      <c r="R225" s="288" t="s">
        <v>5375</v>
      </c>
      <c r="S225" s="680" t="str">
        <f>IF(OR(TAB_DJD2_MMP_MO81[[#This Row],[Décision DGA]]="OK",TAB_DJD2_MMP_MO81[[#This Row],[Décision DGA]]="AVPE"),"Réponse faite","")</f>
        <v>Réponse faite</v>
      </c>
      <c r="T225" s="732"/>
      <c r="U225" s="732"/>
      <c r="V225" s="732"/>
      <c r="W225" s="733"/>
      <c r="X225" s="652"/>
    </row>
    <row r="226" spans="1:24" ht="60" x14ac:dyDescent="0.25">
      <c r="A226" s="310">
        <v>223</v>
      </c>
      <c r="B226" s="726" t="s">
        <v>1837</v>
      </c>
      <c r="C226" s="726" t="s">
        <v>1837</v>
      </c>
      <c r="D226" s="726" t="s">
        <v>1485</v>
      </c>
      <c r="E226" s="732" t="s">
        <v>1824</v>
      </c>
      <c r="F226" s="79" t="s">
        <v>3606</v>
      </c>
      <c r="G226" s="745" t="s">
        <v>1108</v>
      </c>
      <c r="H226" s="668" t="s">
        <v>3597</v>
      </c>
      <c r="I226" s="668">
        <v>47</v>
      </c>
      <c r="J226" s="668" t="s">
        <v>46</v>
      </c>
      <c r="K226" s="732"/>
      <c r="L226" s="748"/>
      <c r="M226" s="86" t="s">
        <v>3640</v>
      </c>
      <c r="N226" s="739"/>
      <c r="O226" s="107"/>
      <c r="P226" s="730" t="s">
        <v>1985</v>
      </c>
      <c r="Q226" s="731"/>
      <c r="R226" s="288" t="s">
        <v>4829</v>
      </c>
      <c r="S226" s="680" t="str">
        <f>IF(OR(TAB_DJD2_MMP_MO81[[#This Row],[Décision DGA]]="OK",TAB_DJD2_MMP_MO81[[#This Row],[Décision DGA]]="AVPE"),"Réponse faite","")</f>
        <v>Réponse faite</v>
      </c>
      <c r="T226" s="732"/>
      <c r="U226" s="732"/>
      <c r="V226" s="732"/>
      <c r="W226" s="733"/>
      <c r="X226" s="652"/>
    </row>
    <row r="227" spans="1:24" ht="93" customHeight="1" x14ac:dyDescent="0.25">
      <c r="A227" s="310">
        <v>224</v>
      </c>
      <c r="B227" s="726" t="s">
        <v>1837</v>
      </c>
      <c r="C227" s="726" t="s">
        <v>1837</v>
      </c>
      <c r="D227" s="726" t="s">
        <v>1485</v>
      </c>
      <c r="E227" s="732" t="s">
        <v>1824</v>
      </c>
      <c r="F227" s="79" t="s">
        <v>3606</v>
      </c>
      <c r="G227" s="745" t="s">
        <v>1110</v>
      </c>
      <c r="H227" s="668" t="s">
        <v>3598</v>
      </c>
      <c r="I227" s="668">
        <v>48</v>
      </c>
      <c r="J227" s="668" t="s">
        <v>19</v>
      </c>
      <c r="K227" s="732"/>
      <c r="L227" s="748"/>
      <c r="M227" s="86" t="s">
        <v>3640</v>
      </c>
      <c r="N227" s="739"/>
      <c r="O227" s="107"/>
      <c r="P227" s="730" t="s">
        <v>1985</v>
      </c>
      <c r="Q227" s="731"/>
      <c r="R227" s="288" t="s">
        <v>4829</v>
      </c>
      <c r="S227" s="680" t="str">
        <f>IF(OR(TAB_DJD2_MMP_MO81[[#This Row],[Décision DGA]]="OK",TAB_DJD2_MMP_MO81[[#This Row],[Décision DGA]]="AVPE"),"Réponse faite","")</f>
        <v>Réponse faite</v>
      </c>
      <c r="T227" s="732"/>
      <c r="U227" s="732"/>
      <c r="V227" s="732"/>
      <c r="W227" s="733"/>
      <c r="X227" s="652"/>
    </row>
    <row r="228" spans="1:24" ht="80.25" customHeight="1" x14ac:dyDescent="0.25">
      <c r="A228" s="310">
        <v>225</v>
      </c>
      <c r="B228" s="726" t="s">
        <v>1837</v>
      </c>
      <c r="C228" s="726" t="s">
        <v>1837</v>
      </c>
      <c r="D228" s="726" t="s">
        <v>1485</v>
      </c>
      <c r="E228" s="732" t="s">
        <v>1824</v>
      </c>
      <c r="F228" s="79" t="s">
        <v>3606</v>
      </c>
      <c r="G228" s="745" t="s">
        <v>1127</v>
      </c>
      <c r="H228" s="668"/>
      <c r="I228" s="668"/>
      <c r="J228" s="668" t="s">
        <v>19</v>
      </c>
      <c r="K228" s="732"/>
      <c r="L228" s="748"/>
      <c r="M228" s="86" t="s">
        <v>3640</v>
      </c>
      <c r="N228" s="739"/>
      <c r="O228" s="107"/>
      <c r="P228" s="730" t="s">
        <v>1985</v>
      </c>
      <c r="Q228" s="731"/>
      <c r="R228" s="288" t="s">
        <v>4829</v>
      </c>
      <c r="S228" s="680" t="str">
        <f>IF(OR(TAB_DJD2_MMP_MO81[[#This Row],[Décision DGA]]="OK",TAB_DJD2_MMP_MO81[[#This Row],[Décision DGA]]="AVPE"),"Réponse faite","")</f>
        <v>Réponse faite</v>
      </c>
      <c r="T228" s="732"/>
      <c r="U228" s="732"/>
      <c r="V228" s="732"/>
      <c r="W228" s="733"/>
      <c r="X228" s="652"/>
    </row>
    <row r="229" spans="1:24" ht="24" x14ac:dyDescent="0.25">
      <c r="A229" s="310">
        <v>226</v>
      </c>
      <c r="B229" s="726" t="s">
        <v>1837</v>
      </c>
      <c r="C229" s="726" t="s">
        <v>1837</v>
      </c>
      <c r="D229" s="726" t="s">
        <v>1485</v>
      </c>
      <c r="E229" s="732" t="s">
        <v>1824</v>
      </c>
      <c r="F229" s="79" t="s">
        <v>3606</v>
      </c>
      <c r="G229" s="745" t="s">
        <v>1129</v>
      </c>
      <c r="H229" s="668" t="s">
        <v>3599</v>
      </c>
      <c r="I229" s="668">
        <v>50</v>
      </c>
      <c r="J229" s="668" t="s">
        <v>121</v>
      </c>
      <c r="K229" s="732"/>
      <c r="L229" s="748"/>
      <c r="M229" s="86" t="s">
        <v>3640</v>
      </c>
      <c r="N229" s="739"/>
      <c r="O229" s="107"/>
      <c r="P229" s="730" t="s">
        <v>4456</v>
      </c>
      <c r="Q229" s="731"/>
      <c r="R229" s="288" t="s">
        <v>4828</v>
      </c>
      <c r="S229" s="680" t="str">
        <f>IF(OR(TAB_DJD2_MMP_MO81[[#This Row],[Décision DGA]]="OK",TAB_DJD2_MMP_MO81[[#This Row],[Décision DGA]]="AVPE"),"Réponse faite","")</f>
        <v/>
      </c>
      <c r="T229" s="732"/>
      <c r="U229" s="732"/>
      <c r="V229" s="732"/>
      <c r="W229" s="733"/>
      <c r="X229" s="652"/>
    </row>
    <row r="230" spans="1:24" ht="93" customHeight="1" x14ac:dyDescent="0.25">
      <c r="A230" s="310">
        <v>227</v>
      </c>
      <c r="B230" s="726" t="s">
        <v>1837</v>
      </c>
      <c r="C230" s="726" t="s">
        <v>1837</v>
      </c>
      <c r="D230" s="726" t="s">
        <v>1485</v>
      </c>
      <c r="E230" s="732" t="s">
        <v>1824</v>
      </c>
      <c r="F230" s="79" t="s">
        <v>3606</v>
      </c>
      <c r="G230" s="745" t="s">
        <v>1135</v>
      </c>
      <c r="H230" s="668" t="s">
        <v>3600</v>
      </c>
      <c r="I230" s="668">
        <v>51</v>
      </c>
      <c r="J230" s="668" t="s">
        <v>46</v>
      </c>
      <c r="K230" s="732"/>
      <c r="L230" s="748"/>
      <c r="M230" s="86" t="s">
        <v>3640</v>
      </c>
      <c r="N230" s="739"/>
      <c r="O230" s="107"/>
      <c r="P230" s="730" t="s">
        <v>1985</v>
      </c>
      <c r="Q230" s="731"/>
      <c r="R230" s="288" t="s">
        <v>4829</v>
      </c>
      <c r="S230" s="680" t="str">
        <f>IF(OR(TAB_DJD2_MMP_MO81[[#This Row],[Décision DGA]]="OK",TAB_DJD2_MMP_MO81[[#This Row],[Décision DGA]]="AVPE"),"Réponse faite","")</f>
        <v>Réponse faite</v>
      </c>
      <c r="T230" s="732"/>
      <c r="U230" s="732"/>
      <c r="V230" s="732"/>
      <c r="W230" s="733"/>
      <c r="X230" s="652"/>
    </row>
    <row r="231" spans="1:24" ht="60" x14ac:dyDescent="0.25">
      <c r="A231" s="310">
        <v>228</v>
      </c>
      <c r="B231" s="726" t="s">
        <v>1837</v>
      </c>
      <c r="C231" s="726" t="s">
        <v>1837</v>
      </c>
      <c r="D231" s="726" t="s">
        <v>1485</v>
      </c>
      <c r="E231" s="732" t="s">
        <v>1824</v>
      </c>
      <c r="F231" s="79" t="s">
        <v>3606</v>
      </c>
      <c r="G231" s="745" t="s">
        <v>1137</v>
      </c>
      <c r="H231" s="668" t="s">
        <v>3601</v>
      </c>
      <c r="I231" s="668">
        <v>52</v>
      </c>
      <c r="J231" s="668" t="s">
        <v>46</v>
      </c>
      <c r="K231" s="732"/>
      <c r="L231" s="748"/>
      <c r="M231" s="86" t="s">
        <v>3640</v>
      </c>
      <c r="N231" s="739"/>
      <c r="O231" s="107"/>
      <c r="P231" s="730" t="s">
        <v>1985</v>
      </c>
      <c r="Q231" s="731"/>
      <c r="R231" s="288" t="s">
        <v>4829</v>
      </c>
      <c r="S231" s="680" t="str">
        <f>IF(OR(TAB_DJD2_MMP_MO81[[#This Row],[Décision DGA]]="OK",TAB_DJD2_MMP_MO81[[#This Row],[Décision DGA]]="AVPE"),"Réponse faite","")</f>
        <v>Réponse faite</v>
      </c>
      <c r="T231" s="732"/>
      <c r="U231" s="732"/>
      <c r="V231" s="732"/>
      <c r="W231" s="733"/>
      <c r="X231" s="652"/>
    </row>
    <row r="232" spans="1:24" ht="60" x14ac:dyDescent="0.25">
      <c r="A232" s="310">
        <v>229</v>
      </c>
      <c r="B232" s="726" t="s">
        <v>1837</v>
      </c>
      <c r="C232" s="726" t="s">
        <v>1837</v>
      </c>
      <c r="D232" s="726" t="s">
        <v>1485</v>
      </c>
      <c r="E232" s="732" t="s">
        <v>1824</v>
      </c>
      <c r="F232" s="79" t="s">
        <v>3606</v>
      </c>
      <c r="G232" s="745" t="s">
        <v>1139</v>
      </c>
      <c r="H232" s="668" t="s">
        <v>3602</v>
      </c>
      <c r="I232" s="668">
        <v>59</v>
      </c>
      <c r="J232" s="668" t="s">
        <v>46</v>
      </c>
      <c r="K232" s="732"/>
      <c r="L232" s="748"/>
      <c r="M232" s="86" t="s">
        <v>3640</v>
      </c>
      <c r="N232" s="739"/>
      <c r="O232" s="107"/>
      <c r="P232" s="730" t="s">
        <v>1985</v>
      </c>
      <c r="Q232" s="731"/>
      <c r="R232" s="288" t="s">
        <v>4829</v>
      </c>
      <c r="S232" s="680" t="str">
        <f>IF(OR(TAB_DJD2_MMP_MO81[[#This Row],[Décision DGA]]="OK",TAB_DJD2_MMP_MO81[[#This Row],[Décision DGA]]="AVPE"),"Réponse faite","")</f>
        <v>Réponse faite</v>
      </c>
      <c r="T232" s="732"/>
      <c r="U232" s="732"/>
      <c r="V232" s="732"/>
      <c r="W232" s="733"/>
      <c r="X232" s="652"/>
    </row>
    <row r="233" spans="1:24" ht="24" x14ac:dyDescent="0.25">
      <c r="A233" s="310">
        <v>230</v>
      </c>
      <c r="B233" s="726" t="s">
        <v>1837</v>
      </c>
      <c r="C233" s="726" t="s">
        <v>1837</v>
      </c>
      <c r="D233" s="726" t="s">
        <v>1485</v>
      </c>
      <c r="E233" s="732" t="s">
        <v>1824</v>
      </c>
      <c r="F233" s="79" t="s">
        <v>3606</v>
      </c>
      <c r="G233" s="745" t="s">
        <v>1141</v>
      </c>
      <c r="H233" s="668" t="s">
        <v>3603</v>
      </c>
      <c r="I233" s="668">
        <v>62</v>
      </c>
      <c r="J233" s="668" t="s">
        <v>121</v>
      </c>
      <c r="K233" s="732"/>
      <c r="L233" s="748"/>
      <c r="M233" s="86" t="s">
        <v>3640</v>
      </c>
      <c r="N233" s="739"/>
      <c r="O233" s="107"/>
      <c r="P233" s="730" t="s">
        <v>4456</v>
      </c>
      <c r="Q233" s="731"/>
      <c r="R233" s="288" t="s">
        <v>4828</v>
      </c>
      <c r="S233" s="680" t="str">
        <f>IF(OR(TAB_DJD2_MMP_MO81[[#This Row],[Décision DGA]]="OK",TAB_DJD2_MMP_MO81[[#This Row],[Décision DGA]]="AVPE"),"Réponse faite","")</f>
        <v/>
      </c>
      <c r="T233" s="732"/>
      <c r="U233" s="732"/>
      <c r="V233" s="732"/>
      <c r="W233" s="733"/>
      <c r="X233" s="652"/>
    </row>
    <row r="234" spans="1:24" ht="60" x14ac:dyDescent="0.25">
      <c r="A234" s="310">
        <v>231</v>
      </c>
      <c r="B234" s="726" t="s">
        <v>1837</v>
      </c>
      <c r="C234" s="726" t="s">
        <v>1837</v>
      </c>
      <c r="D234" s="726" t="s">
        <v>1485</v>
      </c>
      <c r="E234" s="732" t="s">
        <v>1824</v>
      </c>
      <c r="F234" s="79" t="s">
        <v>3606</v>
      </c>
      <c r="G234" s="745" t="s">
        <v>1142</v>
      </c>
      <c r="H234" s="668" t="s">
        <v>3604</v>
      </c>
      <c r="I234" s="668">
        <v>65</v>
      </c>
      <c r="J234" s="668" t="s">
        <v>121</v>
      </c>
      <c r="K234" s="732"/>
      <c r="L234" s="748"/>
      <c r="M234" s="86" t="s">
        <v>3640</v>
      </c>
      <c r="N234" s="739"/>
      <c r="O234" s="107"/>
      <c r="P234" s="730" t="s">
        <v>1985</v>
      </c>
      <c r="Q234" s="760">
        <v>43361</v>
      </c>
      <c r="R234" s="288" t="s">
        <v>5376</v>
      </c>
      <c r="S234" s="680" t="str">
        <f>IF(OR(TAB_DJD2_MMP_MO81[[#This Row],[Décision DGA]]="OK",TAB_DJD2_MMP_MO81[[#This Row],[Décision DGA]]="AVPE"),"Réponse faite","")</f>
        <v>Réponse faite</v>
      </c>
      <c r="T234" s="732"/>
      <c r="U234" s="732"/>
      <c r="V234" s="732"/>
      <c r="W234" s="733"/>
      <c r="X234" s="652"/>
    </row>
    <row r="235" spans="1:24" ht="60" x14ac:dyDescent="0.25">
      <c r="A235" s="310">
        <v>232</v>
      </c>
      <c r="B235" s="726" t="s">
        <v>1837</v>
      </c>
      <c r="C235" s="726" t="s">
        <v>1837</v>
      </c>
      <c r="D235" s="726" t="s">
        <v>1485</v>
      </c>
      <c r="E235" s="732" t="s">
        <v>1824</v>
      </c>
      <c r="F235" s="79" t="s">
        <v>3606</v>
      </c>
      <c r="G235" s="745" t="s">
        <v>1144</v>
      </c>
      <c r="H235" s="668" t="s">
        <v>3605</v>
      </c>
      <c r="I235" s="668">
        <v>66</v>
      </c>
      <c r="J235" s="668" t="s">
        <v>19</v>
      </c>
      <c r="K235" s="732"/>
      <c r="L235" s="748"/>
      <c r="M235" s="86" t="s">
        <v>3640</v>
      </c>
      <c r="N235" s="739"/>
      <c r="O235" s="107"/>
      <c r="P235" s="730" t="s">
        <v>1985</v>
      </c>
      <c r="Q235" s="731"/>
      <c r="R235" s="288" t="s">
        <v>4829</v>
      </c>
      <c r="S235" s="680" t="str">
        <f>IF(OR(TAB_DJD2_MMP_MO81[[#This Row],[Décision DGA]]="OK",TAB_DJD2_MMP_MO81[[#This Row],[Décision DGA]]="AVPE"),"Réponse faite","")</f>
        <v>Réponse faite</v>
      </c>
      <c r="T235" s="732"/>
      <c r="U235" s="732"/>
      <c r="V235" s="732"/>
      <c r="W235" s="733"/>
      <c r="X235" s="652"/>
    </row>
    <row r="236" spans="1:24" ht="60" x14ac:dyDescent="0.25">
      <c r="A236" s="310">
        <v>233</v>
      </c>
      <c r="B236" s="732" t="s">
        <v>1837</v>
      </c>
      <c r="C236" s="732" t="s">
        <v>1837</v>
      </c>
      <c r="D236" s="726" t="s">
        <v>1485</v>
      </c>
      <c r="E236" s="732" t="s">
        <v>1824</v>
      </c>
      <c r="F236" s="79" t="s">
        <v>3606</v>
      </c>
      <c r="G236" s="745" t="s">
        <v>1145</v>
      </c>
      <c r="H236" s="668" t="s">
        <v>1446</v>
      </c>
      <c r="I236" s="668">
        <v>43</v>
      </c>
      <c r="J236" s="668" t="s">
        <v>121</v>
      </c>
      <c r="K236" s="732"/>
      <c r="L236" s="748"/>
      <c r="M236" s="86" t="s">
        <v>3640</v>
      </c>
      <c r="N236" s="739"/>
      <c r="O236" s="107"/>
      <c r="P236" s="730" t="s">
        <v>1985</v>
      </c>
      <c r="Q236" s="760">
        <v>43361</v>
      </c>
      <c r="R236" s="288" t="s">
        <v>5377</v>
      </c>
      <c r="S236" s="680" t="str">
        <f>IF(OR(TAB_DJD2_MMP_MO81[[#This Row],[Décision DGA]]="OK",TAB_DJD2_MMP_MO81[[#This Row],[Décision DGA]]="AVPE"),"Réponse faite","")</f>
        <v>Réponse faite</v>
      </c>
      <c r="T236" s="732"/>
      <c r="U236" s="732"/>
      <c r="V236" s="732"/>
      <c r="W236" s="733"/>
      <c r="X236" s="652"/>
    </row>
    <row r="237" spans="1:24" ht="24" x14ac:dyDescent="0.25">
      <c r="A237" s="310">
        <v>234</v>
      </c>
      <c r="B237" s="732" t="s">
        <v>1836</v>
      </c>
      <c r="C237" s="732" t="s">
        <v>1837</v>
      </c>
      <c r="D237" s="726" t="s">
        <v>1485</v>
      </c>
      <c r="E237" s="732" t="s">
        <v>1824</v>
      </c>
      <c r="F237" s="79" t="s">
        <v>3607</v>
      </c>
      <c r="G237" s="738" t="s">
        <v>1095</v>
      </c>
      <c r="H237" s="476"/>
      <c r="I237" s="476">
        <v>3</v>
      </c>
      <c r="J237" s="476" t="s">
        <v>46</v>
      </c>
      <c r="K237" s="476"/>
      <c r="L237" s="609"/>
      <c r="M237" s="86" t="s">
        <v>3640</v>
      </c>
      <c r="N237" s="739"/>
      <c r="O237" s="137"/>
      <c r="P237" s="730" t="s">
        <v>4456</v>
      </c>
      <c r="Q237" s="731"/>
      <c r="R237" s="288" t="s">
        <v>4828</v>
      </c>
      <c r="S237" s="680" t="str">
        <f>IF(OR(TAB_DJD2_MMP_MO81[[#This Row],[Décision DGA]]="OK",TAB_DJD2_MMP_MO81[[#This Row],[Décision DGA]]="AVPE"),"Réponse faite","")</f>
        <v/>
      </c>
      <c r="T237" s="732"/>
      <c r="U237" s="732"/>
      <c r="V237" s="732"/>
      <c r="W237" s="733"/>
      <c r="X237" s="652"/>
    </row>
    <row r="238" spans="1:24" ht="84" x14ac:dyDescent="0.25">
      <c r="A238" s="310">
        <v>235</v>
      </c>
      <c r="B238" s="732" t="s">
        <v>1837</v>
      </c>
      <c r="C238" s="732" t="s">
        <v>1837</v>
      </c>
      <c r="D238" s="726" t="s">
        <v>1485</v>
      </c>
      <c r="E238" s="732" t="s">
        <v>1824</v>
      </c>
      <c r="F238" s="79" t="s">
        <v>3608</v>
      </c>
      <c r="G238" s="738" t="s">
        <v>1095</v>
      </c>
      <c r="H238" s="698" t="s">
        <v>420</v>
      </c>
      <c r="I238" s="476">
        <v>12</v>
      </c>
      <c r="J238" s="476" t="s">
        <v>121</v>
      </c>
      <c r="K238" s="732"/>
      <c r="L238" s="748"/>
      <c r="M238" s="86" t="s">
        <v>3640</v>
      </c>
      <c r="N238" s="739"/>
      <c r="O238" s="137"/>
      <c r="P238" s="730" t="s">
        <v>1985</v>
      </c>
      <c r="Q238" s="760">
        <v>43357</v>
      </c>
      <c r="R238" s="288" t="s">
        <v>5378</v>
      </c>
      <c r="S238" s="680" t="str">
        <f>IF(OR(TAB_DJD2_MMP_MO81[[#This Row],[Décision DGA]]="OK",TAB_DJD2_MMP_MO81[[#This Row],[Décision DGA]]="AVPE"),"Réponse faite","")</f>
        <v>Réponse faite</v>
      </c>
      <c r="T238" s="732"/>
      <c r="U238" s="732"/>
      <c r="V238" s="732"/>
      <c r="W238" s="733"/>
      <c r="X238" s="652"/>
    </row>
    <row r="239" spans="1:24" ht="30" x14ac:dyDescent="0.25">
      <c r="A239" s="310">
        <v>236</v>
      </c>
      <c r="B239" s="732" t="s">
        <v>1837</v>
      </c>
      <c r="C239" s="732" t="s">
        <v>1837</v>
      </c>
      <c r="D239" s="726" t="s">
        <v>1485</v>
      </c>
      <c r="E239" s="732" t="s">
        <v>1824</v>
      </c>
      <c r="F239" s="79" t="s">
        <v>3608</v>
      </c>
      <c r="G239" s="727" t="s">
        <v>1116</v>
      </c>
      <c r="H239" s="698" t="s">
        <v>1124</v>
      </c>
      <c r="I239" s="612">
        <v>12</v>
      </c>
      <c r="J239" s="612" t="s">
        <v>121</v>
      </c>
      <c r="K239" s="732"/>
      <c r="L239" s="748"/>
      <c r="M239" s="86" t="s">
        <v>3640</v>
      </c>
      <c r="N239" s="739"/>
      <c r="O239" s="137"/>
      <c r="P239" s="730" t="s">
        <v>4456</v>
      </c>
      <c r="Q239" s="731"/>
      <c r="R239" s="288" t="s">
        <v>4828</v>
      </c>
      <c r="S239" s="680" t="str">
        <f>IF(OR(TAB_DJD2_MMP_MO81[[#This Row],[Décision DGA]]="OK",TAB_DJD2_MMP_MO81[[#This Row],[Décision DGA]]="AVPE"),"Réponse faite","")</f>
        <v/>
      </c>
      <c r="T239" s="732"/>
      <c r="U239" s="732"/>
      <c r="V239" s="732"/>
      <c r="W239" s="733"/>
      <c r="X239" s="652"/>
    </row>
    <row r="240" spans="1:24" ht="30" x14ac:dyDescent="0.25">
      <c r="A240" s="310">
        <v>237</v>
      </c>
      <c r="B240" s="732" t="s">
        <v>1837</v>
      </c>
      <c r="C240" s="732" t="s">
        <v>1837</v>
      </c>
      <c r="D240" s="726" t="s">
        <v>1485</v>
      </c>
      <c r="E240" s="732" t="s">
        <v>1824</v>
      </c>
      <c r="F240" s="79" t="s">
        <v>3608</v>
      </c>
      <c r="G240" s="765" t="s">
        <v>1097</v>
      </c>
      <c r="H240" s="698" t="s">
        <v>1153</v>
      </c>
      <c r="I240" s="698">
        <v>16</v>
      </c>
      <c r="J240" s="698" t="s">
        <v>121</v>
      </c>
      <c r="K240" s="732"/>
      <c r="L240" s="748"/>
      <c r="M240" s="86" t="s">
        <v>3640</v>
      </c>
      <c r="N240" s="739"/>
      <c r="O240" s="137"/>
      <c r="P240" s="730" t="s">
        <v>4456</v>
      </c>
      <c r="Q240" s="731"/>
      <c r="R240" s="288" t="s">
        <v>4828</v>
      </c>
      <c r="S240" s="680" t="str">
        <f>IF(OR(TAB_DJD2_MMP_MO81[[#This Row],[Décision DGA]]="OK",TAB_DJD2_MMP_MO81[[#This Row],[Décision DGA]]="AVPE"),"Réponse faite","")</f>
        <v/>
      </c>
      <c r="T240" s="732"/>
      <c r="U240" s="732"/>
      <c r="V240" s="732"/>
      <c r="W240" s="733"/>
      <c r="X240" s="652"/>
    </row>
    <row r="241" spans="1:25" ht="165" customHeight="1" x14ac:dyDescent="0.25">
      <c r="A241" s="310">
        <v>238</v>
      </c>
      <c r="B241" s="732" t="s">
        <v>1837</v>
      </c>
      <c r="C241" s="732" t="s">
        <v>1837</v>
      </c>
      <c r="D241" s="726" t="s">
        <v>1485</v>
      </c>
      <c r="E241" s="732" t="s">
        <v>1824</v>
      </c>
      <c r="F241" s="79" t="s">
        <v>3608</v>
      </c>
      <c r="G241" s="745" t="s">
        <v>1098</v>
      </c>
      <c r="H241" s="668" t="s">
        <v>248</v>
      </c>
      <c r="I241" s="668">
        <v>15</v>
      </c>
      <c r="J241" s="668" t="s">
        <v>19</v>
      </c>
      <c r="K241" s="732"/>
      <c r="L241" s="748"/>
      <c r="M241" s="86" t="s">
        <v>3640</v>
      </c>
      <c r="N241" s="739"/>
      <c r="O241" s="139"/>
      <c r="P241" s="730" t="s">
        <v>4456</v>
      </c>
      <c r="Q241" s="731"/>
      <c r="R241" s="288" t="s">
        <v>4830</v>
      </c>
      <c r="S241" s="680" t="str">
        <f>IF(OR(TAB_DJD2_MMP_MO81[[#This Row],[Décision DGA]]="OK",TAB_DJD2_MMP_MO81[[#This Row],[Décision DGA]]="AVPE"),"Réponse faite","")</f>
        <v/>
      </c>
      <c r="T241" s="732"/>
      <c r="U241" s="732"/>
      <c r="V241" s="732"/>
      <c r="W241" s="733"/>
      <c r="X241" s="652"/>
    </row>
    <row r="242" spans="1:25" ht="204" x14ac:dyDescent="0.25">
      <c r="A242" s="310">
        <v>239</v>
      </c>
      <c r="B242" s="732" t="s">
        <v>1837</v>
      </c>
      <c r="C242" s="732" t="s">
        <v>1837</v>
      </c>
      <c r="D242" s="726" t="s">
        <v>1485</v>
      </c>
      <c r="E242" s="732" t="s">
        <v>1824</v>
      </c>
      <c r="F242" s="79" t="s">
        <v>3608</v>
      </c>
      <c r="G242" s="745" t="s">
        <v>1100</v>
      </c>
      <c r="H242" s="668">
        <v>1</v>
      </c>
      <c r="I242" s="668">
        <v>5</v>
      </c>
      <c r="J242" s="668" t="s">
        <v>19</v>
      </c>
      <c r="K242" s="732"/>
      <c r="L242" s="748"/>
      <c r="M242" s="86" t="s">
        <v>3640</v>
      </c>
      <c r="N242" s="739"/>
      <c r="O242" s="138"/>
      <c r="P242" s="742" t="s">
        <v>1985</v>
      </c>
      <c r="Q242" s="766"/>
      <c r="R242" s="293" t="s">
        <v>5099</v>
      </c>
      <c r="S242" s="680" t="str">
        <f>IF(OR(TAB_DJD2_MMP_MO81[[#This Row],[Décision DGA]]="OK",TAB_DJD2_MMP_MO81[[#This Row],[Décision DGA]]="AVPE"),"Réponse faite","")</f>
        <v>Réponse faite</v>
      </c>
      <c r="T242" s="732"/>
      <c r="U242" s="732"/>
      <c r="V242" s="732"/>
      <c r="W242" s="733"/>
      <c r="X242" s="652"/>
    </row>
    <row r="243" spans="1:25" ht="51" customHeight="1" x14ac:dyDescent="0.25">
      <c r="A243" s="310">
        <v>240</v>
      </c>
      <c r="B243" s="732" t="s">
        <v>1837</v>
      </c>
      <c r="C243" s="732" t="s">
        <v>1837</v>
      </c>
      <c r="D243" s="726" t="s">
        <v>1485</v>
      </c>
      <c r="E243" s="732" t="s">
        <v>1824</v>
      </c>
      <c r="F243" s="79" t="s">
        <v>3608</v>
      </c>
      <c r="G243" s="745" t="s">
        <v>1102</v>
      </c>
      <c r="H243" s="668">
        <v>1</v>
      </c>
      <c r="I243" s="668">
        <v>5</v>
      </c>
      <c r="J243" s="668" t="s">
        <v>19</v>
      </c>
      <c r="K243" s="732"/>
      <c r="L243" s="748"/>
      <c r="M243" s="86" t="s">
        <v>3640</v>
      </c>
      <c r="N243" s="739"/>
      <c r="O243" s="137"/>
      <c r="P243" s="730" t="s">
        <v>4456</v>
      </c>
      <c r="Q243" s="731"/>
      <c r="R243" s="288" t="s">
        <v>4828</v>
      </c>
      <c r="S243" s="680" t="str">
        <f>IF(OR(TAB_DJD2_MMP_MO81[[#This Row],[Décision DGA]]="OK",TAB_DJD2_MMP_MO81[[#This Row],[Décision DGA]]="AVPE"),"Réponse faite","")</f>
        <v/>
      </c>
      <c r="T243" s="732"/>
      <c r="U243" s="732"/>
      <c r="V243" s="732"/>
      <c r="W243" s="733"/>
      <c r="X243" s="652"/>
    </row>
    <row r="244" spans="1:25" ht="99.75" x14ac:dyDescent="0.25">
      <c r="A244" s="310">
        <v>241</v>
      </c>
      <c r="B244" s="732" t="s">
        <v>1837</v>
      </c>
      <c r="C244" s="732" t="s">
        <v>1837</v>
      </c>
      <c r="D244" s="726" t="s">
        <v>1485</v>
      </c>
      <c r="E244" s="732" t="s">
        <v>1824</v>
      </c>
      <c r="F244" s="79" t="s">
        <v>3608</v>
      </c>
      <c r="G244" s="745" t="s">
        <v>1104</v>
      </c>
      <c r="H244" s="668">
        <v>1</v>
      </c>
      <c r="I244" s="668">
        <v>5</v>
      </c>
      <c r="J244" s="668" t="s">
        <v>121</v>
      </c>
      <c r="K244" s="732"/>
      <c r="L244" s="748"/>
      <c r="M244" s="86" t="s">
        <v>3640</v>
      </c>
      <c r="N244" s="739" t="s">
        <v>4438</v>
      </c>
      <c r="O244" s="107"/>
      <c r="P244" s="730" t="s">
        <v>1985</v>
      </c>
      <c r="Q244" s="760">
        <v>43357</v>
      </c>
      <c r="R244" s="582" t="s">
        <v>5379</v>
      </c>
      <c r="S244" s="680" t="str">
        <f>IF(OR(TAB_DJD2_MMP_MO81[[#This Row],[Décision DGA]]="OK",TAB_DJD2_MMP_MO81[[#This Row],[Décision DGA]]="AVPE"),"Réponse faite","")</f>
        <v>Réponse faite</v>
      </c>
      <c r="T244" s="732"/>
      <c r="U244" s="732"/>
      <c r="V244" s="732"/>
      <c r="W244" s="733"/>
      <c r="X244" s="652"/>
      <c r="Y244" s="328" t="s">
        <v>1521</v>
      </c>
    </row>
    <row r="245" spans="1:25" ht="36" x14ac:dyDescent="0.25">
      <c r="A245" s="310">
        <v>242</v>
      </c>
      <c r="B245" s="732" t="s">
        <v>1837</v>
      </c>
      <c r="C245" s="732" t="s">
        <v>1837</v>
      </c>
      <c r="D245" s="726" t="s">
        <v>1485</v>
      </c>
      <c r="E245" s="732" t="s">
        <v>1824</v>
      </c>
      <c r="F245" s="79" t="s">
        <v>3608</v>
      </c>
      <c r="G245" s="745" t="s">
        <v>1106</v>
      </c>
      <c r="H245" s="668" t="s">
        <v>559</v>
      </c>
      <c r="I245" s="668"/>
      <c r="J245" s="668" t="s">
        <v>19</v>
      </c>
      <c r="K245" s="668" t="s">
        <v>20</v>
      </c>
      <c r="L245" s="746"/>
      <c r="M245" s="86" t="s">
        <v>3640</v>
      </c>
      <c r="N245" s="739" t="s">
        <v>1902</v>
      </c>
      <c r="O245" s="116"/>
      <c r="P245" s="730" t="s">
        <v>1985</v>
      </c>
      <c r="Q245" s="731"/>
      <c r="R245" s="288" t="s">
        <v>4826</v>
      </c>
      <c r="S245" s="680" t="str">
        <f>IF(OR(TAB_DJD2_MMP_MO81[[#This Row],[Décision DGA]]="OK",TAB_DJD2_MMP_MO81[[#This Row],[Décision DGA]]="AVPE"),"Réponse faite","")</f>
        <v>Réponse faite</v>
      </c>
      <c r="T245" s="732"/>
      <c r="U245" s="732"/>
      <c r="V245" s="732"/>
      <c r="W245" s="733"/>
      <c r="X245" s="652"/>
    </row>
    <row r="246" spans="1:25" ht="86.25" customHeight="1" x14ac:dyDescent="0.25">
      <c r="A246" s="310">
        <v>243</v>
      </c>
      <c r="B246" s="732" t="s">
        <v>1837</v>
      </c>
      <c r="C246" s="732" t="s">
        <v>1837</v>
      </c>
      <c r="D246" s="726" t="s">
        <v>1485</v>
      </c>
      <c r="E246" s="732" t="s">
        <v>1824</v>
      </c>
      <c r="F246" s="79" t="s">
        <v>3609</v>
      </c>
      <c r="G246" s="738" t="s">
        <v>1095</v>
      </c>
      <c r="H246" s="476">
        <v>4</v>
      </c>
      <c r="I246" s="476">
        <v>9</v>
      </c>
      <c r="J246" s="476" t="s">
        <v>19</v>
      </c>
      <c r="K246" s="732"/>
      <c r="L246" s="748"/>
      <c r="M246" s="86" t="s">
        <v>3640</v>
      </c>
      <c r="N246" s="739" t="s">
        <v>1902</v>
      </c>
      <c r="O246" s="138"/>
      <c r="P246" s="730" t="s">
        <v>1985</v>
      </c>
      <c r="Q246" s="760">
        <v>43357</v>
      </c>
      <c r="R246" s="293" t="s">
        <v>5380</v>
      </c>
      <c r="S246" s="680" t="str">
        <f>IF(OR(TAB_DJD2_MMP_MO81[[#This Row],[Décision DGA]]="OK",TAB_DJD2_MMP_MO81[[#This Row],[Décision DGA]]="AVPE"),"Réponse faite","")</f>
        <v>Réponse faite</v>
      </c>
      <c r="T246" s="732"/>
      <c r="U246" s="732"/>
      <c r="V246" s="732"/>
      <c r="W246" s="733"/>
      <c r="X246" s="652"/>
    </row>
    <row r="247" spans="1:25" ht="60" x14ac:dyDescent="0.25">
      <c r="A247" s="310">
        <v>244</v>
      </c>
      <c r="B247" s="732" t="s">
        <v>1837</v>
      </c>
      <c r="C247" s="732" t="s">
        <v>1837</v>
      </c>
      <c r="D247" s="726" t="s">
        <v>1485</v>
      </c>
      <c r="E247" s="732" t="s">
        <v>1824</v>
      </c>
      <c r="F247" s="79" t="s">
        <v>3609</v>
      </c>
      <c r="G247" s="738" t="s">
        <v>1097</v>
      </c>
      <c r="H247" s="476" t="s">
        <v>389</v>
      </c>
      <c r="I247" s="476">
        <v>19</v>
      </c>
      <c r="J247" s="476" t="s">
        <v>121</v>
      </c>
      <c r="K247" s="732"/>
      <c r="L247" s="748"/>
      <c r="M247" s="86" t="s">
        <v>3640</v>
      </c>
      <c r="N247" s="739" t="s">
        <v>1902</v>
      </c>
      <c r="O247" s="107"/>
      <c r="P247" s="730" t="s">
        <v>1985</v>
      </c>
      <c r="Q247" s="760">
        <v>43357</v>
      </c>
      <c r="R247" s="288" t="s">
        <v>5381</v>
      </c>
      <c r="S247" s="680" t="str">
        <f>IF(OR(TAB_DJD2_MMP_MO81[[#This Row],[Décision DGA]]="OK",TAB_DJD2_MMP_MO81[[#This Row],[Décision DGA]]="AVPE"),"Réponse faite","")</f>
        <v>Réponse faite</v>
      </c>
      <c r="T247" s="732"/>
      <c r="U247" s="732"/>
      <c r="V247" s="732"/>
      <c r="W247" s="733"/>
      <c r="X247" s="652"/>
    </row>
    <row r="248" spans="1:25" ht="84" x14ac:dyDescent="0.25">
      <c r="A248" s="310">
        <v>245</v>
      </c>
      <c r="B248" s="732" t="s">
        <v>1837</v>
      </c>
      <c r="C248" s="732" t="s">
        <v>1837</v>
      </c>
      <c r="D248" s="726" t="s">
        <v>1485</v>
      </c>
      <c r="E248" s="732" t="s">
        <v>1824</v>
      </c>
      <c r="F248" s="79" t="s">
        <v>3609</v>
      </c>
      <c r="G248" s="745" t="s">
        <v>1098</v>
      </c>
      <c r="H248" s="668" t="s">
        <v>1121</v>
      </c>
      <c r="I248" s="668">
        <v>19</v>
      </c>
      <c r="J248" s="668" t="s">
        <v>121</v>
      </c>
      <c r="K248" s="732"/>
      <c r="L248" s="748"/>
      <c r="M248" s="86" t="s">
        <v>3640</v>
      </c>
      <c r="N248" s="739"/>
      <c r="O248" s="107"/>
      <c r="P248" s="730" t="s">
        <v>1979</v>
      </c>
      <c r="Q248" s="760">
        <v>43357</v>
      </c>
      <c r="R248" s="288" t="s">
        <v>5382</v>
      </c>
      <c r="S248" s="680" t="str">
        <f>IF(OR(TAB_DJD2_MMP_MO81[[#This Row],[Décision DGA]]="OK",TAB_DJD2_MMP_MO81[[#This Row],[Décision DGA]]="AVPE"),"Réponse faite","")</f>
        <v/>
      </c>
      <c r="T248" s="732"/>
      <c r="U248" s="732"/>
      <c r="V248" s="732"/>
      <c r="W248" s="733"/>
      <c r="X248" s="652"/>
    </row>
    <row r="249" spans="1:25" ht="96.75" customHeight="1" x14ac:dyDescent="0.25">
      <c r="A249" s="310">
        <v>246</v>
      </c>
      <c r="B249" s="732" t="s">
        <v>1837</v>
      </c>
      <c r="C249" s="732" t="s">
        <v>1837</v>
      </c>
      <c r="D249" s="726" t="s">
        <v>1485</v>
      </c>
      <c r="E249" s="732" t="s">
        <v>1824</v>
      </c>
      <c r="F249" s="79" t="s">
        <v>3609</v>
      </c>
      <c r="G249" s="745" t="s">
        <v>1100</v>
      </c>
      <c r="H249" s="668" t="s">
        <v>808</v>
      </c>
      <c r="I249" s="668">
        <v>24</v>
      </c>
      <c r="J249" s="668" t="s">
        <v>19</v>
      </c>
      <c r="K249" s="732"/>
      <c r="L249" s="748"/>
      <c r="M249" s="86" t="s">
        <v>3640</v>
      </c>
      <c r="N249" s="739" t="s">
        <v>1902</v>
      </c>
      <c r="O249" s="107"/>
      <c r="P249" s="730" t="s">
        <v>1985</v>
      </c>
      <c r="Q249" s="740"/>
      <c r="R249" s="293" t="s">
        <v>4831</v>
      </c>
      <c r="S249" s="680" t="str">
        <f>IF(OR(TAB_DJD2_MMP_MO81[[#This Row],[Décision DGA]]="OK",TAB_DJD2_MMP_MO81[[#This Row],[Décision DGA]]="AVPE"),"Réponse faite","")</f>
        <v>Réponse faite</v>
      </c>
      <c r="T249" s="732"/>
      <c r="U249" s="732"/>
      <c r="V249" s="732"/>
      <c r="W249" s="733"/>
      <c r="X249" s="652"/>
    </row>
    <row r="250" spans="1:25" ht="87.75" customHeight="1" x14ac:dyDescent="0.25">
      <c r="A250" s="310">
        <v>247</v>
      </c>
      <c r="B250" s="732" t="s">
        <v>1837</v>
      </c>
      <c r="C250" s="732" t="s">
        <v>1837</v>
      </c>
      <c r="D250" s="726" t="s">
        <v>1485</v>
      </c>
      <c r="E250" s="732" t="s">
        <v>1824</v>
      </c>
      <c r="F250" s="79" t="s">
        <v>3609</v>
      </c>
      <c r="G250" s="745" t="s">
        <v>1102</v>
      </c>
      <c r="H250" s="668" t="s">
        <v>130</v>
      </c>
      <c r="I250" s="668" t="s">
        <v>3610</v>
      </c>
      <c r="J250" s="668" t="s">
        <v>19</v>
      </c>
      <c r="K250" s="732"/>
      <c r="L250" s="748"/>
      <c r="M250" s="86" t="s">
        <v>3640</v>
      </c>
      <c r="N250" s="739" t="s">
        <v>1902</v>
      </c>
      <c r="O250" s="138"/>
      <c r="P250" s="730" t="s">
        <v>1985</v>
      </c>
      <c r="Q250" s="760">
        <v>43357</v>
      </c>
      <c r="R250" s="293" t="s">
        <v>5383</v>
      </c>
      <c r="S250" s="680" t="str">
        <f>IF(OR(TAB_DJD2_MMP_MO81[[#This Row],[Décision DGA]]="OK",TAB_DJD2_MMP_MO81[[#This Row],[Décision DGA]]="AVPE"),"Réponse faite","")</f>
        <v>Réponse faite</v>
      </c>
      <c r="T250" s="732"/>
      <c r="U250" s="732"/>
      <c r="V250" s="732"/>
      <c r="W250" s="733"/>
      <c r="X250" s="652"/>
    </row>
    <row r="251" spans="1:25" ht="144" x14ac:dyDescent="0.25">
      <c r="A251" s="310">
        <v>248</v>
      </c>
      <c r="B251" s="732" t="s">
        <v>1837</v>
      </c>
      <c r="C251" s="732" t="s">
        <v>1837</v>
      </c>
      <c r="D251" s="726" t="s">
        <v>1485</v>
      </c>
      <c r="E251" s="732" t="s">
        <v>1824</v>
      </c>
      <c r="F251" s="79" t="s">
        <v>3609</v>
      </c>
      <c r="G251" s="745" t="s">
        <v>1104</v>
      </c>
      <c r="H251" s="668" t="s">
        <v>3482</v>
      </c>
      <c r="I251" s="668">
        <v>35</v>
      </c>
      <c r="J251" s="668" t="s">
        <v>46</v>
      </c>
      <c r="K251" s="732"/>
      <c r="L251" s="748"/>
      <c r="M251" s="86" t="s">
        <v>3640</v>
      </c>
      <c r="N251" s="739" t="s">
        <v>1907</v>
      </c>
      <c r="O251" s="107"/>
      <c r="P251" s="730" t="s">
        <v>4455</v>
      </c>
      <c r="Q251" s="760">
        <v>43357</v>
      </c>
      <c r="R251" s="288" t="s">
        <v>5384</v>
      </c>
      <c r="S251" s="680" t="str">
        <f>IF(OR(TAB_DJD2_MMP_MO81[[#This Row],[Décision DGA]]="OK",TAB_DJD2_MMP_MO81[[#This Row],[Décision DGA]]="AVPE"),"Réponse faite","")</f>
        <v>Réponse faite</v>
      </c>
      <c r="T251" s="732"/>
      <c r="U251" s="732"/>
      <c r="V251" s="732"/>
      <c r="W251" s="733"/>
      <c r="X251" s="652"/>
    </row>
    <row r="252" spans="1:25" ht="84" x14ac:dyDescent="0.25">
      <c r="A252" s="310">
        <v>249</v>
      </c>
      <c r="B252" s="732" t="s">
        <v>1837</v>
      </c>
      <c r="C252" s="732" t="s">
        <v>1837</v>
      </c>
      <c r="D252" s="726" t="s">
        <v>1485</v>
      </c>
      <c r="E252" s="732" t="s">
        <v>1824</v>
      </c>
      <c r="F252" s="79" t="s">
        <v>3609</v>
      </c>
      <c r="G252" s="745" t="s">
        <v>1106</v>
      </c>
      <c r="H252" s="668">
        <v>1</v>
      </c>
      <c r="I252" s="668">
        <v>6</v>
      </c>
      <c r="J252" s="668" t="s">
        <v>19</v>
      </c>
      <c r="K252" s="732"/>
      <c r="L252" s="748"/>
      <c r="M252" s="86" t="s">
        <v>3640</v>
      </c>
      <c r="N252" s="739" t="s">
        <v>1902</v>
      </c>
      <c r="O252" s="107"/>
      <c r="P252" s="730" t="s">
        <v>4455</v>
      </c>
      <c r="Q252" s="731"/>
      <c r="R252" s="288" t="s">
        <v>4832</v>
      </c>
      <c r="S252" s="680" t="str">
        <f>IF(OR(TAB_DJD2_MMP_MO81[[#This Row],[Décision DGA]]="OK",TAB_DJD2_MMP_MO81[[#This Row],[Décision DGA]]="AVPE"),"Réponse faite","")</f>
        <v>Réponse faite</v>
      </c>
      <c r="T252" s="732"/>
      <c r="U252" s="732"/>
      <c r="V252" s="732"/>
      <c r="W252" s="733"/>
      <c r="X252" s="652"/>
    </row>
    <row r="253" spans="1:25" ht="30" x14ac:dyDescent="0.25">
      <c r="A253" s="310">
        <v>250</v>
      </c>
      <c r="B253" s="732" t="s">
        <v>1837</v>
      </c>
      <c r="C253" s="732" t="s">
        <v>1837</v>
      </c>
      <c r="D253" s="726" t="s">
        <v>1485</v>
      </c>
      <c r="E253" s="732" t="s">
        <v>1824</v>
      </c>
      <c r="F253" s="79" t="s">
        <v>3609</v>
      </c>
      <c r="G253" s="745" t="s">
        <v>1108</v>
      </c>
      <c r="H253" s="668">
        <v>1</v>
      </c>
      <c r="I253" s="668">
        <v>6</v>
      </c>
      <c r="J253" s="668" t="s">
        <v>121</v>
      </c>
      <c r="K253" s="732"/>
      <c r="L253" s="748"/>
      <c r="M253" s="86" t="s">
        <v>3640</v>
      </c>
      <c r="N253" s="739" t="s">
        <v>1902</v>
      </c>
      <c r="O253" s="107"/>
      <c r="P253" s="730" t="s">
        <v>4455</v>
      </c>
      <c r="Q253" s="731"/>
      <c r="R253" s="288"/>
      <c r="S253" s="680" t="str">
        <f>IF(OR(TAB_DJD2_MMP_MO81[[#This Row],[Décision DGA]]="OK",TAB_DJD2_MMP_MO81[[#This Row],[Décision DGA]]="AVPE"),"Réponse faite","")</f>
        <v>Réponse faite</v>
      </c>
      <c r="T253" s="732"/>
      <c r="U253" s="732"/>
      <c r="V253" s="732"/>
      <c r="W253" s="733"/>
      <c r="X253" s="652"/>
    </row>
    <row r="254" spans="1:25" ht="36" x14ac:dyDescent="0.25">
      <c r="A254" s="310">
        <v>251</v>
      </c>
      <c r="B254" s="732" t="s">
        <v>1837</v>
      </c>
      <c r="C254" s="732" t="s">
        <v>1837</v>
      </c>
      <c r="D254" s="726" t="s">
        <v>1485</v>
      </c>
      <c r="E254" s="732" t="s">
        <v>1824</v>
      </c>
      <c r="F254" s="79" t="s">
        <v>3609</v>
      </c>
      <c r="G254" s="745" t="s">
        <v>1110</v>
      </c>
      <c r="H254" s="668" t="s">
        <v>559</v>
      </c>
      <c r="I254" s="668"/>
      <c r="J254" s="668" t="s">
        <v>19</v>
      </c>
      <c r="K254" s="668" t="s">
        <v>20</v>
      </c>
      <c r="L254" s="746"/>
      <c r="M254" s="86" t="s">
        <v>3640</v>
      </c>
      <c r="N254" s="739" t="s">
        <v>1902</v>
      </c>
      <c r="O254" s="116"/>
      <c r="P254" s="730" t="s">
        <v>1985</v>
      </c>
      <c r="Q254" s="731"/>
      <c r="R254" s="288" t="s">
        <v>4826</v>
      </c>
      <c r="S254" s="680" t="str">
        <f>IF(OR(TAB_DJD2_MMP_MO81[[#This Row],[Décision DGA]]="OK",TAB_DJD2_MMP_MO81[[#This Row],[Décision DGA]]="AVPE"),"Réponse faite","")</f>
        <v>Réponse faite</v>
      </c>
      <c r="T254" s="732"/>
      <c r="U254" s="732"/>
      <c r="V254" s="732"/>
      <c r="W254" s="733"/>
      <c r="X254" s="652"/>
    </row>
    <row r="255" spans="1:25" ht="30" x14ac:dyDescent="0.25">
      <c r="A255" s="310">
        <v>252</v>
      </c>
      <c r="B255" s="732" t="s">
        <v>1837</v>
      </c>
      <c r="C255" s="732" t="s">
        <v>1836</v>
      </c>
      <c r="D255" s="726" t="s">
        <v>1485</v>
      </c>
      <c r="E255" s="732" t="s">
        <v>1824</v>
      </c>
      <c r="F255" s="79" t="s">
        <v>3612</v>
      </c>
      <c r="G255" s="767" t="s">
        <v>1095</v>
      </c>
      <c r="H255" s="768" t="s">
        <v>445</v>
      </c>
      <c r="I255" s="768">
        <v>8</v>
      </c>
      <c r="J255" s="768"/>
      <c r="K255" s="768" t="s">
        <v>19</v>
      </c>
      <c r="L255" s="769"/>
      <c r="M255" s="86" t="s">
        <v>3640</v>
      </c>
      <c r="N255" s="739"/>
      <c r="O255" s="137"/>
      <c r="P255" s="730" t="s">
        <v>4456</v>
      </c>
      <c r="Q255" s="731"/>
      <c r="R255" s="288" t="s">
        <v>4828</v>
      </c>
      <c r="S255" s="680" t="str">
        <f>IF(OR(TAB_DJD2_MMP_MO81[[#This Row],[Décision DGA]]="OK",TAB_DJD2_MMP_MO81[[#This Row],[Décision DGA]]="AVPE"),"Réponse faite","")</f>
        <v/>
      </c>
      <c r="T255" s="732"/>
      <c r="U255" s="732"/>
      <c r="V255" s="732"/>
      <c r="W255" s="733"/>
      <c r="X255" s="652"/>
    </row>
    <row r="256" spans="1:25" ht="60" x14ac:dyDescent="0.25">
      <c r="A256" s="310">
        <v>253</v>
      </c>
      <c r="B256" s="732" t="s">
        <v>1837</v>
      </c>
      <c r="C256" s="732" t="s">
        <v>1836</v>
      </c>
      <c r="D256" s="726" t="s">
        <v>1485</v>
      </c>
      <c r="E256" s="732" t="s">
        <v>1824</v>
      </c>
      <c r="F256" s="79" t="s">
        <v>3612</v>
      </c>
      <c r="G256" s="727" t="s">
        <v>1097</v>
      </c>
      <c r="H256" s="612" t="s">
        <v>3611</v>
      </c>
      <c r="I256" s="612"/>
      <c r="J256" s="612"/>
      <c r="K256" s="612" t="s">
        <v>19</v>
      </c>
      <c r="L256" s="613"/>
      <c r="M256" s="86" t="s">
        <v>3640</v>
      </c>
      <c r="N256" s="739"/>
      <c r="O256" s="137"/>
      <c r="P256" s="730" t="s">
        <v>1985</v>
      </c>
      <c r="Q256" s="760">
        <v>43357</v>
      </c>
      <c r="R256" s="288" t="s">
        <v>5385</v>
      </c>
      <c r="S256" s="680" t="str">
        <f>IF(OR(TAB_DJD2_MMP_MO81[[#This Row],[Décision DGA]]="OK",TAB_DJD2_MMP_MO81[[#This Row],[Décision DGA]]="AVPE"),"Réponse faite","")</f>
        <v>Réponse faite</v>
      </c>
      <c r="T256" s="732"/>
      <c r="U256" s="732"/>
      <c r="V256" s="732"/>
      <c r="W256" s="733"/>
      <c r="X256" s="652"/>
    </row>
    <row r="257" spans="1:25" ht="36" x14ac:dyDescent="0.25">
      <c r="A257" s="310">
        <v>254</v>
      </c>
      <c r="B257" s="732" t="s">
        <v>1837</v>
      </c>
      <c r="C257" s="732" t="s">
        <v>1836</v>
      </c>
      <c r="D257" s="726" t="s">
        <v>1485</v>
      </c>
      <c r="E257" s="732" t="s">
        <v>1824</v>
      </c>
      <c r="F257" s="79" t="s">
        <v>3612</v>
      </c>
      <c r="G257" s="745" t="s">
        <v>1098</v>
      </c>
      <c r="H257" s="668" t="s">
        <v>458</v>
      </c>
      <c r="I257" s="668">
        <v>14</v>
      </c>
      <c r="J257" s="668"/>
      <c r="K257" s="668" t="s">
        <v>19</v>
      </c>
      <c r="L257" s="746"/>
      <c r="M257" s="86" t="s">
        <v>3640</v>
      </c>
      <c r="N257" s="739"/>
      <c r="O257" s="137"/>
      <c r="P257" s="730" t="s">
        <v>1985</v>
      </c>
      <c r="Q257" s="760">
        <v>43357</v>
      </c>
      <c r="R257" s="288" t="s">
        <v>5386</v>
      </c>
      <c r="S257" s="680" t="str">
        <f>IF(OR(TAB_DJD2_MMP_MO81[[#This Row],[Décision DGA]]="OK",TAB_DJD2_MMP_MO81[[#This Row],[Décision DGA]]="AVPE"),"Réponse faite","")</f>
        <v>Réponse faite</v>
      </c>
      <c r="T257" s="732"/>
      <c r="U257" s="732"/>
      <c r="V257" s="732"/>
      <c r="W257" s="733"/>
      <c r="X257" s="652"/>
    </row>
    <row r="258" spans="1:25" ht="30" x14ac:dyDescent="0.25">
      <c r="A258" s="310">
        <v>255</v>
      </c>
      <c r="B258" s="732" t="s">
        <v>1837</v>
      </c>
      <c r="C258" s="732" t="s">
        <v>1836</v>
      </c>
      <c r="D258" s="726" t="s">
        <v>1485</v>
      </c>
      <c r="E258" s="732" t="s">
        <v>1824</v>
      </c>
      <c r="F258" s="79" t="s">
        <v>3612</v>
      </c>
      <c r="G258" s="745" t="s">
        <v>1148</v>
      </c>
      <c r="H258" s="668" t="s">
        <v>445</v>
      </c>
      <c r="I258" s="668">
        <v>8</v>
      </c>
      <c r="J258" s="668"/>
      <c r="K258" s="668" t="s">
        <v>46</v>
      </c>
      <c r="L258" s="746"/>
      <c r="M258" s="86" t="s">
        <v>3640</v>
      </c>
      <c r="N258" s="739"/>
      <c r="O258" s="137"/>
      <c r="P258" s="730" t="s">
        <v>4456</v>
      </c>
      <c r="Q258" s="731"/>
      <c r="R258" s="288" t="s">
        <v>4828</v>
      </c>
      <c r="S258" s="680" t="str">
        <f>IF(OR(TAB_DJD2_MMP_MO81[[#This Row],[Décision DGA]]="OK",TAB_DJD2_MMP_MO81[[#This Row],[Décision DGA]]="AVPE"),"Réponse faite","")</f>
        <v/>
      </c>
      <c r="T258" s="732"/>
      <c r="U258" s="732"/>
      <c r="V258" s="732"/>
      <c r="W258" s="733"/>
      <c r="X258" s="652"/>
    </row>
    <row r="259" spans="1:25" ht="42.75" x14ac:dyDescent="0.25">
      <c r="A259" s="310">
        <v>256</v>
      </c>
      <c r="B259" s="732" t="s">
        <v>1837</v>
      </c>
      <c r="C259" s="732" t="s">
        <v>1837</v>
      </c>
      <c r="D259" s="726" t="s">
        <v>1485</v>
      </c>
      <c r="E259" s="732" t="s">
        <v>1824</v>
      </c>
      <c r="F259" s="79" t="s">
        <v>3613</v>
      </c>
      <c r="G259" s="767" t="s">
        <v>1095</v>
      </c>
      <c r="H259" s="768" t="s">
        <v>559</v>
      </c>
      <c r="I259" s="768"/>
      <c r="J259" s="768" t="s">
        <v>19</v>
      </c>
      <c r="K259" s="768" t="s">
        <v>20</v>
      </c>
      <c r="L259" s="769"/>
      <c r="M259" s="86" t="s">
        <v>3640</v>
      </c>
      <c r="N259" s="739" t="s">
        <v>1907</v>
      </c>
      <c r="O259" s="107"/>
      <c r="P259" s="730" t="s">
        <v>4455</v>
      </c>
      <c r="Q259" s="731"/>
      <c r="R259" s="582" t="s">
        <v>5002</v>
      </c>
      <c r="S259" s="680" t="str">
        <f>IF(OR(TAB_DJD2_MMP_MO81[[#This Row],[Décision DGA]]="OK",TAB_DJD2_MMP_MO81[[#This Row],[Décision DGA]]="AVPE"),"Réponse faite","")</f>
        <v>Réponse faite</v>
      </c>
      <c r="T259" s="732"/>
      <c r="U259" s="732"/>
      <c r="V259" s="732"/>
      <c r="W259" s="733"/>
      <c r="X259" s="652"/>
      <c r="Y259" s="328" t="s">
        <v>1521</v>
      </c>
    </row>
    <row r="260" spans="1:25" ht="30" x14ac:dyDescent="0.25">
      <c r="A260" s="310">
        <v>257</v>
      </c>
      <c r="B260" s="732" t="s">
        <v>1837</v>
      </c>
      <c r="C260" s="732" t="s">
        <v>1837</v>
      </c>
      <c r="D260" s="726" t="s">
        <v>1485</v>
      </c>
      <c r="E260" s="732" t="s">
        <v>1824</v>
      </c>
      <c r="F260" s="79" t="s">
        <v>3613</v>
      </c>
      <c r="G260" s="727" t="s">
        <v>1097</v>
      </c>
      <c r="H260" s="612">
        <v>5</v>
      </c>
      <c r="I260" s="612">
        <v>9</v>
      </c>
      <c r="J260" s="612" t="s">
        <v>121</v>
      </c>
      <c r="K260" s="612"/>
      <c r="L260" s="613"/>
      <c r="M260" s="86" t="s">
        <v>3640</v>
      </c>
      <c r="N260" s="739" t="s">
        <v>1902</v>
      </c>
      <c r="O260" s="107"/>
      <c r="P260" s="730" t="s">
        <v>4455</v>
      </c>
      <c r="Q260" s="731"/>
      <c r="R260" s="288"/>
      <c r="S260" s="680" t="str">
        <f>IF(OR(TAB_DJD2_MMP_MO81[[#This Row],[Décision DGA]]="OK",TAB_DJD2_MMP_MO81[[#This Row],[Décision DGA]]="AVPE"),"Réponse faite","")</f>
        <v>Réponse faite</v>
      </c>
      <c r="T260" s="732"/>
      <c r="U260" s="732"/>
      <c r="V260" s="732"/>
      <c r="W260" s="733"/>
      <c r="X260" s="652"/>
    </row>
    <row r="261" spans="1:25" ht="105" customHeight="1" x14ac:dyDescent="0.25">
      <c r="A261" s="310">
        <v>258</v>
      </c>
      <c r="B261" s="732" t="s">
        <v>1837</v>
      </c>
      <c r="C261" s="732" t="s">
        <v>1837</v>
      </c>
      <c r="D261" s="726" t="s">
        <v>1485</v>
      </c>
      <c r="E261" s="732" t="s">
        <v>1824</v>
      </c>
      <c r="F261" s="79" t="s">
        <v>3613</v>
      </c>
      <c r="G261" s="745" t="s">
        <v>1098</v>
      </c>
      <c r="H261" s="668" t="s">
        <v>559</v>
      </c>
      <c r="I261" s="668"/>
      <c r="J261" s="668" t="s">
        <v>19</v>
      </c>
      <c r="K261" s="668"/>
      <c r="L261" s="746"/>
      <c r="M261" s="86" t="s">
        <v>3640</v>
      </c>
      <c r="N261" s="739" t="s">
        <v>1907</v>
      </c>
      <c r="O261" s="107"/>
      <c r="P261" s="730" t="s">
        <v>1985</v>
      </c>
      <c r="Q261" s="731"/>
      <c r="R261" s="288" t="s">
        <v>4833</v>
      </c>
      <c r="S261" s="680" t="str">
        <f>IF(OR(TAB_DJD2_MMP_MO81[[#This Row],[Décision DGA]]="OK",TAB_DJD2_MMP_MO81[[#This Row],[Décision DGA]]="AVPE"),"Réponse faite","")</f>
        <v>Réponse faite</v>
      </c>
      <c r="T261" s="732"/>
      <c r="U261" s="732"/>
      <c r="V261" s="732"/>
      <c r="W261" s="733"/>
      <c r="X261" s="652"/>
    </row>
    <row r="262" spans="1:25" ht="97.5" customHeight="1" x14ac:dyDescent="0.25">
      <c r="A262" s="310">
        <v>259</v>
      </c>
      <c r="B262" s="726" t="s">
        <v>1837</v>
      </c>
      <c r="C262" s="726" t="s">
        <v>1837</v>
      </c>
      <c r="D262" s="726" t="s">
        <v>1485</v>
      </c>
      <c r="E262" s="732" t="s">
        <v>3468</v>
      </c>
      <c r="F262" s="79" t="s">
        <v>3616</v>
      </c>
      <c r="G262" s="727" t="s">
        <v>150</v>
      </c>
      <c r="H262" s="667" t="s">
        <v>3614</v>
      </c>
      <c r="I262" s="667" t="s">
        <v>3615</v>
      </c>
      <c r="J262" s="667" t="s">
        <v>36</v>
      </c>
      <c r="K262" s="667"/>
      <c r="L262" s="770"/>
      <c r="M262" s="86" t="s">
        <v>3640</v>
      </c>
      <c r="N262" s="729" t="s">
        <v>1907</v>
      </c>
      <c r="O262" s="63"/>
      <c r="P262" s="730" t="s">
        <v>1985</v>
      </c>
      <c r="Q262" s="731"/>
      <c r="R262" s="288" t="s">
        <v>5017</v>
      </c>
      <c r="S262" s="680" t="str">
        <f>IF(OR(TAB_DJD2_MMP_MO81[[#This Row],[Décision DGA]]="OK",TAB_DJD2_MMP_MO81[[#This Row],[Décision DGA]]="AVPE"),"Réponse faite","")</f>
        <v>Réponse faite</v>
      </c>
      <c r="T262" s="732"/>
      <c r="U262" s="732"/>
      <c r="V262" s="732"/>
      <c r="W262" s="733"/>
      <c r="X262" s="652"/>
      <c r="Y262" s="328" t="s">
        <v>1521</v>
      </c>
    </row>
    <row r="263" spans="1:25" ht="84" x14ac:dyDescent="0.25">
      <c r="A263" s="310">
        <v>260</v>
      </c>
      <c r="B263" s="726" t="s">
        <v>1837</v>
      </c>
      <c r="C263" s="726" t="s">
        <v>1837</v>
      </c>
      <c r="D263" s="726" t="s">
        <v>1485</v>
      </c>
      <c r="E263" s="732" t="s">
        <v>3468</v>
      </c>
      <c r="F263" s="79" t="s">
        <v>3616</v>
      </c>
      <c r="G263" s="727" t="s">
        <v>2691</v>
      </c>
      <c r="H263" s="667" t="s">
        <v>418</v>
      </c>
      <c r="I263" s="667">
        <v>9</v>
      </c>
      <c r="J263" s="667" t="s">
        <v>46</v>
      </c>
      <c r="K263" s="667"/>
      <c r="L263" s="770"/>
      <c r="M263" s="86" t="s">
        <v>3640</v>
      </c>
      <c r="N263" s="729" t="s">
        <v>1902</v>
      </c>
      <c r="O263" s="63"/>
      <c r="P263" s="730" t="s">
        <v>1985</v>
      </c>
      <c r="Q263" s="731"/>
      <c r="R263" s="288" t="s">
        <v>5017</v>
      </c>
      <c r="S263" s="680" t="str">
        <f>IF(OR(TAB_DJD2_MMP_MO81[[#This Row],[Décision DGA]]="OK",TAB_DJD2_MMP_MO81[[#This Row],[Décision DGA]]="AVPE"),"Réponse faite","")</f>
        <v>Réponse faite</v>
      </c>
      <c r="T263" s="732"/>
      <c r="U263" s="732"/>
      <c r="V263" s="732"/>
      <c r="W263" s="733"/>
      <c r="X263" s="652"/>
      <c r="Y263" s="328" t="s">
        <v>1521</v>
      </c>
    </row>
    <row r="264" spans="1:25" ht="216" x14ac:dyDescent="0.25">
      <c r="A264" s="310">
        <v>261</v>
      </c>
      <c r="B264" s="726" t="s">
        <v>1837</v>
      </c>
      <c r="C264" s="726" t="s">
        <v>1837</v>
      </c>
      <c r="D264" s="726" t="s">
        <v>1485</v>
      </c>
      <c r="E264" s="732" t="s">
        <v>3468</v>
      </c>
      <c r="F264" s="79" t="s">
        <v>3616</v>
      </c>
      <c r="G264" s="727" t="s">
        <v>154</v>
      </c>
      <c r="H264" s="667" t="s">
        <v>418</v>
      </c>
      <c r="I264" s="667">
        <v>9</v>
      </c>
      <c r="J264" s="667" t="s">
        <v>121</v>
      </c>
      <c r="K264" s="667"/>
      <c r="L264" s="770"/>
      <c r="M264" s="86" t="s">
        <v>3640</v>
      </c>
      <c r="N264" s="729" t="s">
        <v>1902</v>
      </c>
      <c r="O264" s="63"/>
      <c r="P264" s="730" t="s">
        <v>1979</v>
      </c>
      <c r="Q264" s="731"/>
      <c r="R264" s="288" t="s">
        <v>4803</v>
      </c>
      <c r="S264" s="680" t="str">
        <f>IF(OR(TAB_DJD2_MMP_MO81[[#This Row],[Décision DGA]]="OK",TAB_DJD2_MMP_MO81[[#This Row],[Décision DGA]]="AVPE"),"Réponse faite","")</f>
        <v/>
      </c>
      <c r="T264" s="732"/>
      <c r="U264" s="732"/>
      <c r="V264" s="732"/>
      <c r="W264" s="733"/>
      <c r="X264" s="652"/>
    </row>
    <row r="265" spans="1:25" ht="24" x14ac:dyDescent="0.25">
      <c r="A265" s="310">
        <v>262</v>
      </c>
      <c r="B265" s="726" t="s">
        <v>1837</v>
      </c>
      <c r="C265" s="726" t="s">
        <v>1837</v>
      </c>
      <c r="D265" s="726" t="s">
        <v>1485</v>
      </c>
      <c r="E265" s="732" t="s">
        <v>3468</v>
      </c>
      <c r="F265" s="79" t="s">
        <v>3616</v>
      </c>
      <c r="G265" s="727" t="s">
        <v>155</v>
      </c>
      <c r="H265" s="667" t="s">
        <v>303</v>
      </c>
      <c r="I265" s="667">
        <v>11</v>
      </c>
      <c r="J265" s="667" t="s">
        <v>46</v>
      </c>
      <c r="K265" s="667"/>
      <c r="L265" s="770"/>
      <c r="M265" s="86" t="s">
        <v>3640</v>
      </c>
      <c r="N265" s="729" t="s">
        <v>1902</v>
      </c>
      <c r="O265" s="63"/>
      <c r="P265" s="730" t="s">
        <v>3618</v>
      </c>
      <c r="Q265" s="731"/>
      <c r="R265" s="288" t="s">
        <v>4804</v>
      </c>
      <c r="S265" s="680" t="str">
        <f>IF(OR(TAB_DJD2_MMP_MO81[[#This Row],[Décision DGA]]="OK",TAB_DJD2_MMP_MO81[[#This Row],[Décision DGA]]="AVPE"),"Réponse faite","")</f>
        <v/>
      </c>
      <c r="T265" s="732"/>
      <c r="U265" s="732"/>
      <c r="V265" s="732"/>
      <c r="W265" s="733"/>
      <c r="X265" s="652"/>
    </row>
    <row r="266" spans="1:25" ht="84" x14ac:dyDescent="0.25">
      <c r="A266" s="310">
        <v>263</v>
      </c>
      <c r="B266" s="726" t="s">
        <v>1837</v>
      </c>
      <c r="C266" s="726" t="s">
        <v>1837</v>
      </c>
      <c r="D266" s="726" t="s">
        <v>1485</v>
      </c>
      <c r="E266" s="732" t="s">
        <v>3468</v>
      </c>
      <c r="F266" s="79" t="s">
        <v>3616</v>
      </c>
      <c r="G266" s="727" t="s">
        <v>2695</v>
      </c>
      <c r="H266" s="667" t="s">
        <v>303</v>
      </c>
      <c r="I266" s="667">
        <v>11</v>
      </c>
      <c r="J266" s="667" t="s">
        <v>36</v>
      </c>
      <c r="K266" s="667"/>
      <c r="L266" s="770"/>
      <c r="M266" s="86" t="s">
        <v>3640</v>
      </c>
      <c r="N266" s="729" t="s">
        <v>1902</v>
      </c>
      <c r="O266" s="63"/>
      <c r="P266" s="730" t="s">
        <v>1985</v>
      </c>
      <c r="Q266" s="731"/>
      <c r="R266" s="288" t="s">
        <v>5017</v>
      </c>
      <c r="S266" s="680" t="str">
        <f>IF(OR(TAB_DJD2_MMP_MO81[[#This Row],[Décision DGA]]="OK",TAB_DJD2_MMP_MO81[[#This Row],[Décision DGA]]="AVPE"),"Réponse faite","")</f>
        <v>Réponse faite</v>
      </c>
      <c r="T266" s="732"/>
      <c r="U266" s="732"/>
      <c r="V266" s="732"/>
      <c r="W266" s="733"/>
      <c r="X266" s="652"/>
      <c r="Y266" s="328" t="s">
        <v>1521</v>
      </c>
    </row>
    <row r="267" spans="1:25" ht="104.25" customHeight="1" x14ac:dyDescent="0.25">
      <c r="A267" s="310">
        <v>264</v>
      </c>
      <c r="B267" s="726" t="s">
        <v>1837</v>
      </c>
      <c r="C267" s="726" t="s">
        <v>1837</v>
      </c>
      <c r="D267" s="726" t="s">
        <v>1485</v>
      </c>
      <c r="E267" s="732" t="s">
        <v>3468</v>
      </c>
      <c r="F267" s="79" t="s">
        <v>3616</v>
      </c>
      <c r="G267" s="727" t="s">
        <v>161</v>
      </c>
      <c r="H267" s="667">
        <v>2</v>
      </c>
      <c r="I267" s="667">
        <v>11</v>
      </c>
      <c r="J267" s="667" t="s">
        <v>121</v>
      </c>
      <c r="K267" s="667"/>
      <c r="L267" s="770"/>
      <c r="M267" s="86" t="s">
        <v>3640</v>
      </c>
      <c r="N267" s="729" t="s">
        <v>1902</v>
      </c>
      <c r="O267" s="63"/>
      <c r="P267" s="730" t="s">
        <v>1985</v>
      </c>
      <c r="Q267" s="731"/>
      <c r="R267" s="288" t="s">
        <v>5017</v>
      </c>
      <c r="S267" s="680" t="str">
        <f>IF(OR(TAB_DJD2_MMP_MO81[[#This Row],[Décision DGA]]="OK",TAB_DJD2_MMP_MO81[[#This Row],[Décision DGA]]="AVPE"),"Réponse faite","")</f>
        <v>Réponse faite</v>
      </c>
      <c r="T267" s="732"/>
      <c r="U267" s="732"/>
      <c r="V267" s="732"/>
      <c r="W267" s="733"/>
      <c r="X267" s="652"/>
      <c r="Y267" s="328" t="s">
        <v>1521</v>
      </c>
    </row>
    <row r="268" spans="1:25" ht="24" x14ac:dyDescent="0.25">
      <c r="A268" s="310">
        <v>265</v>
      </c>
      <c r="B268" s="726" t="s">
        <v>1837</v>
      </c>
      <c r="C268" s="726" t="s">
        <v>1837</v>
      </c>
      <c r="D268" s="726" t="s">
        <v>1485</v>
      </c>
      <c r="E268" s="732" t="s">
        <v>3468</v>
      </c>
      <c r="F268" s="79" t="s">
        <v>3616</v>
      </c>
      <c r="G268" s="727" t="s">
        <v>163</v>
      </c>
      <c r="H268" s="667" t="s">
        <v>303</v>
      </c>
      <c r="I268" s="667">
        <v>11</v>
      </c>
      <c r="J268" s="667" t="s">
        <v>19</v>
      </c>
      <c r="K268" s="667"/>
      <c r="L268" s="770"/>
      <c r="M268" s="86" t="s">
        <v>3640</v>
      </c>
      <c r="N268" s="729" t="s">
        <v>1902</v>
      </c>
      <c r="O268" s="63"/>
      <c r="P268" s="730" t="s">
        <v>1985</v>
      </c>
      <c r="Q268" s="731"/>
      <c r="R268" s="288" t="s">
        <v>4697</v>
      </c>
      <c r="S268" s="680" t="str">
        <f>IF(OR(TAB_DJD2_MMP_MO81[[#This Row],[Décision DGA]]="OK",TAB_DJD2_MMP_MO81[[#This Row],[Décision DGA]]="AVPE"),"Réponse faite","")</f>
        <v>Réponse faite</v>
      </c>
      <c r="T268" s="732"/>
      <c r="U268" s="732"/>
      <c r="V268" s="732"/>
      <c r="W268" s="733"/>
      <c r="X268" s="652"/>
    </row>
    <row r="269" spans="1:25" ht="36" x14ac:dyDescent="0.25">
      <c r="A269" s="310">
        <v>266</v>
      </c>
      <c r="B269" s="726" t="s">
        <v>1837</v>
      </c>
      <c r="C269" s="726" t="s">
        <v>1837</v>
      </c>
      <c r="D269" s="726" t="s">
        <v>1485</v>
      </c>
      <c r="E269" s="732" t="s">
        <v>3468</v>
      </c>
      <c r="F269" s="79" t="s">
        <v>3616</v>
      </c>
      <c r="G269" s="727" t="s">
        <v>2699</v>
      </c>
      <c r="H269" s="667" t="s">
        <v>1294</v>
      </c>
      <c r="I269" s="667">
        <v>12</v>
      </c>
      <c r="J269" s="667" t="s">
        <v>19</v>
      </c>
      <c r="K269" s="667" t="s">
        <v>20</v>
      </c>
      <c r="L269" s="770"/>
      <c r="M269" s="86" t="s">
        <v>3640</v>
      </c>
      <c r="N269" s="729" t="s">
        <v>1902</v>
      </c>
      <c r="O269" s="116"/>
      <c r="P269" s="730" t="s">
        <v>1985</v>
      </c>
      <c r="Q269" s="731"/>
      <c r="R269" s="288" t="s">
        <v>4834</v>
      </c>
      <c r="S269" s="680" t="str">
        <f>IF(OR(TAB_DJD2_MMP_MO81[[#This Row],[Décision DGA]]="OK",TAB_DJD2_MMP_MO81[[#This Row],[Décision DGA]]="AVPE"),"Réponse faite","")</f>
        <v>Réponse faite</v>
      </c>
      <c r="T269" s="732"/>
      <c r="U269" s="732"/>
      <c r="V269" s="732"/>
      <c r="W269" s="733"/>
      <c r="X269" s="652"/>
    </row>
    <row r="270" spans="1:25" ht="123" customHeight="1" x14ac:dyDescent="0.25">
      <c r="A270" s="310">
        <v>267</v>
      </c>
      <c r="B270" s="726" t="s">
        <v>1837</v>
      </c>
      <c r="C270" s="726" t="s">
        <v>1837</v>
      </c>
      <c r="D270" s="726" t="s">
        <v>1485</v>
      </c>
      <c r="E270" s="732" t="s">
        <v>3468</v>
      </c>
      <c r="F270" s="79" t="s">
        <v>3616</v>
      </c>
      <c r="G270" s="727" t="s">
        <v>172</v>
      </c>
      <c r="H270" s="667" t="s">
        <v>3442</v>
      </c>
      <c r="I270" s="667">
        <v>18</v>
      </c>
      <c r="J270" s="667" t="s">
        <v>19</v>
      </c>
      <c r="K270" s="667"/>
      <c r="L270" s="770"/>
      <c r="M270" s="86" t="s">
        <v>3640</v>
      </c>
      <c r="N270" s="729" t="s">
        <v>1902</v>
      </c>
      <c r="O270" s="63"/>
      <c r="P270" s="730" t="s">
        <v>1985</v>
      </c>
      <c r="Q270" s="731"/>
      <c r="R270" s="288" t="s">
        <v>5017</v>
      </c>
      <c r="S270" s="680" t="str">
        <f>IF(OR(TAB_DJD2_MMP_MO81[[#This Row],[Décision DGA]]="OK",TAB_DJD2_MMP_MO81[[#This Row],[Décision DGA]]="AVPE"),"Réponse faite","")</f>
        <v>Réponse faite</v>
      </c>
      <c r="T270" s="732"/>
      <c r="U270" s="732"/>
      <c r="V270" s="732"/>
      <c r="W270" s="733"/>
      <c r="X270" s="652"/>
      <c r="Y270" s="328" t="s">
        <v>1521</v>
      </c>
    </row>
    <row r="271" spans="1:25" ht="36" x14ac:dyDescent="0.25">
      <c r="A271" s="310">
        <v>268</v>
      </c>
      <c r="B271" s="726" t="s">
        <v>1837</v>
      </c>
      <c r="C271" s="726" t="s">
        <v>1837</v>
      </c>
      <c r="D271" s="726" t="s">
        <v>1485</v>
      </c>
      <c r="E271" s="732" t="s">
        <v>3468</v>
      </c>
      <c r="F271" s="79" t="s">
        <v>3617</v>
      </c>
      <c r="G271" s="738" t="s">
        <v>150</v>
      </c>
      <c r="H271" s="667" t="s">
        <v>564</v>
      </c>
      <c r="I271" s="667">
        <v>0</v>
      </c>
      <c r="J271" s="667" t="s">
        <v>19</v>
      </c>
      <c r="K271" s="644" t="s">
        <v>20</v>
      </c>
      <c r="L271" s="771"/>
      <c r="M271" s="86" t="s">
        <v>3640</v>
      </c>
      <c r="N271" s="729" t="s">
        <v>1902</v>
      </c>
      <c r="O271" s="116"/>
      <c r="P271" s="730" t="s">
        <v>1985</v>
      </c>
      <c r="Q271" s="731"/>
      <c r="R271" s="288" t="s">
        <v>4835</v>
      </c>
      <c r="S271" s="680" t="str">
        <f>IF(OR(TAB_DJD2_MMP_MO81[[#This Row],[Décision DGA]]="OK",TAB_DJD2_MMP_MO81[[#This Row],[Décision DGA]]="AVPE"),"Réponse faite","")</f>
        <v>Réponse faite</v>
      </c>
      <c r="T271" s="732"/>
      <c r="U271" s="732"/>
      <c r="V271" s="732"/>
      <c r="W271" s="733"/>
      <c r="X271" s="652"/>
    </row>
    <row r="272" spans="1:25" ht="60" x14ac:dyDescent="0.25">
      <c r="A272" s="310">
        <v>269</v>
      </c>
      <c r="B272" s="726" t="s">
        <v>1837</v>
      </c>
      <c r="C272" s="726" t="s">
        <v>1837</v>
      </c>
      <c r="D272" s="726" t="s">
        <v>1485</v>
      </c>
      <c r="E272" s="732" t="s">
        <v>3468</v>
      </c>
      <c r="F272" s="79" t="s">
        <v>3617</v>
      </c>
      <c r="G272" s="738" t="s">
        <v>258</v>
      </c>
      <c r="H272" s="476" t="s">
        <v>1399</v>
      </c>
      <c r="I272" s="476">
        <v>23</v>
      </c>
      <c r="J272" s="476" t="s">
        <v>121</v>
      </c>
      <c r="K272" s="726"/>
      <c r="L272" s="772"/>
      <c r="M272" s="86" t="s">
        <v>3640</v>
      </c>
      <c r="N272" s="729" t="s">
        <v>1902</v>
      </c>
      <c r="O272" s="63"/>
      <c r="P272" s="730" t="s">
        <v>4455</v>
      </c>
      <c r="Q272" s="731"/>
      <c r="R272" s="288" t="s">
        <v>4805</v>
      </c>
      <c r="S272" s="680" t="str">
        <f>IF(OR(TAB_DJD2_MMP_MO81[[#This Row],[Décision DGA]]="OK",TAB_DJD2_MMP_MO81[[#This Row],[Décision DGA]]="AVPE"),"Réponse faite","")</f>
        <v>Réponse faite</v>
      </c>
      <c r="T272" s="732"/>
      <c r="U272" s="732"/>
      <c r="V272" s="732"/>
      <c r="W272" s="733"/>
      <c r="X272" s="652"/>
    </row>
    <row r="273" spans="1:24" ht="60" x14ac:dyDescent="0.25">
      <c r="A273" s="310">
        <v>270</v>
      </c>
      <c r="B273" s="726" t="s">
        <v>1837</v>
      </c>
      <c r="C273" s="726" t="s">
        <v>1837</v>
      </c>
      <c r="D273" s="726" t="s">
        <v>1485</v>
      </c>
      <c r="E273" s="732" t="s">
        <v>3468</v>
      </c>
      <c r="F273" s="79" t="s">
        <v>3617</v>
      </c>
      <c r="G273" s="727" t="s">
        <v>260</v>
      </c>
      <c r="H273" s="612"/>
      <c r="I273" s="612"/>
      <c r="J273" s="612" t="s">
        <v>46</v>
      </c>
      <c r="K273" s="726"/>
      <c r="L273" s="772"/>
      <c r="M273" s="86" t="s">
        <v>3640</v>
      </c>
      <c r="N273" s="729" t="s">
        <v>1907</v>
      </c>
      <c r="O273" s="63"/>
      <c r="P273" s="730" t="s">
        <v>3618</v>
      </c>
      <c r="Q273" s="731"/>
      <c r="R273" s="288" t="s">
        <v>4806</v>
      </c>
      <c r="S273" s="680" t="str">
        <f>IF(OR(TAB_DJD2_MMP_MO81[[#This Row],[Décision DGA]]="OK",TAB_DJD2_MMP_MO81[[#This Row],[Décision DGA]]="AVPE"),"Réponse faite","")</f>
        <v/>
      </c>
      <c r="T273" s="732"/>
      <c r="U273" s="732"/>
      <c r="V273" s="732"/>
      <c r="W273" s="733"/>
      <c r="X273" s="652"/>
    </row>
    <row r="274" spans="1:24" ht="24" x14ac:dyDescent="0.25">
      <c r="A274" s="310">
        <v>271</v>
      </c>
      <c r="B274" s="726" t="s">
        <v>1837</v>
      </c>
      <c r="C274" s="726" t="s">
        <v>1837</v>
      </c>
      <c r="D274" s="726" t="s">
        <v>1485</v>
      </c>
      <c r="E274" s="732" t="s">
        <v>3468</v>
      </c>
      <c r="F274" s="79" t="s">
        <v>3617</v>
      </c>
      <c r="G274" s="727" t="s">
        <v>459</v>
      </c>
      <c r="H274" s="668"/>
      <c r="I274" s="668"/>
      <c r="J274" s="668" t="s">
        <v>19</v>
      </c>
      <c r="K274" s="726"/>
      <c r="L274" s="772"/>
      <c r="M274" s="86" t="s">
        <v>3640</v>
      </c>
      <c r="N274" s="729" t="s">
        <v>1907</v>
      </c>
      <c r="O274" s="63"/>
      <c r="P274" s="730" t="s">
        <v>3618</v>
      </c>
      <c r="Q274" s="731"/>
      <c r="R274" s="288" t="s">
        <v>4727</v>
      </c>
      <c r="S274" s="680" t="str">
        <f>IF(OR(TAB_DJD2_MMP_MO81[[#This Row],[Décision DGA]]="OK",TAB_DJD2_MMP_MO81[[#This Row],[Décision DGA]]="AVPE"),"Réponse faite","")</f>
        <v/>
      </c>
      <c r="T274" s="732"/>
      <c r="U274" s="732"/>
      <c r="V274" s="732"/>
      <c r="W274" s="733"/>
      <c r="X274" s="652"/>
    </row>
    <row r="275" spans="1:24" ht="24" x14ac:dyDescent="0.25">
      <c r="A275" s="310">
        <v>272</v>
      </c>
      <c r="B275" s="726" t="s">
        <v>1837</v>
      </c>
      <c r="C275" s="726" t="s">
        <v>1837</v>
      </c>
      <c r="D275" s="726" t="s">
        <v>1485</v>
      </c>
      <c r="E275" s="732" t="s">
        <v>3468</v>
      </c>
      <c r="F275" s="79" t="s">
        <v>3617</v>
      </c>
      <c r="G275" s="727" t="s">
        <v>262</v>
      </c>
      <c r="H275" s="668"/>
      <c r="I275" s="668"/>
      <c r="J275" s="668" t="s">
        <v>19</v>
      </c>
      <c r="K275" s="726"/>
      <c r="L275" s="772"/>
      <c r="M275" s="86" t="s">
        <v>3640</v>
      </c>
      <c r="N275" s="729" t="s">
        <v>1907</v>
      </c>
      <c r="O275" s="63"/>
      <c r="P275" s="730" t="s">
        <v>1985</v>
      </c>
      <c r="Q275" s="731"/>
      <c r="R275" s="288" t="s">
        <v>4807</v>
      </c>
      <c r="S275" s="680" t="str">
        <f>IF(OR(TAB_DJD2_MMP_MO81[[#This Row],[Décision DGA]]="OK",TAB_DJD2_MMP_MO81[[#This Row],[Décision DGA]]="AVPE"),"Réponse faite","")</f>
        <v>Réponse faite</v>
      </c>
      <c r="T275" s="732"/>
      <c r="U275" s="732"/>
      <c r="V275" s="732"/>
      <c r="W275" s="733"/>
      <c r="X275" s="652"/>
    </row>
    <row r="276" spans="1:24" ht="36" x14ac:dyDescent="0.25">
      <c r="A276" s="310">
        <v>273</v>
      </c>
      <c r="B276" s="726" t="s">
        <v>1837</v>
      </c>
      <c r="C276" s="726" t="s">
        <v>1485</v>
      </c>
      <c r="D276" s="726" t="s">
        <v>1837</v>
      </c>
      <c r="E276" s="732" t="s">
        <v>3468</v>
      </c>
      <c r="F276" s="7" t="s">
        <v>3649</v>
      </c>
      <c r="G276" s="608" t="s">
        <v>150</v>
      </c>
      <c r="H276" s="476" t="s">
        <v>3646</v>
      </c>
      <c r="I276" s="476">
        <v>3</v>
      </c>
      <c r="J276" s="476" t="s">
        <v>19</v>
      </c>
      <c r="K276" s="666"/>
      <c r="L276" s="666"/>
      <c r="M276" s="86" t="s">
        <v>3640</v>
      </c>
      <c r="N276" s="668">
        <v>0</v>
      </c>
      <c r="O276" s="85"/>
      <c r="P276" s="762" t="s">
        <v>4455</v>
      </c>
      <c r="Q276" s="762"/>
      <c r="R276" s="292" t="s">
        <v>4694</v>
      </c>
      <c r="S276" s="680" t="str">
        <f>IF(OR(TAB_DJD2_MMP_MO81[[#This Row],[Décision DGA]]="OK",TAB_DJD2_MMP_MO81[[#This Row],[Décision DGA]]="AVPE"),"Réponse faite","")</f>
        <v>Réponse faite</v>
      </c>
      <c r="T276" s="732"/>
      <c r="U276" s="732"/>
      <c r="V276" s="732"/>
      <c r="W276" s="733"/>
      <c r="X276" s="652"/>
    </row>
    <row r="277" spans="1:24" ht="24" x14ac:dyDescent="0.25">
      <c r="A277" s="310">
        <v>274</v>
      </c>
      <c r="B277" s="726" t="s">
        <v>1837</v>
      </c>
      <c r="C277" s="726" t="s">
        <v>1485</v>
      </c>
      <c r="D277" s="726" t="s">
        <v>1837</v>
      </c>
      <c r="E277" s="732" t="s">
        <v>3468</v>
      </c>
      <c r="F277" s="7" t="s">
        <v>3649</v>
      </c>
      <c r="G277" s="608" t="s">
        <v>2691</v>
      </c>
      <c r="H277" s="476" t="s">
        <v>3647</v>
      </c>
      <c r="I277" s="476">
        <v>9</v>
      </c>
      <c r="J277" s="476" t="s">
        <v>46</v>
      </c>
      <c r="K277" s="773"/>
      <c r="L277" s="773"/>
      <c r="M277" s="86" t="s">
        <v>3640</v>
      </c>
      <c r="N277" s="668">
        <v>0</v>
      </c>
      <c r="O277" s="85"/>
      <c r="P277" s="762" t="s">
        <v>1985</v>
      </c>
      <c r="Q277" s="762"/>
      <c r="R277" s="292"/>
      <c r="S277" s="680" t="str">
        <f>IF(OR(TAB_DJD2_MMP_MO81[[#This Row],[Décision DGA]]="OK",TAB_DJD2_MMP_MO81[[#This Row],[Décision DGA]]="AVPE"),"Réponse faite","")</f>
        <v>Réponse faite</v>
      </c>
      <c r="T277" s="732"/>
      <c r="U277" s="732"/>
      <c r="V277" s="732"/>
      <c r="W277" s="733"/>
      <c r="X277" s="652"/>
    </row>
    <row r="278" spans="1:24" ht="72" x14ac:dyDescent="0.25">
      <c r="A278" s="310">
        <v>275</v>
      </c>
      <c r="B278" s="726" t="s">
        <v>1837</v>
      </c>
      <c r="C278" s="726" t="s">
        <v>1485</v>
      </c>
      <c r="D278" s="726" t="s">
        <v>1837</v>
      </c>
      <c r="E278" s="732" t="s">
        <v>3468</v>
      </c>
      <c r="F278" s="7" t="s">
        <v>3649</v>
      </c>
      <c r="G278" s="608" t="s">
        <v>154</v>
      </c>
      <c r="H278" s="476" t="s">
        <v>1291</v>
      </c>
      <c r="I278" s="476">
        <v>12</v>
      </c>
      <c r="J278" s="476" t="s">
        <v>36</v>
      </c>
      <c r="K278" s="773"/>
      <c r="L278" s="773"/>
      <c r="M278" s="86" t="s">
        <v>3640</v>
      </c>
      <c r="N278" s="668">
        <v>0</v>
      </c>
      <c r="O278" s="85"/>
      <c r="P278" s="762" t="s">
        <v>1985</v>
      </c>
      <c r="Q278" s="762"/>
      <c r="R278" s="292" t="s">
        <v>5113</v>
      </c>
      <c r="S278" s="680" t="str">
        <f>IF(OR(TAB_DJD2_MMP_MO81[[#This Row],[Décision DGA]]="OK",TAB_DJD2_MMP_MO81[[#This Row],[Décision DGA]]="AVPE"),"Réponse faite","")</f>
        <v>Réponse faite</v>
      </c>
      <c r="T278" s="732"/>
      <c r="U278" s="732"/>
      <c r="V278" s="732"/>
      <c r="W278" s="733"/>
      <c r="X278" s="652" t="s">
        <v>1521</v>
      </c>
    </row>
    <row r="279" spans="1:24" ht="72" x14ac:dyDescent="0.25">
      <c r="A279" s="310">
        <v>276</v>
      </c>
      <c r="B279" s="726" t="s">
        <v>1837</v>
      </c>
      <c r="C279" s="726" t="s">
        <v>1485</v>
      </c>
      <c r="D279" s="726" t="s">
        <v>1837</v>
      </c>
      <c r="E279" s="732" t="s">
        <v>3468</v>
      </c>
      <c r="F279" s="7" t="s">
        <v>3649</v>
      </c>
      <c r="G279" s="608" t="s">
        <v>155</v>
      </c>
      <c r="H279" s="476" t="s">
        <v>1291</v>
      </c>
      <c r="I279" s="476">
        <v>12</v>
      </c>
      <c r="J279" s="476" t="s">
        <v>36</v>
      </c>
      <c r="K279" s="773"/>
      <c r="L279" s="773"/>
      <c r="M279" s="86" t="s">
        <v>3640</v>
      </c>
      <c r="N279" s="667">
        <v>0</v>
      </c>
      <c r="O279" s="112"/>
      <c r="P279" s="762" t="s">
        <v>1985</v>
      </c>
      <c r="Q279" s="762"/>
      <c r="R279" s="292" t="s">
        <v>5113</v>
      </c>
      <c r="S279" s="680" t="str">
        <f>IF(OR(TAB_DJD2_MMP_MO81[[#This Row],[Décision DGA]]="OK",TAB_DJD2_MMP_MO81[[#This Row],[Décision DGA]]="AVPE"),"Réponse faite","")</f>
        <v>Réponse faite</v>
      </c>
      <c r="T279" s="732"/>
      <c r="U279" s="732"/>
      <c r="V279" s="732"/>
      <c r="W279" s="733"/>
      <c r="X279" s="652" t="s">
        <v>1521</v>
      </c>
    </row>
    <row r="280" spans="1:24" ht="72" x14ac:dyDescent="0.25">
      <c r="A280" s="310">
        <v>277</v>
      </c>
      <c r="B280" s="726" t="s">
        <v>1837</v>
      </c>
      <c r="C280" s="726" t="s">
        <v>1485</v>
      </c>
      <c r="D280" s="726" t="s">
        <v>1837</v>
      </c>
      <c r="E280" s="732" t="s">
        <v>3468</v>
      </c>
      <c r="F280" s="7" t="s">
        <v>3649</v>
      </c>
      <c r="G280" s="608" t="s">
        <v>2695</v>
      </c>
      <c r="H280" s="476" t="s">
        <v>1291</v>
      </c>
      <c r="I280" s="476">
        <v>12</v>
      </c>
      <c r="J280" s="476" t="s">
        <v>36</v>
      </c>
      <c r="K280" s="773"/>
      <c r="L280" s="773"/>
      <c r="M280" s="86" t="s">
        <v>3640</v>
      </c>
      <c r="N280" s="668">
        <v>0</v>
      </c>
      <c r="O280" s="85"/>
      <c r="P280" s="762" t="s">
        <v>1985</v>
      </c>
      <c r="Q280" s="762"/>
      <c r="R280" s="292" t="s">
        <v>5113</v>
      </c>
      <c r="S280" s="680" t="str">
        <f>IF(OR(TAB_DJD2_MMP_MO81[[#This Row],[Décision DGA]]="OK",TAB_DJD2_MMP_MO81[[#This Row],[Décision DGA]]="AVPE"),"Réponse faite","")</f>
        <v>Réponse faite</v>
      </c>
      <c r="T280" s="732"/>
      <c r="U280" s="732"/>
      <c r="V280" s="732"/>
      <c r="W280" s="733"/>
      <c r="X280" s="652" t="s">
        <v>1521</v>
      </c>
    </row>
    <row r="281" spans="1:24" ht="72" x14ac:dyDescent="0.25">
      <c r="A281" s="310">
        <v>278</v>
      </c>
      <c r="B281" s="726" t="s">
        <v>1837</v>
      </c>
      <c r="C281" s="726" t="s">
        <v>1485</v>
      </c>
      <c r="D281" s="726" t="s">
        <v>1837</v>
      </c>
      <c r="E281" s="732" t="s">
        <v>3468</v>
      </c>
      <c r="F281" s="7" t="s">
        <v>3649</v>
      </c>
      <c r="G281" s="608" t="s">
        <v>161</v>
      </c>
      <c r="H281" s="476" t="s">
        <v>3648</v>
      </c>
      <c r="I281" s="476">
        <v>12</v>
      </c>
      <c r="J281" s="476" t="s">
        <v>36</v>
      </c>
      <c r="K281" s="774"/>
      <c r="L281" s="774"/>
      <c r="M281" s="86" t="s">
        <v>3640</v>
      </c>
      <c r="N281" s="668">
        <v>0</v>
      </c>
      <c r="O281" s="85"/>
      <c r="P281" s="762" t="s">
        <v>1985</v>
      </c>
      <c r="Q281" s="762"/>
      <c r="R281" s="292" t="s">
        <v>5113</v>
      </c>
      <c r="S281" s="680" t="str">
        <f>IF(OR(TAB_DJD2_MMP_MO81[[#This Row],[Décision DGA]]="OK",TAB_DJD2_MMP_MO81[[#This Row],[Décision DGA]]="AVPE"),"Réponse faite","")</f>
        <v>Réponse faite</v>
      </c>
      <c r="T281" s="732"/>
      <c r="U281" s="732"/>
      <c r="V281" s="732"/>
      <c r="W281" s="733"/>
      <c r="X281" s="652" t="s">
        <v>1521</v>
      </c>
    </row>
    <row r="282" spans="1:24" ht="72" x14ac:dyDescent="0.25">
      <c r="A282" s="310">
        <v>279</v>
      </c>
      <c r="B282" s="726" t="s">
        <v>1837</v>
      </c>
      <c r="C282" s="726" t="s">
        <v>1485</v>
      </c>
      <c r="D282" s="726" t="s">
        <v>1837</v>
      </c>
      <c r="E282" s="732" t="s">
        <v>3468</v>
      </c>
      <c r="F282" s="7" t="s">
        <v>3649</v>
      </c>
      <c r="G282" s="608" t="s">
        <v>163</v>
      </c>
      <c r="H282" s="476" t="s">
        <v>3648</v>
      </c>
      <c r="I282" s="476">
        <v>12</v>
      </c>
      <c r="J282" s="476" t="s">
        <v>36</v>
      </c>
      <c r="K282" s="774"/>
      <c r="L282" s="774"/>
      <c r="M282" s="86" t="s">
        <v>3640</v>
      </c>
      <c r="N282" s="668">
        <v>0</v>
      </c>
      <c r="O282" s="85"/>
      <c r="P282" s="762" t="s">
        <v>1985</v>
      </c>
      <c r="Q282" s="762"/>
      <c r="R282" s="292" t="s">
        <v>5113</v>
      </c>
      <c r="S282" s="680" t="str">
        <f>IF(OR(TAB_DJD2_MMP_MO81[[#This Row],[Décision DGA]]="OK",TAB_DJD2_MMP_MO81[[#This Row],[Décision DGA]]="AVPE"),"Réponse faite","")</f>
        <v>Réponse faite</v>
      </c>
      <c r="T282" s="732"/>
      <c r="U282" s="732"/>
      <c r="V282" s="732"/>
      <c r="W282" s="733"/>
      <c r="X282" s="652" t="s">
        <v>1521</v>
      </c>
    </row>
    <row r="283" spans="1:24" ht="72" x14ac:dyDescent="0.25">
      <c r="A283" s="310">
        <v>280</v>
      </c>
      <c r="B283" s="726" t="s">
        <v>1837</v>
      </c>
      <c r="C283" s="726" t="s">
        <v>1485</v>
      </c>
      <c r="D283" s="726" t="s">
        <v>1837</v>
      </c>
      <c r="E283" s="732" t="s">
        <v>3468</v>
      </c>
      <c r="F283" s="7" t="s">
        <v>3649</v>
      </c>
      <c r="G283" s="608" t="s">
        <v>2699</v>
      </c>
      <c r="H283" s="476" t="s">
        <v>3478</v>
      </c>
      <c r="I283" s="476">
        <v>12</v>
      </c>
      <c r="J283" s="476" t="s">
        <v>36</v>
      </c>
      <c r="K283" s="774"/>
      <c r="L283" s="774"/>
      <c r="M283" s="86" t="s">
        <v>3640</v>
      </c>
      <c r="N283" s="668">
        <v>0</v>
      </c>
      <c r="O283" s="85"/>
      <c r="P283" s="762" t="s">
        <v>1985</v>
      </c>
      <c r="Q283" s="762"/>
      <c r="R283" s="292" t="s">
        <v>5113</v>
      </c>
      <c r="S283" s="680" t="str">
        <f>IF(OR(TAB_DJD2_MMP_MO81[[#This Row],[Décision DGA]]="OK",TAB_DJD2_MMP_MO81[[#This Row],[Décision DGA]]="AVPE"),"Réponse faite","")</f>
        <v>Réponse faite</v>
      </c>
      <c r="T283" s="732"/>
      <c r="U283" s="732"/>
      <c r="V283" s="732"/>
      <c r="W283" s="733"/>
      <c r="X283" s="652" t="s">
        <v>1521</v>
      </c>
    </row>
    <row r="284" spans="1:24" ht="72" x14ac:dyDescent="0.25">
      <c r="A284" s="310">
        <v>281</v>
      </c>
      <c r="B284" s="726" t="s">
        <v>1837</v>
      </c>
      <c r="C284" s="726" t="s">
        <v>1485</v>
      </c>
      <c r="D284" s="726" t="s">
        <v>1837</v>
      </c>
      <c r="E284" s="732" t="s">
        <v>3468</v>
      </c>
      <c r="F284" s="7" t="s">
        <v>3649</v>
      </c>
      <c r="G284" s="608" t="s">
        <v>172</v>
      </c>
      <c r="H284" s="476" t="s">
        <v>873</v>
      </c>
      <c r="I284" s="476">
        <v>14</v>
      </c>
      <c r="J284" s="476" t="s">
        <v>36</v>
      </c>
      <c r="K284" s="773"/>
      <c r="L284" s="773"/>
      <c r="M284" s="86" t="s">
        <v>3640</v>
      </c>
      <c r="N284" s="668">
        <v>0</v>
      </c>
      <c r="O284" s="85"/>
      <c r="P284" s="762" t="s">
        <v>1985</v>
      </c>
      <c r="Q284" s="762"/>
      <c r="R284" s="292" t="s">
        <v>5113</v>
      </c>
      <c r="S284" s="680" t="str">
        <f>IF(OR(TAB_DJD2_MMP_MO81[[#This Row],[Décision DGA]]="OK",TAB_DJD2_MMP_MO81[[#This Row],[Décision DGA]]="AVPE"),"Réponse faite","")</f>
        <v>Réponse faite</v>
      </c>
      <c r="T284" s="732"/>
      <c r="U284" s="732"/>
      <c r="V284" s="732"/>
      <c r="W284" s="733"/>
      <c r="X284" s="652" t="s">
        <v>1521</v>
      </c>
    </row>
    <row r="285" spans="1:24" ht="72" x14ac:dyDescent="0.25">
      <c r="A285" s="310">
        <v>282</v>
      </c>
      <c r="B285" s="726" t="s">
        <v>1837</v>
      </c>
      <c r="C285" s="726" t="s">
        <v>1485</v>
      </c>
      <c r="D285" s="726" t="s">
        <v>1837</v>
      </c>
      <c r="E285" s="732" t="s">
        <v>3468</v>
      </c>
      <c r="F285" s="7" t="s">
        <v>3649</v>
      </c>
      <c r="G285" s="608" t="s">
        <v>173</v>
      </c>
      <c r="H285" s="476" t="s">
        <v>873</v>
      </c>
      <c r="I285" s="476">
        <v>14</v>
      </c>
      <c r="J285" s="476" t="s">
        <v>36</v>
      </c>
      <c r="K285" s="773"/>
      <c r="L285" s="773"/>
      <c r="M285" s="86" t="s">
        <v>3640</v>
      </c>
      <c r="N285" s="668">
        <v>0</v>
      </c>
      <c r="O285" s="85"/>
      <c r="P285" s="762" t="s">
        <v>1985</v>
      </c>
      <c r="Q285" s="762"/>
      <c r="R285" s="292" t="s">
        <v>5113</v>
      </c>
      <c r="S285" s="680" t="str">
        <f>IF(OR(TAB_DJD2_MMP_MO81[[#This Row],[Décision DGA]]="OK",TAB_DJD2_MMP_MO81[[#This Row],[Décision DGA]]="AVPE"),"Réponse faite","")</f>
        <v>Réponse faite</v>
      </c>
      <c r="T285" s="732"/>
      <c r="U285" s="732"/>
      <c r="V285" s="732"/>
      <c r="W285" s="733"/>
      <c r="X285" s="652" t="s">
        <v>1521</v>
      </c>
    </row>
    <row r="286" spans="1:24" ht="72" x14ac:dyDescent="0.25">
      <c r="A286" s="310">
        <v>283</v>
      </c>
      <c r="B286" s="726" t="s">
        <v>1837</v>
      </c>
      <c r="C286" s="726" t="s">
        <v>1485</v>
      </c>
      <c r="D286" s="726" t="s">
        <v>1837</v>
      </c>
      <c r="E286" s="732" t="s">
        <v>3468</v>
      </c>
      <c r="F286" s="7" t="s">
        <v>3649</v>
      </c>
      <c r="G286" s="608" t="s">
        <v>177</v>
      </c>
      <c r="H286" s="476" t="s">
        <v>875</v>
      </c>
      <c r="I286" s="476">
        <v>16</v>
      </c>
      <c r="J286" s="476" t="s">
        <v>36</v>
      </c>
      <c r="K286" s="773"/>
      <c r="L286" s="773"/>
      <c r="M286" s="86" t="s">
        <v>3640</v>
      </c>
      <c r="N286" s="668">
        <v>0</v>
      </c>
      <c r="O286" s="85"/>
      <c r="P286" s="762" t="s">
        <v>1985</v>
      </c>
      <c r="Q286" s="762"/>
      <c r="R286" s="292" t="s">
        <v>5113</v>
      </c>
      <c r="S286" s="680" t="str">
        <f>IF(OR(TAB_DJD2_MMP_MO81[[#This Row],[Décision DGA]]="OK",TAB_DJD2_MMP_MO81[[#This Row],[Décision DGA]]="AVPE"),"Réponse faite","")</f>
        <v>Réponse faite</v>
      </c>
      <c r="T286" s="732"/>
      <c r="U286" s="732"/>
      <c r="V286" s="732"/>
      <c r="W286" s="733"/>
      <c r="X286" s="652" t="s">
        <v>1521</v>
      </c>
    </row>
    <row r="287" spans="1:24" ht="72" x14ac:dyDescent="0.25">
      <c r="A287" s="310">
        <v>284</v>
      </c>
      <c r="B287" s="726" t="s">
        <v>1837</v>
      </c>
      <c r="C287" s="726" t="s">
        <v>1485</v>
      </c>
      <c r="D287" s="726" t="s">
        <v>1837</v>
      </c>
      <c r="E287" s="732" t="s">
        <v>3468</v>
      </c>
      <c r="F287" s="7" t="s">
        <v>3649</v>
      </c>
      <c r="G287" s="608" t="s">
        <v>178</v>
      </c>
      <c r="H287" s="476" t="s">
        <v>1332</v>
      </c>
      <c r="I287" s="476">
        <v>18</v>
      </c>
      <c r="J287" s="476" t="s">
        <v>36</v>
      </c>
      <c r="K287" s="773"/>
      <c r="L287" s="773"/>
      <c r="M287" s="86" t="s">
        <v>3640</v>
      </c>
      <c r="N287" s="668">
        <v>0</v>
      </c>
      <c r="O287" s="85"/>
      <c r="P287" s="762" t="s">
        <v>1985</v>
      </c>
      <c r="Q287" s="762"/>
      <c r="R287" s="292" t="s">
        <v>5113</v>
      </c>
      <c r="S287" s="680" t="str">
        <f>IF(OR(TAB_DJD2_MMP_MO81[[#This Row],[Décision DGA]]="OK",TAB_DJD2_MMP_MO81[[#This Row],[Décision DGA]]="AVPE"),"Réponse faite","")</f>
        <v>Réponse faite</v>
      </c>
      <c r="T287" s="732"/>
      <c r="U287" s="732"/>
      <c r="V287" s="732"/>
      <c r="W287" s="733"/>
      <c r="X287" s="652" t="s">
        <v>1521</v>
      </c>
    </row>
    <row r="288" spans="1:24" ht="72" x14ac:dyDescent="0.25">
      <c r="A288" s="310">
        <v>285</v>
      </c>
      <c r="B288" s="726" t="s">
        <v>1837</v>
      </c>
      <c r="C288" s="726" t="s">
        <v>1485</v>
      </c>
      <c r="D288" s="726" t="s">
        <v>1837</v>
      </c>
      <c r="E288" s="732" t="s">
        <v>3468</v>
      </c>
      <c r="F288" s="7" t="s">
        <v>3649</v>
      </c>
      <c r="G288" s="608" t="s">
        <v>3441</v>
      </c>
      <c r="H288" s="476" t="s">
        <v>1332</v>
      </c>
      <c r="I288" s="476">
        <v>18</v>
      </c>
      <c r="J288" s="476" t="s">
        <v>36</v>
      </c>
      <c r="K288" s="773"/>
      <c r="L288" s="773"/>
      <c r="M288" s="86" t="s">
        <v>3640</v>
      </c>
      <c r="N288" s="668">
        <v>0</v>
      </c>
      <c r="O288" s="85"/>
      <c r="P288" s="762" t="s">
        <v>1985</v>
      </c>
      <c r="Q288" s="762"/>
      <c r="R288" s="292" t="s">
        <v>5113</v>
      </c>
      <c r="S288" s="680" t="str">
        <f>IF(OR(TAB_DJD2_MMP_MO81[[#This Row],[Décision DGA]]="OK",TAB_DJD2_MMP_MO81[[#This Row],[Décision DGA]]="AVPE"),"Réponse faite","")</f>
        <v>Réponse faite</v>
      </c>
      <c r="T288" s="732"/>
      <c r="U288" s="732"/>
      <c r="V288" s="732"/>
      <c r="W288" s="733"/>
      <c r="X288" s="652" t="s">
        <v>1521</v>
      </c>
    </row>
    <row r="289" spans="1:24" ht="72" x14ac:dyDescent="0.25">
      <c r="A289" s="310">
        <v>286</v>
      </c>
      <c r="B289" s="726" t="s">
        <v>1837</v>
      </c>
      <c r="C289" s="726" t="s">
        <v>1485</v>
      </c>
      <c r="D289" s="726" t="s">
        <v>1837</v>
      </c>
      <c r="E289" s="732" t="s">
        <v>3468</v>
      </c>
      <c r="F289" s="7" t="s">
        <v>3649</v>
      </c>
      <c r="G289" s="608" t="s">
        <v>183</v>
      </c>
      <c r="H289" s="476" t="s">
        <v>1337</v>
      </c>
      <c r="I289" s="476">
        <v>19</v>
      </c>
      <c r="J289" s="476" t="s">
        <v>36</v>
      </c>
      <c r="K289" s="774"/>
      <c r="L289" s="774"/>
      <c r="M289" s="86" t="s">
        <v>3640</v>
      </c>
      <c r="N289" s="668">
        <v>0</v>
      </c>
      <c r="O289" s="85"/>
      <c r="P289" s="762" t="s">
        <v>1985</v>
      </c>
      <c r="Q289" s="762"/>
      <c r="R289" s="292" t="s">
        <v>5113</v>
      </c>
      <c r="S289" s="680" t="str">
        <f>IF(OR(TAB_DJD2_MMP_MO81[[#This Row],[Décision DGA]]="OK",TAB_DJD2_MMP_MO81[[#This Row],[Décision DGA]]="AVPE"),"Réponse faite","")</f>
        <v>Réponse faite</v>
      </c>
      <c r="T289" s="732"/>
      <c r="U289" s="732"/>
      <c r="V289" s="732"/>
      <c r="W289" s="733"/>
      <c r="X289" s="652" t="s">
        <v>1521</v>
      </c>
    </row>
    <row r="290" spans="1:24" ht="36" x14ac:dyDescent="0.25">
      <c r="A290" s="310">
        <v>287</v>
      </c>
      <c r="B290" s="726" t="s">
        <v>1837</v>
      </c>
      <c r="C290" s="726" t="s">
        <v>1485</v>
      </c>
      <c r="D290" s="726" t="s">
        <v>1837</v>
      </c>
      <c r="E290" s="732" t="s">
        <v>3468</v>
      </c>
      <c r="F290" s="7" t="s">
        <v>3649</v>
      </c>
      <c r="G290" s="608" t="s">
        <v>3445</v>
      </c>
      <c r="H290" s="476" t="s">
        <v>822</v>
      </c>
      <c r="I290" s="476">
        <v>23</v>
      </c>
      <c r="J290" s="476" t="s">
        <v>19</v>
      </c>
      <c r="K290" s="774"/>
      <c r="L290" s="774"/>
      <c r="M290" s="86" t="s">
        <v>3640</v>
      </c>
      <c r="N290" s="668">
        <v>0</v>
      </c>
      <c r="O290" s="85"/>
      <c r="P290" s="762" t="s">
        <v>4455</v>
      </c>
      <c r="Q290" s="762"/>
      <c r="R290" s="292" t="s">
        <v>4694</v>
      </c>
      <c r="S290" s="680" t="str">
        <f>IF(OR(TAB_DJD2_MMP_MO81[[#This Row],[Décision DGA]]="OK",TAB_DJD2_MMP_MO81[[#This Row],[Décision DGA]]="AVPE"),"Réponse faite","")</f>
        <v>Réponse faite</v>
      </c>
      <c r="T290" s="732"/>
      <c r="U290" s="732"/>
      <c r="V290" s="732"/>
      <c r="W290" s="733"/>
      <c r="X290" s="652"/>
    </row>
    <row r="291" spans="1:24" ht="36" x14ac:dyDescent="0.25">
      <c r="A291" s="310">
        <v>288</v>
      </c>
      <c r="B291" s="726" t="s">
        <v>1837</v>
      </c>
      <c r="C291" s="726" t="s">
        <v>1485</v>
      </c>
      <c r="D291" s="726" t="s">
        <v>1837</v>
      </c>
      <c r="E291" s="732" t="s">
        <v>3468</v>
      </c>
      <c r="F291" s="7" t="s">
        <v>3649</v>
      </c>
      <c r="G291" s="608" t="s">
        <v>3446</v>
      </c>
      <c r="H291" s="476" t="s">
        <v>3486</v>
      </c>
      <c r="I291" s="476">
        <v>23</v>
      </c>
      <c r="J291" s="476" t="s">
        <v>19</v>
      </c>
      <c r="K291" s="774"/>
      <c r="L291" s="774"/>
      <c r="M291" s="86" t="s">
        <v>3640</v>
      </c>
      <c r="N291" s="668">
        <v>0</v>
      </c>
      <c r="O291" s="85"/>
      <c r="P291" s="762" t="s">
        <v>4455</v>
      </c>
      <c r="Q291" s="762"/>
      <c r="R291" s="292" t="s">
        <v>4694</v>
      </c>
      <c r="S291" s="680" t="str">
        <f>IF(OR(TAB_DJD2_MMP_MO81[[#This Row],[Décision DGA]]="OK",TAB_DJD2_MMP_MO81[[#This Row],[Décision DGA]]="AVPE"),"Réponse faite","")</f>
        <v>Réponse faite</v>
      </c>
      <c r="T291" s="732"/>
      <c r="U291" s="732"/>
      <c r="V291" s="732"/>
      <c r="W291" s="733"/>
      <c r="X291" s="652"/>
    </row>
    <row r="292" spans="1:24" ht="36" x14ac:dyDescent="0.25">
      <c r="A292" s="310">
        <v>289</v>
      </c>
      <c r="B292" s="726" t="s">
        <v>1837</v>
      </c>
      <c r="C292" s="726" t="s">
        <v>1485</v>
      </c>
      <c r="D292" s="726" t="s">
        <v>1837</v>
      </c>
      <c r="E292" s="732" t="s">
        <v>3468</v>
      </c>
      <c r="F292" s="7" t="s">
        <v>3649</v>
      </c>
      <c r="G292" s="608" t="s">
        <v>3447</v>
      </c>
      <c r="H292" s="476" t="s">
        <v>3471</v>
      </c>
      <c r="I292" s="476">
        <v>23</v>
      </c>
      <c r="J292" s="476" t="s">
        <v>19</v>
      </c>
      <c r="K292" s="774"/>
      <c r="L292" s="774"/>
      <c r="M292" s="86" t="s">
        <v>3640</v>
      </c>
      <c r="N292" s="668">
        <v>0</v>
      </c>
      <c r="O292" s="85"/>
      <c r="P292" s="762" t="s">
        <v>4455</v>
      </c>
      <c r="Q292" s="762"/>
      <c r="R292" s="292" t="s">
        <v>4694</v>
      </c>
      <c r="S292" s="680" t="str">
        <f>IF(OR(TAB_DJD2_MMP_MO81[[#This Row],[Décision DGA]]="OK",TAB_DJD2_MMP_MO81[[#This Row],[Décision DGA]]="AVPE"),"Réponse faite","")</f>
        <v>Réponse faite</v>
      </c>
      <c r="T292" s="732"/>
      <c r="U292" s="732"/>
      <c r="V292" s="732"/>
      <c r="W292" s="733"/>
      <c r="X292" s="652"/>
    </row>
    <row r="293" spans="1:24" ht="60" x14ac:dyDescent="0.25">
      <c r="A293" s="310">
        <v>290</v>
      </c>
      <c r="B293" s="726" t="s">
        <v>1837</v>
      </c>
      <c r="C293" s="726" t="s">
        <v>1485</v>
      </c>
      <c r="D293" s="726" t="s">
        <v>1837</v>
      </c>
      <c r="E293" s="732" t="s">
        <v>3468</v>
      </c>
      <c r="F293" s="7" t="s">
        <v>3650</v>
      </c>
      <c r="G293" s="608" t="s">
        <v>150</v>
      </c>
      <c r="H293" s="476"/>
      <c r="I293" s="476">
        <v>2</v>
      </c>
      <c r="J293" s="476" t="s">
        <v>36</v>
      </c>
      <c r="K293" s="476"/>
      <c r="L293" s="476"/>
      <c r="M293" s="86" t="s">
        <v>3640</v>
      </c>
      <c r="N293" s="668">
        <v>0</v>
      </c>
      <c r="O293" s="85"/>
      <c r="P293" s="762" t="s">
        <v>1985</v>
      </c>
      <c r="Q293" s="762"/>
      <c r="R293" s="292" t="s">
        <v>5114</v>
      </c>
      <c r="S293" s="680" t="str">
        <f>IF(OR(TAB_DJD2_MMP_MO81[[#This Row],[Décision DGA]]="OK",TAB_DJD2_MMP_MO81[[#This Row],[Décision DGA]]="AVPE"),"Réponse faite","")</f>
        <v>Réponse faite</v>
      </c>
      <c r="T293" s="732"/>
      <c r="U293" s="732"/>
      <c r="V293" s="732"/>
      <c r="W293" s="732"/>
      <c r="X293" s="652" t="s">
        <v>1521</v>
      </c>
    </row>
    <row r="294" spans="1:24" ht="60" x14ac:dyDescent="0.25">
      <c r="A294" s="310">
        <v>291</v>
      </c>
      <c r="B294" s="726" t="s">
        <v>1837</v>
      </c>
      <c r="C294" s="726" t="s">
        <v>1485</v>
      </c>
      <c r="D294" s="726" t="s">
        <v>1837</v>
      </c>
      <c r="E294" s="732" t="s">
        <v>3468</v>
      </c>
      <c r="F294" s="7" t="s">
        <v>3650</v>
      </c>
      <c r="G294" s="608" t="s">
        <v>2691</v>
      </c>
      <c r="H294" s="612" t="s">
        <v>1423</v>
      </c>
      <c r="I294" s="612">
        <v>6</v>
      </c>
      <c r="J294" s="612" t="s">
        <v>36</v>
      </c>
      <c r="K294" s="612"/>
      <c r="L294" s="612"/>
      <c r="M294" s="86" t="s">
        <v>3640</v>
      </c>
      <c r="N294" s="668">
        <v>0</v>
      </c>
      <c r="O294" s="85"/>
      <c r="P294" s="762" t="s">
        <v>1985</v>
      </c>
      <c r="Q294" s="762"/>
      <c r="R294" s="292" t="s">
        <v>5114</v>
      </c>
      <c r="S294" s="680" t="str">
        <f>IF(OR(TAB_DJD2_MMP_MO81[[#This Row],[Décision DGA]]="OK",TAB_DJD2_MMP_MO81[[#This Row],[Décision DGA]]="AVPE"),"Réponse faite","")</f>
        <v>Réponse faite</v>
      </c>
      <c r="T294" s="732"/>
      <c r="U294" s="732"/>
      <c r="V294" s="732"/>
      <c r="W294" s="732"/>
      <c r="X294" s="652" t="s">
        <v>1521</v>
      </c>
    </row>
    <row r="295" spans="1:24" ht="60" x14ac:dyDescent="0.25">
      <c r="A295" s="310">
        <v>292</v>
      </c>
      <c r="B295" s="726" t="s">
        <v>1837</v>
      </c>
      <c r="C295" s="726" t="s">
        <v>1485</v>
      </c>
      <c r="D295" s="726" t="s">
        <v>1837</v>
      </c>
      <c r="E295" s="732" t="s">
        <v>3468</v>
      </c>
      <c r="F295" s="7" t="s">
        <v>3650</v>
      </c>
      <c r="G295" s="608" t="s">
        <v>154</v>
      </c>
      <c r="H295" s="668" t="s">
        <v>1291</v>
      </c>
      <c r="I295" s="668">
        <v>10</v>
      </c>
      <c r="J295" s="668" t="s">
        <v>46</v>
      </c>
      <c r="K295" s="668"/>
      <c r="L295" s="668"/>
      <c r="M295" s="86" t="s">
        <v>3640</v>
      </c>
      <c r="N295" s="668">
        <v>0</v>
      </c>
      <c r="O295" s="85"/>
      <c r="P295" s="762" t="s">
        <v>1985</v>
      </c>
      <c r="Q295" s="762"/>
      <c r="R295" s="292" t="s">
        <v>5114</v>
      </c>
      <c r="S295" s="680" t="str">
        <f>IF(OR(TAB_DJD2_MMP_MO81[[#This Row],[Décision DGA]]="OK",TAB_DJD2_MMP_MO81[[#This Row],[Décision DGA]]="AVPE"),"Réponse faite","")</f>
        <v>Réponse faite</v>
      </c>
      <c r="T295" s="732"/>
      <c r="U295" s="732"/>
      <c r="V295" s="732"/>
      <c r="W295" s="732"/>
      <c r="X295" s="652" t="s">
        <v>1521</v>
      </c>
    </row>
    <row r="296" spans="1:24" ht="60" x14ac:dyDescent="0.25">
      <c r="A296" s="310">
        <v>293</v>
      </c>
      <c r="B296" s="726" t="s">
        <v>1837</v>
      </c>
      <c r="C296" s="726" t="s">
        <v>1485</v>
      </c>
      <c r="D296" s="726" t="s">
        <v>1837</v>
      </c>
      <c r="E296" s="732" t="s">
        <v>3468</v>
      </c>
      <c r="F296" s="7" t="s">
        <v>3650</v>
      </c>
      <c r="G296" s="608" t="s">
        <v>155</v>
      </c>
      <c r="H296" s="668" t="s">
        <v>582</v>
      </c>
      <c r="I296" s="668">
        <v>11</v>
      </c>
      <c r="J296" s="668" t="s">
        <v>36</v>
      </c>
      <c r="K296" s="668"/>
      <c r="L296" s="668"/>
      <c r="M296" s="86" t="s">
        <v>3640</v>
      </c>
      <c r="N296" s="668">
        <v>0</v>
      </c>
      <c r="O296" s="85"/>
      <c r="P296" s="762" t="s">
        <v>1985</v>
      </c>
      <c r="Q296" s="762"/>
      <c r="R296" s="292" t="s">
        <v>5114</v>
      </c>
      <c r="S296" s="680" t="str">
        <f>IF(OR(TAB_DJD2_MMP_MO81[[#This Row],[Décision DGA]]="OK",TAB_DJD2_MMP_MO81[[#This Row],[Décision DGA]]="AVPE"),"Réponse faite","")</f>
        <v>Réponse faite</v>
      </c>
      <c r="T296" s="732"/>
      <c r="U296" s="732"/>
      <c r="V296" s="732"/>
      <c r="W296" s="732"/>
      <c r="X296" s="652" t="s">
        <v>1521</v>
      </c>
    </row>
    <row r="297" spans="1:24" ht="72" x14ac:dyDescent="0.25">
      <c r="A297" s="310">
        <v>294</v>
      </c>
      <c r="B297" s="726" t="s">
        <v>1837</v>
      </c>
      <c r="C297" s="726" t="s">
        <v>1485</v>
      </c>
      <c r="D297" s="726" t="s">
        <v>1837</v>
      </c>
      <c r="E297" s="732" t="s">
        <v>3468</v>
      </c>
      <c r="F297" s="7" t="s">
        <v>3650</v>
      </c>
      <c r="G297" s="608" t="s">
        <v>2695</v>
      </c>
      <c r="H297" s="668" t="s">
        <v>582</v>
      </c>
      <c r="I297" s="668">
        <v>11</v>
      </c>
      <c r="J297" s="668" t="s">
        <v>36</v>
      </c>
      <c r="K297" s="668"/>
      <c r="L297" s="668"/>
      <c r="M297" s="86" t="s">
        <v>3640</v>
      </c>
      <c r="N297" s="668">
        <v>0</v>
      </c>
      <c r="O297" s="85"/>
      <c r="P297" s="762" t="s">
        <v>3618</v>
      </c>
      <c r="Q297" s="762"/>
      <c r="R297" s="292" t="s">
        <v>5115</v>
      </c>
      <c r="S297" s="680" t="str">
        <f>IF(OR(TAB_DJD2_MMP_MO81[[#This Row],[Décision DGA]]="OK",TAB_DJD2_MMP_MO81[[#This Row],[Décision DGA]]="AVPE"),"Réponse faite","")</f>
        <v/>
      </c>
      <c r="T297" s="732"/>
      <c r="U297" s="732"/>
      <c r="V297" s="732"/>
      <c r="W297" s="732"/>
      <c r="X297" s="652" t="s">
        <v>1521</v>
      </c>
    </row>
    <row r="298" spans="1:24" ht="160.5" customHeight="1" x14ac:dyDescent="0.25">
      <c r="A298" s="310">
        <v>295</v>
      </c>
      <c r="B298" s="726" t="s">
        <v>1837</v>
      </c>
      <c r="C298" s="726" t="s">
        <v>1485</v>
      </c>
      <c r="D298" s="726" t="s">
        <v>1837</v>
      </c>
      <c r="E298" s="732" t="s">
        <v>3468</v>
      </c>
      <c r="F298" s="7" t="s">
        <v>3650</v>
      </c>
      <c r="G298" s="608" t="s">
        <v>258</v>
      </c>
      <c r="H298" s="476" t="s">
        <v>3472</v>
      </c>
      <c r="I298" s="476">
        <v>12</v>
      </c>
      <c r="J298" s="476" t="s">
        <v>19</v>
      </c>
      <c r="K298" s="476"/>
      <c r="L298" s="476"/>
      <c r="M298" s="86" t="s">
        <v>3640</v>
      </c>
      <c r="N298" s="668" t="s">
        <v>1907</v>
      </c>
      <c r="O298" s="85"/>
      <c r="P298" s="762" t="s">
        <v>1979</v>
      </c>
      <c r="Q298" s="762"/>
      <c r="R298" s="292" t="s">
        <v>5090</v>
      </c>
      <c r="S298" s="680" t="str">
        <f>IF(OR(TAB_DJD2_MMP_MO81[[#This Row],[Décision DGA]]="OK",TAB_DJD2_MMP_MO81[[#This Row],[Décision DGA]]="AVPE"),"Réponse faite","")</f>
        <v/>
      </c>
      <c r="T298" s="732"/>
      <c r="U298" s="732"/>
      <c r="V298" s="732"/>
      <c r="W298" s="732"/>
      <c r="X298" s="652"/>
    </row>
    <row r="299" spans="1:24" ht="60" x14ac:dyDescent="0.25">
      <c r="A299" s="310">
        <v>296</v>
      </c>
      <c r="B299" s="726" t="s">
        <v>1837</v>
      </c>
      <c r="C299" s="726" t="s">
        <v>1485</v>
      </c>
      <c r="D299" s="726" t="s">
        <v>1837</v>
      </c>
      <c r="E299" s="732" t="s">
        <v>3468</v>
      </c>
      <c r="F299" s="7" t="s">
        <v>3650</v>
      </c>
      <c r="G299" s="608" t="s">
        <v>161</v>
      </c>
      <c r="H299" s="668" t="s">
        <v>3472</v>
      </c>
      <c r="I299" s="668">
        <v>12</v>
      </c>
      <c r="J299" s="668" t="s">
        <v>46</v>
      </c>
      <c r="K299" s="668"/>
      <c r="L299" s="668"/>
      <c r="M299" s="86" t="s">
        <v>3640</v>
      </c>
      <c r="N299" s="668">
        <v>0</v>
      </c>
      <c r="O299" s="85"/>
      <c r="P299" s="775" t="s">
        <v>1985</v>
      </c>
      <c r="Q299" s="775"/>
      <c r="R299" s="292" t="s">
        <v>5100</v>
      </c>
      <c r="S299" s="680" t="str">
        <f>IF(OR(TAB_DJD2_MMP_MO81[[#This Row],[Décision DGA]]="OK",TAB_DJD2_MMP_MO81[[#This Row],[Décision DGA]]="AVPE"),"Réponse faite","")</f>
        <v>Réponse faite</v>
      </c>
      <c r="T299" s="732"/>
      <c r="U299" s="732"/>
      <c r="V299" s="732"/>
      <c r="W299" s="732"/>
      <c r="X299" s="652"/>
    </row>
    <row r="300" spans="1:24" ht="60" x14ac:dyDescent="0.25">
      <c r="A300" s="310">
        <v>297</v>
      </c>
      <c r="B300" s="726" t="s">
        <v>1837</v>
      </c>
      <c r="C300" s="726" t="s">
        <v>1485</v>
      </c>
      <c r="D300" s="726" t="s">
        <v>1837</v>
      </c>
      <c r="E300" s="732" t="s">
        <v>3468</v>
      </c>
      <c r="F300" s="7" t="s">
        <v>3650</v>
      </c>
      <c r="G300" s="608" t="s">
        <v>163</v>
      </c>
      <c r="H300" s="668" t="s">
        <v>3472</v>
      </c>
      <c r="I300" s="668">
        <v>12</v>
      </c>
      <c r="J300" s="668" t="s">
        <v>36</v>
      </c>
      <c r="K300" s="668"/>
      <c r="L300" s="668"/>
      <c r="M300" s="86" t="s">
        <v>3640</v>
      </c>
      <c r="N300" s="668">
        <v>0</v>
      </c>
      <c r="O300" s="85"/>
      <c r="P300" s="762" t="s">
        <v>1985</v>
      </c>
      <c r="Q300" s="762"/>
      <c r="R300" s="292" t="s">
        <v>5114</v>
      </c>
      <c r="S300" s="680" t="str">
        <f>IF(OR(TAB_DJD2_MMP_MO81[[#This Row],[Décision DGA]]="OK",TAB_DJD2_MMP_MO81[[#This Row],[Décision DGA]]="AVPE"),"Réponse faite","")</f>
        <v>Réponse faite</v>
      </c>
      <c r="T300" s="732"/>
      <c r="U300" s="732"/>
      <c r="V300" s="732"/>
      <c r="W300" s="732"/>
      <c r="X300" s="652" t="s">
        <v>1521</v>
      </c>
    </row>
    <row r="301" spans="1:24" ht="60" x14ac:dyDescent="0.25">
      <c r="A301" s="310">
        <v>298</v>
      </c>
      <c r="B301" s="726" t="s">
        <v>1837</v>
      </c>
      <c r="C301" s="726" t="s">
        <v>1485</v>
      </c>
      <c r="D301" s="726" t="s">
        <v>1837</v>
      </c>
      <c r="E301" s="732" t="s">
        <v>3468</v>
      </c>
      <c r="F301" s="7" t="s">
        <v>3650</v>
      </c>
      <c r="G301" s="608" t="s">
        <v>2699</v>
      </c>
      <c r="H301" s="668" t="s">
        <v>518</v>
      </c>
      <c r="I301" s="668">
        <v>13</v>
      </c>
      <c r="J301" s="668" t="s">
        <v>46</v>
      </c>
      <c r="K301" s="668"/>
      <c r="L301" s="668"/>
      <c r="M301" s="86" t="s">
        <v>3640</v>
      </c>
      <c r="N301" s="668">
        <v>0</v>
      </c>
      <c r="O301" s="109"/>
      <c r="P301" s="762" t="s">
        <v>1985</v>
      </c>
      <c r="Q301" s="762"/>
      <c r="R301" s="292" t="s">
        <v>5114</v>
      </c>
      <c r="S301" s="680" t="str">
        <f>IF(OR(TAB_DJD2_MMP_MO81[[#This Row],[Décision DGA]]="OK",TAB_DJD2_MMP_MO81[[#This Row],[Décision DGA]]="AVPE"),"Réponse faite","")</f>
        <v>Réponse faite</v>
      </c>
      <c r="T301" s="732"/>
      <c r="U301" s="732"/>
      <c r="V301" s="732"/>
      <c r="W301" s="732"/>
      <c r="X301" s="652" t="s">
        <v>1521</v>
      </c>
    </row>
    <row r="302" spans="1:24" ht="60" x14ac:dyDescent="0.25">
      <c r="A302" s="310">
        <v>299</v>
      </c>
      <c r="B302" s="726" t="s">
        <v>1837</v>
      </c>
      <c r="C302" s="726" t="s">
        <v>1485</v>
      </c>
      <c r="D302" s="726" t="s">
        <v>1837</v>
      </c>
      <c r="E302" s="732" t="s">
        <v>3468</v>
      </c>
      <c r="F302" s="7" t="s">
        <v>3650</v>
      </c>
      <c r="G302" s="608" t="s">
        <v>172</v>
      </c>
      <c r="H302" s="668" t="s">
        <v>518</v>
      </c>
      <c r="I302" s="668">
        <v>13</v>
      </c>
      <c r="J302" s="668" t="s">
        <v>36</v>
      </c>
      <c r="K302" s="668"/>
      <c r="L302" s="668"/>
      <c r="M302" s="86" t="s">
        <v>3640</v>
      </c>
      <c r="N302" s="668">
        <v>0</v>
      </c>
      <c r="O302" s="85"/>
      <c r="P302" s="762" t="s">
        <v>1985</v>
      </c>
      <c r="Q302" s="762"/>
      <c r="R302" s="292" t="s">
        <v>5114</v>
      </c>
      <c r="S302" s="680" t="str">
        <f>IF(OR(TAB_DJD2_MMP_MO81[[#This Row],[Décision DGA]]="OK",TAB_DJD2_MMP_MO81[[#This Row],[Décision DGA]]="AVPE"),"Réponse faite","")</f>
        <v>Réponse faite</v>
      </c>
      <c r="T302" s="732"/>
      <c r="U302" s="732"/>
      <c r="V302" s="732"/>
      <c r="W302" s="732"/>
      <c r="X302" s="652" t="s">
        <v>1521</v>
      </c>
    </row>
    <row r="303" spans="1:24" ht="60" x14ac:dyDescent="0.25">
      <c r="A303" s="310">
        <v>300</v>
      </c>
      <c r="B303" s="726" t="s">
        <v>1837</v>
      </c>
      <c r="C303" s="726" t="s">
        <v>1485</v>
      </c>
      <c r="D303" s="726" t="s">
        <v>1837</v>
      </c>
      <c r="E303" s="732" t="s">
        <v>3468</v>
      </c>
      <c r="F303" s="7" t="s">
        <v>3650</v>
      </c>
      <c r="G303" s="608" t="s">
        <v>173</v>
      </c>
      <c r="H303" s="668" t="s">
        <v>518</v>
      </c>
      <c r="I303" s="668">
        <v>13</v>
      </c>
      <c r="J303" s="668" t="s">
        <v>36</v>
      </c>
      <c r="K303" s="668"/>
      <c r="L303" s="668"/>
      <c r="M303" s="86" t="s">
        <v>3640</v>
      </c>
      <c r="N303" s="668">
        <v>0</v>
      </c>
      <c r="O303" s="85"/>
      <c r="P303" s="762" t="s">
        <v>1985</v>
      </c>
      <c r="Q303" s="762"/>
      <c r="R303" s="292" t="s">
        <v>5114</v>
      </c>
      <c r="S303" s="680" t="str">
        <f>IF(OR(TAB_DJD2_MMP_MO81[[#This Row],[Décision DGA]]="OK",TAB_DJD2_MMP_MO81[[#This Row],[Décision DGA]]="AVPE"),"Réponse faite","")</f>
        <v>Réponse faite</v>
      </c>
      <c r="T303" s="732"/>
      <c r="U303" s="732"/>
      <c r="V303" s="732"/>
      <c r="W303" s="732"/>
      <c r="X303" s="652" t="s">
        <v>1521</v>
      </c>
    </row>
    <row r="304" spans="1:24" ht="104.25" customHeight="1" x14ac:dyDescent="0.25">
      <c r="A304" s="310">
        <v>301</v>
      </c>
      <c r="B304" s="726" t="s">
        <v>1837</v>
      </c>
      <c r="C304" s="726" t="s">
        <v>1485</v>
      </c>
      <c r="D304" s="726" t="s">
        <v>1837</v>
      </c>
      <c r="E304" s="732" t="s">
        <v>3468</v>
      </c>
      <c r="F304" s="7" t="s">
        <v>3650</v>
      </c>
      <c r="G304" s="608" t="s">
        <v>177</v>
      </c>
      <c r="H304" s="668" t="s">
        <v>518</v>
      </c>
      <c r="I304" s="668">
        <v>13</v>
      </c>
      <c r="J304" s="668" t="s">
        <v>46</v>
      </c>
      <c r="K304" s="668"/>
      <c r="L304" s="668"/>
      <c r="M304" s="86" t="s">
        <v>3640</v>
      </c>
      <c r="N304" s="668">
        <v>0</v>
      </c>
      <c r="O304" s="85"/>
      <c r="P304" s="775" t="s">
        <v>1985</v>
      </c>
      <c r="Q304" s="775"/>
      <c r="R304" s="292" t="s">
        <v>5101</v>
      </c>
      <c r="S304" s="680" t="str">
        <f>IF(OR(TAB_DJD2_MMP_MO81[[#This Row],[Décision DGA]]="OK",TAB_DJD2_MMP_MO81[[#This Row],[Décision DGA]]="AVPE"),"Réponse faite","")</f>
        <v>Réponse faite</v>
      </c>
      <c r="T304" s="732"/>
      <c r="U304" s="732"/>
      <c r="V304" s="732"/>
      <c r="W304" s="732"/>
      <c r="X304" s="652"/>
    </row>
    <row r="305" spans="1:24" ht="60" x14ac:dyDescent="0.25">
      <c r="A305" s="310">
        <v>302</v>
      </c>
      <c r="B305" s="726" t="s">
        <v>1837</v>
      </c>
      <c r="C305" s="726" t="s">
        <v>1485</v>
      </c>
      <c r="D305" s="726" t="s">
        <v>1837</v>
      </c>
      <c r="E305" s="732" t="s">
        <v>3468</v>
      </c>
      <c r="F305" s="7" t="s">
        <v>3650</v>
      </c>
      <c r="G305" s="608" t="s">
        <v>178</v>
      </c>
      <c r="H305" s="668" t="s">
        <v>518</v>
      </c>
      <c r="I305" s="668">
        <v>13</v>
      </c>
      <c r="J305" s="668" t="s">
        <v>46</v>
      </c>
      <c r="K305" s="668"/>
      <c r="L305" s="668"/>
      <c r="M305" s="86" t="s">
        <v>3640</v>
      </c>
      <c r="N305" s="668">
        <v>0</v>
      </c>
      <c r="O305" s="85"/>
      <c r="P305" s="762" t="s">
        <v>1985</v>
      </c>
      <c r="Q305" s="762"/>
      <c r="R305" s="292" t="s">
        <v>5114</v>
      </c>
      <c r="S305" s="680" t="str">
        <f>IF(OR(TAB_DJD2_MMP_MO81[[#This Row],[Décision DGA]]="OK",TAB_DJD2_MMP_MO81[[#This Row],[Décision DGA]]="AVPE"),"Réponse faite","")</f>
        <v>Réponse faite</v>
      </c>
      <c r="T305" s="732"/>
      <c r="U305" s="732"/>
      <c r="V305" s="732"/>
      <c r="W305" s="732"/>
      <c r="X305" s="652" t="s">
        <v>1521</v>
      </c>
    </row>
    <row r="306" spans="1:24" ht="60" x14ac:dyDescent="0.25">
      <c r="A306" s="310">
        <v>303</v>
      </c>
      <c r="B306" s="726" t="s">
        <v>1837</v>
      </c>
      <c r="C306" s="726" t="s">
        <v>1485</v>
      </c>
      <c r="D306" s="726" t="s">
        <v>1837</v>
      </c>
      <c r="E306" s="732" t="s">
        <v>3468</v>
      </c>
      <c r="F306" s="7" t="s">
        <v>3650</v>
      </c>
      <c r="G306" s="608" t="s">
        <v>3441</v>
      </c>
      <c r="H306" s="668" t="s">
        <v>3489</v>
      </c>
      <c r="I306" s="668">
        <v>14</v>
      </c>
      <c r="J306" s="668" t="s">
        <v>46</v>
      </c>
      <c r="K306" s="668"/>
      <c r="L306" s="668"/>
      <c r="M306" s="86" t="s">
        <v>3640</v>
      </c>
      <c r="N306" s="668">
        <v>0</v>
      </c>
      <c r="O306" s="85" t="s">
        <v>3657</v>
      </c>
      <c r="P306" s="762" t="s">
        <v>1985</v>
      </c>
      <c r="Q306" s="762"/>
      <c r="R306" s="292" t="s">
        <v>5114</v>
      </c>
      <c r="S306" s="680" t="str">
        <f>IF(OR(TAB_DJD2_MMP_MO81[[#This Row],[Décision DGA]]="OK",TAB_DJD2_MMP_MO81[[#This Row],[Décision DGA]]="AVPE"),"Réponse faite","")</f>
        <v>Réponse faite</v>
      </c>
      <c r="T306" s="732"/>
      <c r="U306" s="732"/>
      <c r="V306" s="732"/>
      <c r="W306" s="732"/>
      <c r="X306" s="652" t="s">
        <v>1521</v>
      </c>
    </row>
    <row r="307" spans="1:24" ht="60" x14ac:dyDescent="0.25">
      <c r="A307" s="310">
        <v>304</v>
      </c>
      <c r="B307" s="726" t="s">
        <v>1837</v>
      </c>
      <c r="C307" s="726" t="s">
        <v>1485</v>
      </c>
      <c r="D307" s="726" t="s">
        <v>1837</v>
      </c>
      <c r="E307" s="732" t="s">
        <v>3468</v>
      </c>
      <c r="F307" s="7" t="s">
        <v>3650</v>
      </c>
      <c r="G307" s="608" t="s">
        <v>183</v>
      </c>
      <c r="H307" s="668" t="s">
        <v>519</v>
      </c>
      <c r="I307" s="668">
        <v>16</v>
      </c>
      <c r="J307" s="668" t="s">
        <v>36</v>
      </c>
      <c r="K307" s="668"/>
      <c r="L307" s="668"/>
      <c r="M307" s="86" t="s">
        <v>3640</v>
      </c>
      <c r="N307" s="668">
        <v>0</v>
      </c>
      <c r="O307" s="85" t="s">
        <v>3657</v>
      </c>
      <c r="P307" s="762" t="s">
        <v>1985</v>
      </c>
      <c r="Q307" s="762"/>
      <c r="R307" s="292" t="s">
        <v>5114</v>
      </c>
      <c r="S307" s="680" t="str">
        <f>IF(OR(TAB_DJD2_MMP_MO81[[#This Row],[Décision DGA]]="OK",TAB_DJD2_MMP_MO81[[#This Row],[Décision DGA]]="AVPE"),"Réponse faite","")</f>
        <v>Réponse faite</v>
      </c>
      <c r="T307" s="732"/>
      <c r="U307" s="732"/>
      <c r="V307" s="732"/>
      <c r="W307" s="732"/>
      <c r="X307" s="652" t="s">
        <v>1521</v>
      </c>
    </row>
    <row r="308" spans="1:24" ht="60" x14ac:dyDescent="0.25">
      <c r="A308" s="310">
        <v>305</v>
      </c>
      <c r="B308" s="726" t="s">
        <v>1837</v>
      </c>
      <c r="C308" s="726" t="s">
        <v>1485</v>
      </c>
      <c r="D308" s="726" t="s">
        <v>1837</v>
      </c>
      <c r="E308" s="732" t="s">
        <v>3468</v>
      </c>
      <c r="F308" s="7" t="s">
        <v>3650</v>
      </c>
      <c r="G308" s="608" t="s">
        <v>3445</v>
      </c>
      <c r="H308" s="668" t="s">
        <v>519</v>
      </c>
      <c r="I308" s="668">
        <v>16</v>
      </c>
      <c r="J308" s="668" t="s">
        <v>46</v>
      </c>
      <c r="K308" s="668"/>
      <c r="L308" s="668"/>
      <c r="M308" s="86" t="s">
        <v>3640</v>
      </c>
      <c r="N308" s="668">
        <v>0</v>
      </c>
      <c r="O308" s="85" t="s">
        <v>3657</v>
      </c>
      <c r="P308" s="762" t="s">
        <v>1985</v>
      </c>
      <c r="Q308" s="762"/>
      <c r="R308" s="292" t="s">
        <v>5114</v>
      </c>
      <c r="S308" s="680" t="str">
        <f>IF(OR(TAB_DJD2_MMP_MO81[[#This Row],[Décision DGA]]="OK",TAB_DJD2_MMP_MO81[[#This Row],[Décision DGA]]="AVPE"),"Réponse faite","")</f>
        <v>Réponse faite</v>
      </c>
      <c r="T308" s="732"/>
      <c r="U308" s="732"/>
      <c r="V308" s="732"/>
      <c r="W308" s="732"/>
      <c r="X308" s="652" t="s">
        <v>1521</v>
      </c>
    </row>
    <row r="309" spans="1:24" ht="60" x14ac:dyDescent="0.25">
      <c r="A309" s="310">
        <v>306</v>
      </c>
      <c r="B309" s="726" t="s">
        <v>1837</v>
      </c>
      <c r="C309" s="726" t="s">
        <v>1485</v>
      </c>
      <c r="D309" s="726" t="s">
        <v>1837</v>
      </c>
      <c r="E309" s="732" t="s">
        <v>3468</v>
      </c>
      <c r="F309" s="7" t="s">
        <v>3650</v>
      </c>
      <c r="G309" s="608" t="s">
        <v>3446</v>
      </c>
      <c r="H309" s="668" t="s">
        <v>3651</v>
      </c>
      <c r="I309" s="668">
        <v>17</v>
      </c>
      <c r="J309" s="668" t="s">
        <v>46</v>
      </c>
      <c r="K309" s="668"/>
      <c r="L309" s="668"/>
      <c r="M309" s="86" t="s">
        <v>3640</v>
      </c>
      <c r="N309" s="668">
        <v>0</v>
      </c>
      <c r="O309" s="85" t="s">
        <v>3656</v>
      </c>
      <c r="P309" s="762" t="s">
        <v>1985</v>
      </c>
      <c r="Q309" s="762"/>
      <c r="R309" s="292" t="s">
        <v>5114</v>
      </c>
      <c r="S309" s="680" t="str">
        <f>IF(OR(TAB_DJD2_MMP_MO81[[#This Row],[Décision DGA]]="OK",TAB_DJD2_MMP_MO81[[#This Row],[Décision DGA]]="AVPE"),"Réponse faite","")</f>
        <v>Réponse faite</v>
      </c>
      <c r="T309" s="732"/>
      <c r="U309" s="732"/>
      <c r="V309" s="732"/>
      <c r="W309" s="732"/>
      <c r="X309" s="652" t="s">
        <v>1521</v>
      </c>
    </row>
    <row r="310" spans="1:24" ht="97.5" customHeight="1" x14ac:dyDescent="0.25">
      <c r="A310" s="310">
        <v>307</v>
      </c>
      <c r="B310" s="726" t="s">
        <v>1837</v>
      </c>
      <c r="C310" s="726" t="s">
        <v>1485</v>
      </c>
      <c r="D310" s="726" t="s">
        <v>1837</v>
      </c>
      <c r="E310" s="732" t="s">
        <v>3468</v>
      </c>
      <c r="F310" s="7" t="s">
        <v>3650</v>
      </c>
      <c r="G310" s="608" t="s">
        <v>3447</v>
      </c>
      <c r="H310" s="668" t="s">
        <v>3651</v>
      </c>
      <c r="I310" s="668">
        <v>17</v>
      </c>
      <c r="J310" s="668" t="s">
        <v>46</v>
      </c>
      <c r="K310" s="668"/>
      <c r="L310" s="668"/>
      <c r="M310" s="86" t="s">
        <v>3640</v>
      </c>
      <c r="N310" s="668">
        <v>0</v>
      </c>
      <c r="O310" s="85" t="s">
        <v>3657</v>
      </c>
      <c r="P310" s="762" t="s">
        <v>3618</v>
      </c>
      <c r="Q310" s="762"/>
      <c r="R310" s="292" t="s">
        <v>5091</v>
      </c>
      <c r="S310" s="680" t="str">
        <f>IF(OR(TAB_DJD2_MMP_MO81[[#This Row],[Décision DGA]]="OK",TAB_DJD2_MMP_MO81[[#This Row],[Décision DGA]]="AVPE"),"Réponse faite","")</f>
        <v/>
      </c>
      <c r="T310" s="732"/>
      <c r="U310" s="732"/>
      <c r="V310" s="732"/>
      <c r="W310" s="732"/>
      <c r="X310" s="652"/>
    </row>
    <row r="311" spans="1:24" ht="60" x14ac:dyDescent="0.25">
      <c r="A311" s="310">
        <v>308</v>
      </c>
      <c r="B311" s="726" t="s">
        <v>1837</v>
      </c>
      <c r="C311" s="726" t="s">
        <v>1485</v>
      </c>
      <c r="D311" s="726" t="s">
        <v>1837</v>
      </c>
      <c r="E311" s="732" t="s">
        <v>3468</v>
      </c>
      <c r="F311" s="7" t="s">
        <v>3650</v>
      </c>
      <c r="G311" s="608" t="s">
        <v>260</v>
      </c>
      <c r="H311" s="612" t="s">
        <v>3652</v>
      </c>
      <c r="I311" s="612">
        <v>18</v>
      </c>
      <c r="J311" s="612" t="s">
        <v>121</v>
      </c>
      <c r="K311" s="612"/>
      <c r="L311" s="612"/>
      <c r="M311" s="86" t="s">
        <v>3640</v>
      </c>
      <c r="N311" s="668">
        <v>0</v>
      </c>
      <c r="O311" s="85" t="s">
        <v>3657</v>
      </c>
      <c r="P311" s="762" t="s">
        <v>4455</v>
      </c>
      <c r="Q311" s="762"/>
      <c r="R311" s="292" t="s">
        <v>4805</v>
      </c>
      <c r="S311" s="680" t="str">
        <f>IF(OR(TAB_DJD2_MMP_MO81[[#This Row],[Décision DGA]]="OK",TAB_DJD2_MMP_MO81[[#This Row],[Décision DGA]]="AVPE"),"Réponse faite","")</f>
        <v>Réponse faite</v>
      </c>
      <c r="T311" s="732"/>
      <c r="U311" s="732"/>
      <c r="V311" s="732"/>
      <c r="W311" s="732"/>
      <c r="X311" s="652"/>
    </row>
    <row r="312" spans="1:24" ht="24" x14ac:dyDescent="0.25">
      <c r="A312" s="310">
        <v>309</v>
      </c>
      <c r="B312" s="726" t="s">
        <v>1837</v>
      </c>
      <c r="C312" s="726" t="s">
        <v>1485</v>
      </c>
      <c r="D312" s="726" t="s">
        <v>1837</v>
      </c>
      <c r="E312" s="732" t="s">
        <v>3468</v>
      </c>
      <c r="F312" s="7" t="s">
        <v>3650</v>
      </c>
      <c r="G312" s="608" t="s">
        <v>459</v>
      </c>
      <c r="H312" s="668" t="s">
        <v>1373</v>
      </c>
      <c r="I312" s="668">
        <v>20</v>
      </c>
      <c r="J312" s="612" t="s">
        <v>121</v>
      </c>
      <c r="K312" s="612"/>
      <c r="L312" s="612"/>
      <c r="M312" s="86" t="s">
        <v>3640</v>
      </c>
      <c r="N312" s="668" t="s">
        <v>1907</v>
      </c>
      <c r="O312" s="85" t="s">
        <v>3657</v>
      </c>
      <c r="P312" s="762" t="s">
        <v>1985</v>
      </c>
      <c r="Q312" s="762"/>
      <c r="R312" s="292" t="s">
        <v>4807</v>
      </c>
      <c r="S312" s="680" t="str">
        <f>IF(OR(TAB_DJD2_MMP_MO81[[#This Row],[Décision DGA]]="OK",TAB_DJD2_MMP_MO81[[#This Row],[Décision DGA]]="AVPE"),"Réponse faite","")</f>
        <v>Réponse faite</v>
      </c>
      <c r="T312" s="732"/>
      <c r="U312" s="732"/>
      <c r="V312" s="732"/>
      <c r="W312" s="732"/>
      <c r="X312" s="652"/>
    </row>
    <row r="313" spans="1:24" ht="108" x14ac:dyDescent="0.25">
      <c r="A313" s="310">
        <v>310</v>
      </c>
      <c r="B313" s="726" t="s">
        <v>1837</v>
      </c>
      <c r="C313" s="726" t="s">
        <v>1485</v>
      </c>
      <c r="D313" s="726" t="s">
        <v>1837</v>
      </c>
      <c r="E313" s="732" t="s">
        <v>3468</v>
      </c>
      <c r="F313" s="7" t="s">
        <v>3650</v>
      </c>
      <c r="G313" s="608" t="s">
        <v>262</v>
      </c>
      <c r="H313" s="668" t="s">
        <v>1294</v>
      </c>
      <c r="I313" s="668">
        <v>24</v>
      </c>
      <c r="J313" s="668" t="s">
        <v>46</v>
      </c>
      <c r="K313" s="668"/>
      <c r="L313" s="668"/>
      <c r="M313" s="86" t="s">
        <v>3640</v>
      </c>
      <c r="N313" s="667">
        <v>0</v>
      </c>
      <c r="O313" s="85" t="s">
        <v>3657</v>
      </c>
      <c r="P313" s="762" t="s">
        <v>1979</v>
      </c>
      <c r="Q313" s="762"/>
      <c r="R313" s="292" t="s">
        <v>5092</v>
      </c>
      <c r="S313" s="680" t="str">
        <f>IF(OR(TAB_DJD2_MMP_MO81[[#This Row],[Décision DGA]]="OK",TAB_DJD2_MMP_MO81[[#This Row],[Décision DGA]]="AVPE"),"Réponse faite","")</f>
        <v/>
      </c>
      <c r="T313" s="732"/>
      <c r="U313" s="732"/>
      <c r="V313" s="732"/>
      <c r="W313" s="732"/>
      <c r="X313" s="652"/>
    </row>
    <row r="314" spans="1:24" ht="61.5" customHeight="1" x14ac:dyDescent="0.25">
      <c r="A314" s="310">
        <v>311</v>
      </c>
      <c r="B314" s="726" t="s">
        <v>1837</v>
      </c>
      <c r="C314" s="726" t="s">
        <v>1485</v>
      </c>
      <c r="D314" s="726" t="s">
        <v>1837</v>
      </c>
      <c r="E314" s="732" t="s">
        <v>3468</v>
      </c>
      <c r="F314" s="7" t="s">
        <v>3650</v>
      </c>
      <c r="G314" s="608" t="s">
        <v>3451</v>
      </c>
      <c r="H314" s="617" t="s">
        <v>1294</v>
      </c>
      <c r="I314" s="668">
        <v>24</v>
      </c>
      <c r="J314" s="668" t="s">
        <v>121</v>
      </c>
      <c r="K314" s="668"/>
      <c r="L314" s="668"/>
      <c r="M314" s="86" t="s">
        <v>3640</v>
      </c>
      <c r="N314" s="668">
        <v>0</v>
      </c>
      <c r="O314" s="85" t="s">
        <v>3657</v>
      </c>
      <c r="P314" s="762" t="s">
        <v>1985</v>
      </c>
      <c r="Q314" s="762"/>
      <c r="R314" s="292" t="s">
        <v>5114</v>
      </c>
      <c r="S314" s="680" t="str">
        <f>IF(OR(TAB_DJD2_MMP_MO81[[#This Row],[Décision DGA]]="OK",TAB_DJD2_MMP_MO81[[#This Row],[Décision DGA]]="AVPE"),"Réponse faite","")</f>
        <v>Réponse faite</v>
      </c>
      <c r="T314" s="732"/>
      <c r="U314" s="732"/>
      <c r="V314" s="732"/>
      <c r="W314" s="732"/>
      <c r="X314" s="652" t="s">
        <v>1521</v>
      </c>
    </row>
    <row r="315" spans="1:24" ht="120" x14ac:dyDescent="0.25">
      <c r="A315" s="310">
        <v>312</v>
      </c>
      <c r="B315" s="726" t="s">
        <v>1837</v>
      </c>
      <c r="C315" s="726" t="s">
        <v>1485</v>
      </c>
      <c r="D315" s="726" t="s">
        <v>1837</v>
      </c>
      <c r="E315" s="732" t="s">
        <v>3468</v>
      </c>
      <c r="F315" s="7" t="s">
        <v>3650</v>
      </c>
      <c r="G315" s="608" t="s">
        <v>264</v>
      </c>
      <c r="H315" s="668" t="s">
        <v>1294</v>
      </c>
      <c r="I315" s="668">
        <v>25</v>
      </c>
      <c r="J315" s="612" t="s">
        <v>46</v>
      </c>
      <c r="K315" s="612"/>
      <c r="L315" s="612"/>
      <c r="M315" s="86" t="s">
        <v>3640</v>
      </c>
      <c r="N315" s="668">
        <v>0</v>
      </c>
      <c r="O315" s="85" t="s">
        <v>3657</v>
      </c>
      <c r="P315" s="762" t="s">
        <v>1979</v>
      </c>
      <c r="Q315" s="762"/>
      <c r="R315" s="292" t="s">
        <v>5093</v>
      </c>
      <c r="S315" s="680" t="str">
        <f>IF(OR(TAB_DJD2_MMP_MO81[[#This Row],[Décision DGA]]="OK",TAB_DJD2_MMP_MO81[[#This Row],[Décision DGA]]="AVPE"),"Réponse faite","")</f>
        <v/>
      </c>
      <c r="T315" s="732"/>
      <c r="U315" s="732"/>
      <c r="V315" s="732"/>
      <c r="W315" s="732"/>
      <c r="X315" s="652"/>
    </row>
    <row r="316" spans="1:24" ht="120" customHeight="1" x14ac:dyDescent="0.25">
      <c r="A316" s="310">
        <v>313</v>
      </c>
      <c r="B316" s="726" t="s">
        <v>1837</v>
      </c>
      <c r="C316" s="726" t="s">
        <v>1485</v>
      </c>
      <c r="D316" s="726" t="s">
        <v>1837</v>
      </c>
      <c r="E316" s="732" t="s">
        <v>3468</v>
      </c>
      <c r="F316" s="7" t="s">
        <v>3650</v>
      </c>
      <c r="G316" s="608" t="s">
        <v>265</v>
      </c>
      <c r="H316" s="668" t="s">
        <v>3442</v>
      </c>
      <c r="I316" s="668">
        <v>27</v>
      </c>
      <c r="J316" s="612" t="s">
        <v>46</v>
      </c>
      <c r="K316" s="612"/>
      <c r="L316" s="612"/>
      <c r="M316" s="86" t="s">
        <v>3640</v>
      </c>
      <c r="N316" s="668">
        <v>0</v>
      </c>
      <c r="O316" s="85" t="s">
        <v>3657</v>
      </c>
      <c r="P316" s="762" t="s">
        <v>1979</v>
      </c>
      <c r="Q316" s="762"/>
      <c r="R316" s="292" t="s">
        <v>5094</v>
      </c>
      <c r="S316" s="680" t="str">
        <f>IF(OR(TAB_DJD2_MMP_MO81[[#This Row],[Décision DGA]]="OK",TAB_DJD2_MMP_MO81[[#This Row],[Décision DGA]]="AVPE"),"Réponse faite","")</f>
        <v/>
      </c>
      <c r="T316" s="732"/>
      <c r="U316" s="732"/>
      <c r="V316" s="732"/>
      <c r="W316" s="732"/>
      <c r="X316" s="652"/>
    </row>
    <row r="317" spans="1:24" ht="60" x14ac:dyDescent="0.25">
      <c r="A317" s="310">
        <v>314</v>
      </c>
      <c r="B317" s="726" t="s">
        <v>1837</v>
      </c>
      <c r="C317" s="726" t="s">
        <v>1485</v>
      </c>
      <c r="D317" s="726" t="s">
        <v>1837</v>
      </c>
      <c r="E317" s="732" t="s">
        <v>3468</v>
      </c>
      <c r="F317" s="7" t="s">
        <v>3650</v>
      </c>
      <c r="G317" s="608" t="s">
        <v>3452</v>
      </c>
      <c r="H317" s="668" t="s">
        <v>3473</v>
      </c>
      <c r="I317" s="668">
        <v>33</v>
      </c>
      <c r="J317" s="668" t="s">
        <v>121</v>
      </c>
      <c r="K317" s="668"/>
      <c r="L317" s="668"/>
      <c r="M317" s="86" t="s">
        <v>3640</v>
      </c>
      <c r="N317" s="668">
        <v>0</v>
      </c>
      <c r="O317" s="85" t="s">
        <v>3657</v>
      </c>
      <c r="P317" s="762" t="s">
        <v>1985</v>
      </c>
      <c r="Q317" s="762"/>
      <c r="R317" s="292" t="s">
        <v>5114</v>
      </c>
      <c r="S317" s="680" t="str">
        <f>IF(OR(TAB_DJD2_MMP_MO81[[#This Row],[Décision DGA]]="OK",TAB_DJD2_MMP_MO81[[#This Row],[Décision DGA]]="AVPE"),"Réponse faite","")</f>
        <v>Réponse faite</v>
      </c>
      <c r="T317" s="732"/>
      <c r="U317" s="732"/>
      <c r="V317" s="732"/>
      <c r="W317" s="732"/>
      <c r="X317" s="652" t="s">
        <v>1521</v>
      </c>
    </row>
    <row r="318" spans="1:24" ht="96" x14ac:dyDescent="0.25">
      <c r="A318" s="310">
        <v>315</v>
      </c>
      <c r="B318" s="726" t="s">
        <v>1837</v>
      </c>
      <c r="C318" s="726" t="s">
        <v>1485</v>
      </c>
      <c r="D318" s="726" t="s">
        <v>1837</v>
      </c>
      <c r="E318" s="732" t="s">
        <v>3468</v>
      </c>
      <c r="F318" s="7" t="s">
        <v>3650</v>
      </c>
      <c r="G318" s="608" t="s">
        <v>3453</v>
      </c>
      <c r="H318" s="617" t="s">
        <v>530</v>
      </c>
      <c r="I318" s="668">
        <v>36</v>
      </c>
      <c r="J318" s="668" t="s">
        <v>121</v>
      </c>
      <c r="K318" s="668"/>
      <c r="L318" s="668"/>
      <c r="M318" s="86" t="s">
        <v>3640</v>
      </c>
      <c r="N318" s="668">
        <v>0</v>
      </c>
      <c r="O318" s="85" t="s">
        <v>3657</v>
      </c>
      <c r="P318" s="776" t="s">
        <v>1979</v>
      </c>
      <c r="Q318" s="776"/>
      <c r="R318" s="292" t="s">
        <v>5095</v>
      </c>
      <c r="S318" s="680" t="str">
        <f>IF(OR(TAB_DJD2_MMP_MO81[[#This Row],[Décision DGA]]="OK",TAB_DJD2_MMP_MO81[[#This Row],[Décision DGA]]="AVPE"),"Réponse faite","")</f>
        <v/>
      </c>
      <c r="T318" s="732"/>
      <c r="U318" s="732"/>
      <c r="V318" s="732"/>
      <c r="W318" s="732"/>
      <c r="X318" s="652"/>
    </row>
    <row r="319" spans="1:24" ht="92.25" customHeight="1" x14ac:dyDescent="0.25">
      <c r="A319" s="310">
        <v>316</v>
      </c>
      <c r="B319" s="726" t="s">
        <v>1837</v>
      </c>
      <c r="C319" s="726" t="s">
        <v>1485</v>
      </c>
      <c r="D319" s="726" t="s">
        <v>1837</v>
      </c>
      <c r="E319" s="732" t="s">
        <v>3468</v>
      </c>
      <c r="F319" s="7" t="s">
        <v>3650</v>
      </c>
      <c r="G319" s="608" t="s">
        <v>3454</v>
      </c>
      <c r="H319" s="617" t="s">
        <v>530</v>
      </c>
      <c r="I319" s="668">
        <v>36</v>
      </c>
      <c r="J319" s="668" t="s">
        <v>36</v>
      </c>
      <c r="K319" s="668"/>
      <c r="L319" s="668"/>
      <c r="M319" s="86" t="s">
        <v>3640</v>
      </c>
      <c r="N319" s="668" t="s">
        <v>1907</v>
      </c>
      <c r="O319" s="85" t="s">
        <v>3657</v>
      </c>
      <c r="P319" s="762" t="s">
        <v>3618</v>
      </c>
      <c r="Q319" s="762"/>
      <c r="R319" s="292" t="s">
        <v>5096</v>
      </c>
      <c r="S319" s="680" t="str">
        <f>IF(OR(TAB_DJD2_MMP_MO81[[#This Row],[Décision DGA]]="OK",TAB_DJD2_MMP_MO81[[#This Row],[Décision DGA]]="AVPE"),"Réponse faite","")</f>
        <v/>
      </c>
      <c r="T319" s="732"/>
      <c r="U319" s="732"/>
      <c r="V319" s="732"/>
      <c r="W319" s="732"/>
      <c r="X319" s="652"/>
    </row>
    <row r="320" spans="1:24" ht="60" x14ac:dyDescent="0.25">
      <c r="A320" s="310">
        <v>317</v>
      </c>
      <c r="B320" s="726" t="s">
        <v>1837</v>
      </c>
      <c r="C320" s="726" t="s">
        <v>1485</v>
      </c>
      <c r="D320" s="726" t="s">
        <v>1837</v>
      </c>
      <c r="E320" s="732" t="s">
        <v>3468</v>
      </c>
      <c r="F320" s="7" t="s">
        <v>3650</v>
      </c>
      <c r="G320" s="608" t="s">
        <v>3455</v>
      </c>
      <c r="H320" s="617" t="s">
        <v>530</v>
      </c>
      <c r="I320" s="668">
        <v>36</v>
      </c>
      <c r="J320" s="668" t="s">
        <v>36</v>
      </c>
      <c r="K320" s="668"/>
      <c r="L320" s="668"/>
      <c r="M320" s="86" t="s">
        <v>3640</v>
      </c>
      <c r="N320" s="668">
        <v>0</v>
      </c>
      <c r="O320" s="85" t="s">
        <v>3657</v>
      </c>
      <c r="P320" s="762" t="s">
        <v>1985</v>
      </c>
      <c r="Q320" s="762"/>
      <c r="R320" s="292" t="s">
        <v>5114</v>
      </c>
      <c r="S320" s="680" t="str">
        <f>IF(OR(TAB_DJD2_MMP_MO81[[#This Row],[Décision DGA]]="OK",TAB_DJD2_MMP_MO81[[#This Row],[Décision DGA]]="AVPE"),"Réponse faite","")</f>
        <v>Réponse faite</v>
      </c>
      <c r="T320" s="732"/>
      <c r="U320" s="732"/>
      <c r="V320" s="732"/>
      <c r="W320" s="732"/>
      <c r="X320" s="652" t="s">
        <v>1521</v>
      </c>
    </row>
    <row r="321" spans="1:24" ht="60" x14ac:dyDescent="0.25">
      <c r="A321" s="310">
        <v>318</v>
      </c>
      <c r="B321" s="726" t="s">
        <v>1837</v>
      </c>
      <c r="C321" s="726" t="s">
        <v>1485</v>
      </c>
      <c r="D321" s="726" t="s">
        <v>1837</v>
      </c>
      <c r="E321" s="732" t="s">
        <v>3468</v>
      </c>
      <c r="F321" s="7" t="s">
        <v>3650</v>
      </c>
      <c r="G321" s="608" t="s">
        <v>3456</v>
      </c>
      <c r="H321" s="617" t="s">
        <v>530</v>
      </c>
      <c r="I321" s="668">
        <v>36</v>
      </c>
      <c r="J321" s="668" t="s">
        <v>121</v>
      </c>
      <c r="K321" s="668"/>
      <c r="L321" s="668"/>
      <c r="M321" s="86" t="s">
        <v>3640</v>
      </c>
      <c r="N321" s="668">
        <v>0</v>
      </c>
      <c r="O321" s="85" t="s">
        <v>3657</v>
      </c>
      <c r="P321" s="762" t="s">
        <v>1985</v>
      </c>
      <c r="Q321" s="762"/>
      <c r="R321" s="292" t="s">
        <v>5114</v>
      </c>
      <c r="S321" s="680" t="str">
        <f>IF(OR(TAB_DJD2_MMP_MO81[[#This Row],[Décision DGA]]="OK",TAB_DJD2_MMP_MO81[[#This Row],[Décision DGA]]="AVPE"),"Réponse faite","")</f>
        <v>Réponse faite</v>
      </c>
      <c r="T321" s="732"/>
      <c r="U321" s="732"/>
      <c r="V321" s="732"/>
      <c r="W321" s="732"/>
      <c r="X321" s="652" t="s">
        <v>1521</v>
      </c>
    </row>
    <row r="322" spans="1:24" ht="36" x14ac:dyDescent="0.25">
      <c r="A322" s="310">
        <v>319</v>
      </c>
      <c r="B322" s="726" t="s">
        <v>1837</v>
      </c>
      <c r="C322" s="726" t="s">
        <v>1485</v>
      </c>
      <c r="D322" s="726" t="s">
        <v>1837</v>
      </c>
      <c r="E322" s="732" t="s">
        <v>3468</v>
      </c>
      <c r="F322" s="7" t="s">
        <v>3650</v>
      </c>
      <c r="G322" s="608" t="s">
        <v>460</v>
      </c>
      <c r="H322" s="668" t="s">
        <v>530</v>
      </c>
      <c r="I322" s="668">
        <v>37</v>
      </c>
      <c r="J322" s="612" t="s">
        <v>46</v>
      </c>
      <c r="K322" s="612"/>
      <c r="L322" s="612"/>
      <c r="M322" s="86" t="s">
        <v>3640</v>
      </c>
      <c r="N322" s="668">
        <v>0</v>
      </c>
      <c r="O322" s="85" t="s">
        <v>3657</v>
      </c>
      <c r="P322" s="762" t="s">
        <v>4455</v>
      </c>
      <c r="Q322" s="762"/>
      <c r="R322" s="292" t="s">
        <v>4699</v>
      </c>
      <c r="S322" s="680" t="str">
        <f>IF(OR(TAB_DJD2_MMP_MO81[[#This Row],[Décision DGA]]="OK",TAB_DJD2_MMP_MO81[[#This Row],[Décision DGA]]="AVPE"),"Réponse faite","")</f>
        <v>Réponse faite</v>
      </c>
      <c r="T322" s="732"/>
      <c r="U322" s="732"/>
      <c r="V322" s="732"/>
      <c r="W322" s="732"/>
      <c r="X322" s="652"/>
    </row>
    <row r="323" spans="1:24" ht="121.5" customHeight="1" x14ac:dyDescent="0.25">
      <c r="A323" s="310">
        <v>320</v>
      </c>
      <c r="B323" s="726" t="s">
        <v>1837</v>
      </c>
      <c r="C323" s="726" t="s">
        <v>1485</v>
      </c>
      <c r="D323" s="726" t="s">
        <v>1837</v>
      </c>
      <c r="E323" s="732" t="s">
        <v>3468</v>
      </c>
      <c r="F323" s="7" t="s">
        <v>3650</v>
      </c>
      <c r="G323" s="608" t="s">
        <v>461</v>
      </c>
      <c r="H323" s="668" t="s">
        <v>3653</v>
      </c>
      <c r="I323" s="668">
        <v>37</v>
      </c>
      <c r="J323" s="612" t="s">
        <v>19</v>
      </c>
      <c r="K323" s="612"/>
      <c r="L323" s="612"/>
      <c r="M323" s="86" t="s">
        <v>3640</v>
      </c>
      <c r="N323" s="668">
        <v>0</v>
      </c>
      <c r="O323" s="85" t="s">
        <v>3657</v>
      </c>
      <c r="P323" s="762" t="s">
        <v>1979</v>
      </c>
      <c r="Q323" s="762"/>
      <c r="R323" s="292" t="s">
        <v>5097</v>
      </c>
      <c r="S323" s="680" t="str">
        <f>IF(OR(TAB_DJD2_MMP_MO81[[#This Row],[Décision DGA]]="OK",TAB_DJD2_MMP_MO81[[#This Row],[Décision DGA]]="AVPE"),"Réponse faite","")</f>
        <v/>
      </c>
      <c r="T323" s="732"/>
      <c r="U323" s="732"/>
      <c r="V323" s="732"/>
      <c r="W323" s="732"/>
      <c r="X323" s="652"/>
    </row>
    <row r="324" spans="1:24" ht="60" x14ac:dyDescent="0.25">
      <c r="A324" s="310">
        <v>321</v>
      </c>
      <c r="B324" s="726" t="s">
        <v>1837</v>
      </c>
      <c r="C324" s="726" t="s">
        <v>1485</v>
      </c>
      <c r="D324" s="726" t="s">
        <v>1837</v>
      </c>
      <c r="E324" s="732" t="s">
        <v>3468</v>
      </c>
      <c r="F324" s="7" t="s">
        <v>3650</v>
      </c>
      <c r="G324" s="608" t="s">
        <v>3457</v>
      </c>
      <c r="H324" s="617" t="s">
        <v>530</v>
      </c>
      <c r="I324" s="668">
        <v>37</v>
      </c>
      <c r="J324" s="668" t="s">
        <v>36</v>
      </c>
      <c r="K324" s="668"/>
      <c r="L324" s="668"/>
      <c r="M324" s="86" t="s">
        <v>3640</v>
      </c>
      <c r="N324" s="668">
        <v>0</v>
      </c>
      <c r="O324" s="85" t="s">
        <v>3657</v>
      </c>
      <c r="P324" s="762" t="s">
        <v>1985</v>
      </c>
      <c r="Q324" s="762"/>
      <c r="R324" s="292" t="s">
        <v>5114</v>
      </c>
      <c r="S324" s="680" t="str">
        <f>IF(OR(TAB_DJD2_MMP_MO81[[#This Row],[Décision DGA]]="OK",TAB_DJD2_MMP_MO81[[#This Row],[Décision DGA]]="AVPE"),"Réponse faite","")</f>
        <v>Réponse faite</v>
      </c>
      <c r="T324" s="732"/>
      <c r="U324" s="732"/>
      <c r="V324" s="732"/>
      <c r="W324" s="732"/>
      <c r="X324" s="652" t="s">
        <v>1521</v>
      </c>
    </row>
    <row r="325" spans="1:24" ht="48" x14ac:dyDescent="0.25">
      <c r="A325" s="310">
        <v>322</v>
      </c>
      <c r="B325" s="726" t="s">
        <v>1837</v>
      </c>
      <c r="C325" s="726" t="s">
        <v>1485</v>
      </c>
      <c r="D325" s="726" t="s">
        <v>1837</v>
      </c>
      <c r="E325" s="732" t="s">
        <v>3468</v>
      </c>
      <c r="F325" s="7" t="s">
        <v>3650</v>
      </c>
      <c r="G325" s="608" t="s">
        <v>463</v>
      </c>
      <c r="H325" s="668" t="s">
        <v>3653</v>
      </c>
      <c r="I325" s="668">
        <v>38</v>
      </c>
      <c r="J325" s="612" t="s">
        <v>46</v>
      </c>
      <c r="K325" s="612"/>
      <c r="L325" s="612"/>
      <c r="M325" s="86" t="s">
        <v>3640</v>
      </c>
      <c r="N325" s="668">
        <v>0</v>
      </c>
      <c r="O325" s="85" t="s">
        <v>3657</v>
      </c>
      <c r="P325" s="762" t="s">
        <v>1979</v>
      </c>
      <c r="Q325" s="762"/>
      <c r="R325" s="292" t="s">
        <v>4703</v>
      </c>
      <c r="S325" s="680" t="str">
        <f>IF(OR(TAB_DJD2_MMP_MO81[[#This Row],[Décision DGA]]="OK",TAB_DJD2_MMP_MO81[[#This Row],[Décision DGA]]="AVPE"),"Réponse faite","")</f>
        <v/>
      </c>
      <c r="T325" s="732"/>
      <c r="U325" s="732"/>
      <c r="V325" s="732"/>
      <c r="W325" s="732"/>
      <c r="X325" s="652"/>
    </row>
    <row r="326" spans="1:24" ht="60" x14ac:dyDescent="0.25">
      <c r="A326" s="310">
        <v>323</v>
      </c>
      <c r="B326" s="726" t="s">
        <v>1837</v>
      </c>
      <c r="C326" s="726" t="s">
        <v>1485</v>
      </c>
      <c r="D326" s="726" t="s">
        <v>1837</v>
      </c>
      <c r="E326" s="732" t="s">
        <v>3468</v>
      </c>
      <c r="F326" s="7" t="s">
        <v>3650</v>
      </c>
      <c r="G326" s="608" t="s">
        <v>3458</v>
      </c>
      <c r="H326" s="668" t="s">
        <v>3653</v>
      </c>
      <c r="I326" s="668">
        <v>38</v>
      </c>
      <c r="J326" s="668" t="s">
        <v>46</v>
      </c>
      <c r="K326" s="668"/>
      <c r="L326" s="668"/>
      <c r="M326" s="86" t="s">
        <v>3640</v>
      </c>
      <c r="N326" s="668">
        <v>0</v>
      </c>
      <c r="O326" s="85" t="s">
        <v>3657</v>
      </c>
      <c r="P326" s="762" t="s">
        <v>1985</v>
      </c>
      <c r="Q326" s="762"/>
      <c r="R326" s="292" t="s">
        <v>5114</v>
      </c>
      <c r="S326" s="680" t="str">
        <f>IF(OR(TAB_DJD2_MMP_MO81[[#This Row],[Décision DGA]]="OK",TAB_DJD2_MMP_MO81[[#This Row],[Décision DGA]]="AVPE"),"Réponse faite","")</f>
        <v>Réponse faite</v>
      </c>
      <c r="T326" s="732"/>
      <c r="U326" s="732"/>
      <c r="V326" s="732"/>
      <c r="W326" s="732"/>
      <c r="X326" s="652" t="s">
        <v>1521</v>
      </c>
    </row>
    <row r="327" spans="1:24" ht="24" x14ac:dyDescent="0.25">
      <c r="A327" s="310">
        <v>324</v>
      </c>
      <c r="B327" s="726" t="s">
        <v>1837</v>
      </c>
      <c r="C327" s="726" t="s">
        <v>1485</v>
      </c>
      <c r="D327" s="726" t="s">
        <v>1837</v>
      </c>
      <c r="E327" s="732" t="s">
        <v>3468</v>
      </c>
      <c r="F327" s="7" t="s">
        <v>3650</v>
      </c>
      <c r="G327" s="608" t="s">
        <v>464</v>
      </c>
      <c r="H327" s="668" t="s">
        <v>3654</v>
      </c>
      <c r="I327" s="668">
        <v>39</v>
      </c>
      <c r="J327" s="612" t="s">
        <v>46</v>
      </c>
      <c r="K327" s="612"/>
      <c r="L327" s="612"/>
      <c r="M327" s="86" t="s">
        <v>3640</v>
      </c>
      <c r="N327" s="668">
        <v>0</v>
      </c>
      <c r="O327" s="85" t="s">
        <v>3657</v>
      </c>
      <c r="P327" s="762" t="s">
        <v>1985</v>
      </c>
      <c r="Q327" s="762"/>
      <c r="R327" s="292" t="s">
        <v>4807</v>
      </c>
      <c r="S327" s="680" t="str">
        <f>IF(OR(TAB_DJD2_MMP_MO81[[#This Row],[Décision DGA]]="OK",TAB_DJD2_MMP_MO81[[#This Row],[Décision DGA]]="AVPE"),"Réponse faite","")</f>
        <v>Réponse faite</v>
      </c>
      <c r="T327" s="732"/>
      <c r="U327" s="732"/>
      <c r="V327" s="732"/>
      <c r="W327" s="732"/>
      <c r="X327" s="652"/>
    </row>
    <row r="328" spans="1:24" ht="60" x14ac:dyDescent="0.25">
      <c r="A328" s="310">
        <v>325</v>
      </c>
      <c r="B328" s="726" t="s">
        <v>1837</v>
      </c>
      <c r="C328" s="726" t="s">
        <v>1485</v>
      </c>
      <c r="D328" s="726" t="s">
        <v>1837</v>
      </c>
      <c r="E328" s="732" t="s">
        <v>3468</v>
      </c>
      <c r="F328" s="7" t="s">
        <v>3650</v>
      </c>
      <c r="G328" s="608" t="s">
        <v>3459</v>
      </c>
      <c r="H328" s="668" t="s">
        <v>3654</v>
      </c>
      <c r="I328" s="668">
        <v>39</v>
      </c>
      <c r="J328" s="668" t="s">
        <v>46</v>
      </c>
      <c r="K328" s="668"/>
      <c r="L328" s="668"/>
      <c r="M328" s="86" t="s">
        <v>3640</v>
      </c>
      <c r="N328" s="668">
        <v>0</v>
      </c>
      <c r="O328" s="85" t="s">
        <v>3657</v>
      </c>
      <c r="P328" s="762" t="s">
        <v>1985</v>
      </c>
      <c r="Q328" s="762"/>
      <c r="R328" s="292" t="s">
        <v>5114</v>
      </c>
      <c r="S328" s="680" t="str">
        <f>IF(OR(TAB_DJD2_MMP_MO81[[#This Row],[Décision DGA]]="OK",TAB_DJD2_MMP_MO81[[#This Row],[Décision DGA]]="AVPE"),"Réponse faite","")</f>
        <v>Réponse faite</v>
      </c>
      <c r="T328" s="732"/>
      <c r="U328" s="732"/>
      <c r="V328" s="732"/>
      <c r="W328" s="732"/>
      <c r="X328" s="652" t="s">
        <v>1521</v>
      </c>
    </row>
    <row r="329" spans="1:24" ht="60" x14ac:dyDescent="0.25">
      <c r="A329" s="310">
        <v>326</v>
      </c>
      <c r="B329" s="726" t="s">
        <v>1837</v>
      </c>
      <c r="C329" s="726" t="s">
        <v>1485</v>
      </c>
      <c r="D329" s="726" t="s">
        <v>1837</v>
      </c>
      <c r="E329" s="732" t="s">
        <v>3468</v>
      </c>
      <c r="F329" s="7" t="s">
        <v>3650</v>
      </c>
      <c r="G329" s="608" t="s">
        <v>3460</v>
      </c>
      <c r="H329" s="668" t="s">
        <v>3475</v>
      </c>
      <c r="I329" s="668">
        <v>39</v>
      </c>
      <c r="J329" s="668" t="s">
        <v>46</v>
      </c>
      <c r="K329" s="668"/>
      <c r="L329" s="668"/>
      <c r="M329" s="86" t="s">
        <v>3640</v>
      </c>
      <c r="N329" s="668">
        <v>0</v>
      </c>
      <c r="O329" s="85" t="s">
        <v>3657</v>
      </c>
      <c r="P329" s="762" t="s">
        <v>1985</v>
      </c>
      <c r="Q329" s="762"/>
      <c r="R329" s="292" t="s">
        <v>5114</v>
      </c>
      <c r="S329" s="680" t="str">
        <f>IF(OR(TAB_DJD2_MMP_MO81[[#This Row],[Décision DGA]]="OK",TAB_DJD2_MMP_MO81[[#This Row],[Décision DGA]]="AVPE"),"Réponse faite","")</f>
        <v>Réponse faite</v>
      </c>
      <c r="T329" s="732"/>
      <c r="U329" s="732"/>
      <c r="V329" s="732"/>
      <c r="W329" s="732"/>
      <c r="X329" s="652" t="s">
        <v>1521</v>
      </c>
    </row>
    <row r="330" spans="1:24" ht="48" x14ac:dyDescent="0.25">
      <c r="A330" s="310">
        <v>327</v>
      </c>
      <c r="B330" s="726" t="s">
        <v>1837</v>
      </c>
      <c r="C330" s="726" t="s">
        <v>1485</v>
      </c>
      <c r="D330" s="726" t="s">
        <v>1837</v>
      </c>
      <c r="E330" s="732" t="s">
        <v>3468</v>
      </c>
      <c r="F330" s="7" t="s">
        <v>3650</v>
      </c>
      <c r="G330" s="608" t="s">
        <v>466</v>
      </c>
      <c r="H330" s="668" t="s">
        <v>297</v>
      </c>
      <c r="I330" s="668">
        <v>44</v>
      </c>
      <c r="J330" s="612" t="s">
        <v>46</v>
      </c>
      <c r="K330" s="612"/>
      <c r="L330" s="612"/>
      <c r="M330" s="86" t="s">
        <v>3640</v>
      </c>
      <c r="N330" s="668">
        <v>0</v>
      </c>
      <c r="O330" s="85" t="s">
        <v>3657</v>
      </c>
      <c r="P330" s="762" t="s">
        <v>1979</v>
      </c>
      <c r="Q330" s="762"/>
      <c r="R330" s="292" t="s">
        <v>4808</v>
      </c>
      <c r="S330" s="680" t="str">
        <f>IF(OR(TAB_DJD2_MMP_MO81[[#This Row],[Décision DGA]]="OK",TAB_DJD2_MMP_MO81[[#This Row],[Décision DGA]]="AVPE"),"Réponse faite","")</f>
        <v/>
      </c>
      <c r="T330" s="732"/>
      <c r="U330" s="732"/>
      <c r="V330" s="732"/>
      <c r="W330" s="732"/>
      <c r="X330" s="652"/>
    </row>
    <row r="331" spans="1:24" ht="60" x14ac:dyDescent="0.25">
      <c r="A331" s="310">
        <v>328</v>
      </c>
      <c r="B331" s="726" t="s">
        <v>1837</v>
      </c>
      <c r="C331" s="726" t="s">
        <v>1485</v>
      </c>
      <c r="D331" s="726" t="s">
        <v>1837</v>
      </c>
      <c r="E331" s="732" t="s">
        <v>3468</v>
      </c>
      <c r="F331" s="7" t="s">
        <v>3650</v>
      </c>
      <c r="G331" s="608" t="s">
        <v>3461</v>
      </c>
      <c r="H331" s="668" t="s">
        <v>3655</v>
      </c>
      <c r="I331" s="668">
        <v>66</v>
      </c>
      <c r="J331" s="668" t="s">
        <v>36</v>
      </c>
      <c r="K331" s="668"/>
      <c r="L331" s="668"/>
      <c r="M331" s="86" t="s">
        <v>3640</v>
      </c>
      <c r="N331" s="668">
        <v>0</v>
      </c>
      <c r="O331" s="85" t="s">
        <v>3657</v>
      </c>
      <c r="P331" s="762" t="s">
        <v>1985</v>
      </c>
      <c r="Q331" s="762"/>
      <c r="R331" s="292" t="s">
        <v>5114</v>
      </c>
      <c r="S331" s="680" t="str">
        <f>IF(OR(TAB_DJD2_MMP_MO81[[#This Row],[Décision DGA]]="OK",TAB_DJD2_MMP_MO81[[#This Row],[Décision DGA]]="AVPE"),"Réponse faite","")</f>
        <v>Réponse faite</v>
      </c>
      <c r="T331" s="732"/>
      <c r="U331" s="732"/>
      <c r="V331" s="732"/>
      <c r="W331" s="732"/>
      <c r="X331" s="652" t="s">
        <v>1521</v>
      </c>
    </row>
    <row r="332" spans="1:24" ht="36" x14ac:dyDescent="0.25">
      <c r="A332" s="310">
        <v>329</v>
      </c>
      <c r="B332" s="726" t="s">
        <v>1837</v>
      </c>
      <c r="C332" s="726" t="s">
        <v>1485</v>
      </c>
      <c r="D332" s="726" t="s">
        <v>1837</v>
      </c>
      <c r="E332" s="732" t="s">
        <v>3468</v>
      </c>
      <c r="F332" s="7" t="s">
        <v>3663</v>
      </c>
      <c r="G332" s="608" t="s">
        <v>150</v>
      </c>
      <c r="H332" s="667"/>
      <c r="I332" s="667"/>
      <c r="J332" s="112"/>
      <c r="K332" s="668" t="s">
        <v>20</v>
      </c>
      <c r="L332" s="357"/>
      <c r="M332" s="86" t="s">
        <v>3640</v>
      </c>
      <c r="N332" s="777" t="s">
        <v>1902</v>
      </c>
      <c r="O332" s="85" t="s">
        <v>3657</v>
      </c>
      <c r="P332" s="762" t="s">
        <v>4455</v>
      </c>
      <c r="Q332" s="762"/>
      <c r="R332" s="292" t="s">
        <v>4694</v>
      </c>
      <c r="S332" s="680" t="str">
        <f>IF(OR(TAB_DJD2_MMP_MO81[[#This Row],[Décision DGA]]="OK",TAB_DJD2_MMP_MO81[[#This Row],[Décision DGA]]="AVPE"),"Réponse faite","")</f>
        <v>Réponse faite</v>
      </c>
      <c r="T332" s="732"/>
      <c r="U332" s="732"/>
      <c r="V332" s="732"/>
      <c r="W332" s="732"/>
      <c r="X332" s="652"/>
    </row>
    <row r="333" spans="1:24" ht="60" x14ac:dyDescent="0.25">
      <c r="A333" s="310">
        <v>330</v>
      </c>
      <c r="B333" s="726" t="s">
        <v>1837</v>
      </c>
      <c r="C333" s="726" t="s">
        <v>1485</v>
      </c>
      <c r="D333" s="726" t="s">
        <v>1837</v>
      </c>
      <c r="E333" s="732" t="s">
        <v>3468</v>
      </c>
      <c r="F333" s="7" t="s">
        <v>3663</v>
      </c>
      <c r="G333" s="608" t="s">
        <v>2691</v>
      </c>
      <c r="H333" s="476"/>
      <c r="I333" s="476"/>
      <c r="J333" s="476"/>
      <c r="K333" s="668" t="s">
        <v>20</v>
      </c>
      <c r="L333" s="357"/>
      <c r="M333" s="86" t="s">
        <v>3640</v>
      </c>
      <c r="N333" s="700" t="s">
        <v>1902</v>
      </c>
      <c r="O333" s="85" t="s">
        <v>3657</v>
      </c>
      <c r="P333" s="762" t="s">
        <v>1985</v>
      </c>
      <c r="Q333" s="762"/>
      <c r="R333" s="292" t="s">
        <v>5114</v>
      </c>
      <c r="S333" s="680" t="str">
        <f>IF(OR(TAB_DJD2_MMP_MO81[[#This Row],[Décision DGA]]="OK",TAB_DJD2_MMP_MO81[[#This Row],[Décision DGA]]="AVPE"),"Réponse faite","")</f>
        <v>Réponse faite</v>
      </c>
      <c r="T333" s="732"/>
      <c r="U333" s="732"/>
      <c r="V333" s="732"/>
      <c r="W333" s="732"/>
      <c r="X333" s="652" t="s">
        <v>1521</v>
      </c>
    </row>
    <row r="334" spans="1:24" ht="60" x14ac:dyDescent="0.25">
      <c r="A334" s="310">
        <v>331</v>
      </c>
      <c r="B334" s="726" t="s">
        <v>1837</v>
      </c>
      <c r="C334" s="726" t="s">
        <v>1485</v>
      </c>
      <c r="D334" s="726" t="s">
        <v>1837</v>
      </c>
      <c r="E334" s="732" t="s">
        <v>3468</v>
      </c>
      <c r="F334" s="7" t="s">
        <v>3663</v>
      </c>
      <c r="G334" s="608" t="s">
        <v>154</v>
      </c>
      <c r="H334" s="612" t="s">
        <v>3664</v>
      </c>
      <c r="I334" s="612">
        <v>6</v>
      </c>
      <c r="J334" s="612" t="s">
        <v>121</v>
      </c>
      <c r="K334" s="668"/>
      <c r="L334" s="357"/>
      <c r="M334" s="86" t="s">
        <v>3640</v>
      </c>
      <c r="N334" s="700" t="s">
        <v>1902</v>
      </c>
      <c r="O334" s="85" t="s">
        <v>3657</v>
      </c>
      <c r="P334" s="762" t="s">
        <v>1985</v>
      </c>
      <c r="Q334" s="762"/>
      <c r="R334" s="292" t="s">
        <v>5114</v>
      </c>
      <c r="S334" s="680" t="str">
        <f>IF(OR(TAB_DJD2_MMP_MO81[[#This Row],[Décision DGA]]="OK",TAB_DJD2_MMP_MO81[[#This Row],[Décision DGA]]="AVPE"),"Réponse faite","")</f>
        <v>Réponse faite</v>
      </c>
      <c r="T334" s="732"/>
      <c r="U334" s="732"/>
      <c r="V334" s="732"/>
      <c r="W334" s="732"/>
      <c r="X334" s="652" t="s">
        <v>1521</v>
      </c>
    </row>
    <row r="335" spans="1:24" ht="60" x14ac:dyDescent="0.25">
      <c r="A335" s="310">
        <v>332</v>
      </c>
      <c r="B335" s="726" t="s">
        <v>1837</v>
      </c>
      <c r="C335" s="726" t="s">
        <v>1485</v>
      </c>
      <c r="D335" s="726" t="s">
        <v>1837</v>
      </c>
      <c r="E335" s="732" t="s">
        <v>3468</v>
      </c>
      <c r="F335" s="7" t="s">
        <v>3663</v>
      </c>
      <c r="G335" s="608" t="s">
        <v>155</v>
      </c>
      <c r="H335" s="668" t="s">
        <v>3665</v>
      </c>
      <c r="I335" s="668">
        <v>6</v>
      </c>
      <c r="J335" s="668" t="s">
        <v>46</v>
      </c>
      <c r="K335" s="668"/>
      <c r="L335" s="357"/>
      <c r="M335" s="86" t="s">
        <v>3640</v>
      </c>
      <c r="N335" s="700" t="s">
        <v>1902</v>
      </c>
      <c r="O335" s="85" t="s">
        <v>3657</v>
      </c>
      <c r="P335" s="762" t="s">
        <v>1985</v>
      </c>
      <c r="Q335" s="762"/>
      <c r="R335" s="292" t="s">
        <v>5114</v>
      </c>
      <c r="S335" s="680" t="str">
        <f>IF(OR(TAB_DJD2_MMP_MO81[[#This Row],[Décision DGA]]="OK",TAB_DJD2_MMP_MO81[[#This Row],[Décision DGA]]="AVPE"),"Réponse faite","")</f>
        <v>Réponse faite</v>
      </c>
      <c r="T335" s="732"/>
      <c r="U335" s="732"/>
      <c r="V335" s="732"/>
      <c r="W335" s="732"/>
      <c r="X335" s="652" t="s">
        <v>1521</v>
      </c>
    </row>
    <row r="336" spans="1:24" ht="36" x14ac:dyDescent="0.25">
      <c r="A336" s="310">
        <v>333</v>
      </c>
      <c r="B336" s="726" t="s">
        <v>1837</v>
      </c>
      <c r="C336" s="726" t="s">
        <v>1485</v>
      </c>
      <c r="D336" s="726" t="s">
        <v>1837</v>
      </c>
      <c r="E336" s="732" t="s">
        <v>3468</v>
      </c>
      <c r="F336" s="7" t="s">
        <v>3663</v>
      </c>
      <c r="G336" s="608" t="s">
        <v>2695</v>
      </c>
      <c r="H336" s="668" t="s">
        <v>3665</v>
      </c>
      <c r="I336" s="668">
        <v>6</v>
      </c>
      <c r="J336" s="668" t="s">
        <v>121</v>
      </c>
      <c r="K336" s="668"/>
      <c r="L336" s="357"/>
      <c r="M336" s="86" t="s">
        <v>3640</v>
      </c>
      <c r="N336" s="777" t="s">
        <v>1902</v>
      </c>
      <c r="O336" s="85" t="s">
        <v>3657</v>
      </c>
      <c r="P336" s="762" t="s">
        <v>4455</v>
      </c>
      <c r="Q336" s="762"/>
      <c r="R336" s="292" t="s">
        <v>4694</v>
      </c>
      <c r="S336" s="680" t="str">
        <f>IF(OR(TAB_DJD2_MMP_MO81[[#This Row],[Décision DGA]]="OK",TAB_DJD2_MMP_MO81[[#This Row],[Décision DGA]]="AVPE"),"Réponse faite","")</f>
        <v>Réponse faite</v>
      </c>
      <c r="T336" s="732"/>
      <c r="U336" s="732"/>
      <c r="V336" s="732"/>
      <c r="W336" s="732"/>
      <c r="X336" s="652"/>
    </row>
    <row r="337" spans="1:24" ht="60" x14ac:dyDescent="0.25">
      <c r="A337" s="310">
        <v>334</v>
      </c>
      <c r="B337" s="726" t="s">
        <v>1837</v>
      </c>
      <c r="C337" s="726" t="s">
        <v>1485</v>
      </c>
      <c r="D337" s="726" t="s">
        <v>1837</v>
      </c>
      <c r="E337" s="732" t="s">
        <v>3468</v>
      </c>
      <c r="F337" s="7" t="s">
        <v>3663</v>
      </c>
      <c r="G337" s="608" t="s">
        <v>161</v>
      </c>
      <c r="H337" s="668" t="s">
        <v>3666</v>
      </c>
      <c r="I337" s="668">
        <v>6</v>
      </c>
      <c r="J337" s="668" t="s">
        <v>121</v>
      </c>
      <c r="K337" s="668"/>
      <c r="L337" s="357"/>
      <c r="M337" s="86" t="s">
        <v>3640</v>
      </c>
      <c r="N337" s="700" t="s">
        <v>1902</v>
      </c>
      <c r="O337" s="85" t="s">
        <v>3657</v>
      </c>
      <c r="P337" s="762" t="s">
        <v>1985</v>
      </c>
      <c r="Q337" s="762"/>
      <c r="R337" s="292" t="s">
        <v>5114</v>
      </c>
      <c r="S337" s="680" t="str">
        <f>IF(OR(TAB_DJD2_MMP_MO81[[#This Row],[Décision DGA]]="OK",TAB_DJD2_MMP_MO81[[#This Row],[Décision DGA]]="AVPE"),"Réponse faite","")</f>
        <v>Réponse faite</v>
      </c>
      <c r="T337" s="732"/>
      <c r="U337" s="732"/>
      <c r="V337" s="732"/>
      <c r="W337" s="732"/>
      <c r="X337" s="652" t="s">
        <v>1521</v>
      </c>
    </row>
    <row r="338" spans="1:24" ht="60" x14ac:dyDescent="0.25">
      <c r="A338" s="310">
        <v>335</v>
      </c>
      <c r="B338" s="726" t="s">
        <v>1837</v>
      </c>
      <c r="C338" s="726" t="s">
        <v>1485</v>
      </c>
      <c r="D338" s="726" t="s">
        <v>1837</v>
      </c>
      <c r="E338" s="732" t="s">
        <v>3468</v>
      </c>
      <c r="F338" s="7" t="s">
        <v>3663</v>
      </c>
      <c r="G338" s="608" t="s">
        <v>163</v>
      </c>
      <c r="H338" s="668" t="s">
        <v>3667</v>
      </c>
      <c r="I338" s="668">
        <v>6</v>
      </c>
      <c r="J338" s="668" t="s">
        <v>19</v>
      </c>
      <c r="K338" s="668"/>
      <c r="L338" s="357"/>
      <c r="M338" s="86" t="s">
        <v>3640</v>
      </c>
      <c r="N338" s="700" t="s">
        <v>1902</v>
      </c>
      <c r="O338" s="85" t="s">
        <v>3657</v>
      </c>
      <c r="P338" s="762" t="s">
        <v>1985</v>
      </c>
      <c r="Q338" s="762"/>
      <c r="R338" s="292" t="s">
        <v>5114</v>
      </c>
      <c r="S338" s="680" t="str">
        <f>IF(OR(TAB_DJD2_MMP_MO81[[#This Row],[Décision DGA]]="OK",TAB_DJD2_MMP_MO81[[#This Row],[Décision DGA]]="AVPE"),"Réponse faite","")</f>
        <v>Réponse faite</v>
      </c>
      <c r="T338" s="732"/>
      <c r="U338" s="732"/>
      <c r="V338" s="732"/>
      <c r="W338" s="732"/>
      <c r="X338" s="652" t="s">
        <v>1521</v>
      </c>
    </row>
    <row r="339" spans="1:24" ht="36" x14ac:dyDescent="0.25">
      <c r="A339" s="310">
        <v>336</v>
      </c>
      <c r="B339" s="726" t="s">
        <v>1837</v>
      </c>
      <c r="C339" s="726" t="s">
        <v>1485</v>
      </c>
      <c r="D339" s="726" t="s">
        <v>1837</v>
      </c>
      <c r="E339" s="732" t="s">
        <v>3468</v>
      </c>
      <c r="F339" s="7" t="s">
        <v>3663</v>
      </c>
      <c r="G339" s="608" t="s">
        <v>2699</v>
      </c>
      <c r="H339" s="668" t="s">
        <v>418</v>
      </c>
      <c r="I339" s="668">
        <v>8</v>
      </c>
      <c r="J339" s="668" t="s">
        <v>121</v>
      </c>
      <c r="K339" s="668"/>
      <c r="L339" s="357"/>
      <c r="M339" s="86" t="s">
        <v>3640</v>
      </c>
      <c r="N339" s="700" t="s">
        <v>1902</v>
      </c>
      <c r="O339" s="85" t="s">
        <v>3657</v>
      </c>
      <c r="P339" s="762" t="s">
        <v>3618</v>
      </c>
      <c r="Q339" s="762"/>
      <c r="R339" s="292" t="s">
        <v>4809</v>
      </c>
      <c r="S339" s="680" t="str">
        <f>IF(OR(TAB_DJD2_MMP_MO81[[#This Row],[Décision DGA]]="OK",TAB_DJD2_MMP_MO81[[#This Row],[Décision DGA]]="AVPE"),"Réponse faite","")</f>
        <v/>
      </c>
      <c r="T339" s="732"/>
      <c r="U339" s="732"/>
      <c r="V339" s="732"/>
      <c r="W339" s="732"/>
      <c r="X339" s="652"/>
    </row>
    <row r="340" spans="1:24" ht="60" x14ac:dyDescent="0.25">
      <c r="A340" s="310">
        <v>337</v>
      </c>
      <c r="B340" s="726" t="s">
        <v>1837</v>
      </c>
      <c r="C340" s="726" t="s">
        <v>1485</v>
      </c>
      <c r="D340" s="726" t="s">
        <v>1837</v>
      </c>
      <c r="E340" s="732" t="s">
        <v>3468</v>
      </c>
      <c r="F340" s="7" t="s">
        <v>3663</v>
      </c>
      <c r="G340" s="608" t="s">
        <v>172</v>
      </c>
      <c r="H340" s="668" t="s">
        <v>1381</v>
      </c>
      <c r="I340" s="668">
        <v>8</v>
      </c>
      <c r="J340" s="668" t="s">
        <v>121</v>
      </c>
      <c r="K340" s="668"/>
      <c r="L340" s="357"/>
      <c r="M340" s="86" t="s">
        <v>3640</v>
      </c>
      <c r="N340" s="700" t="s">
        <v>1902</v>
      </c>
      <c r="O340" s="85" t="s">
        <v>3657</v>
      </c>
      <c r="P340" s="762" t="s">
        <v>1985</v>
      </c>
      <c r="Q340" s="762"/>
      <c r="R340" s="292" t="s">
        <v>5114</v>
      </c>
      <c r="S340" s="680" t="str">
        <f>IF(OR(TAB_DJD2_MMP_MO81[[#This Row],[Décision DGA]]="OK",TAB_DJD2_MMP_MO81[[#This Row],[Décision DGA]]="AVPE"),"Réponse faite","")</f>
        <v>Réponse faite</v>
      </c>
      <c r="T340" s="732"/>
      <c r="U340" s="732"/>
      <c r="V340" s="732"/>
      <c r="W340" s="732"/>
      <c r="X340" s="652" t="s">
        <v>1521</v>
      </c>
    </row>
    <row r="341" spans="1:24" ht="60" x14ac:dyDescent="0.25">
      <c r="A341" s="310">
        <v>338</v>
      </c>
      <c r="B341" s="726" t="s">
        <v>1837</v>
      </c>
      <c r="C341" s="726" t="s">
        <v>1485</v>
      </c>
      <c r="D341" s="726" t="s">
        <v>1837</v>
      </c>
      <c r="E341" s="732" t="s">
        <v>3468</v>
      </c>
      <c r="F341" s="7" t="s">
        <v>3663</v>
      </c>
      <c r="G341" s="608" t="s">
        <v>173</v>
      </c>
      <c r="H341" s="668" t="s">
        <v>3443</v>
      </c>
      <c r="I341" s="668">
        <v>9</v>
      </c>
      <c r="J341" s="668" t="s">
        <v>121</v>
      </c>
      <c r="K341" s="668"/>
      <c r="L341" s="357"/>
      <c r="M341" s="86" t="s">
        <v>3640</v>
      </c>
      <c r="N341" s="700" t="s">
        <v>1902</v>
      </c>
      <c r="O341" s="85" t="s">
        <v>3657</v>
      </c>
      <c r="P341" s="762" t="s">
        <v>1985</v>
      </c>
      <c r="Q341" s="762"/>
      <c r="R341" s="292" t="s">
        <v>5114</v>
      </c>
      <c r="S341" s="680" t="str">
        <f>IF(OR(TAB_DJD2_MMP_MO81[[#This Row],[Décision DGA]]="OK",TAB_DJD2_MMP_MO81[[#This Row],[Décision DGA]]="AVPE"),"Réponse faite","")</f>
        <v>Réponse faite</v>
      </c>
      <c r="T341" s="732"/>
      <c r="U341" s="732"/>
      <c r="V341" s="732"/>
      <c r="W341" s="732"/>
      <c r="X341" s="652" t="s">
        <v>1521</v>
      </c>
    </row>
    <row r="342" spans="1:24" ht="60" x14ac:dyDescent="0.25">
      <c r="A342" s="310">
        <v>339</v>
      </c>
      <c r="B342" s="726" t="s">
        <v>1837</v>
      </c>
      <c r="C342" s="726" t="s">
        <v>1485</v>
      </c>
      <c r="D342" s="726" t="s">
        <v>1837</v>
      </c>
      <c r="E342" s="732" t="s">
        <v>3468</v>
      </c>
      <c r="F342" s="7" t="s">
        <v>3663</v>
      </c>
      <c r="G342" s="608" t="s">
        <v>177</v>
      </c>
      <c r="H342" s="668" t="s">
        <v>3564</v>
      </c>
      <c r="I342" s="668">
        <v>10</v>
      </c>
      <c r="J342" s="668" t="s">
        <v>121</v>
      </c>
      <c r="K342" s="668"/>
      <c r="L342" s="357"/>
      <c r="M342" s="86" t="s">
        <v>3640</v>
      </c>
      <c r="N342" s="700" t="s">
        <v>1902</v>
      </c>
      <c r="O342" s="85" t="s">
        <v>3657</v>
      </c>
      <c r="P342" s="762" t="s">
        <v>1985</v>
      </c>
      <c r="Q342" s="762"/>
      <c r="R342" s="292" t="s">
        <v>5114</v>
      </c>
      <c r="S342" s="680" t="str">
        <f>IF(OR(TAB_DJD2_MMP_MO81[[#This Row],[Décision DGA]]="OK",TAB_DJD2_MMP_MO81[[#This Row],[Décision DGA]]="AVPE"),"Réponse faite","")</f>
        <v>Réponse faite</v>
      </c>
      <c r="T342" s="732"/>
      <c r="U342" s="732"/>
      <c r="V342" s="732"/>
      <c r="W342" s="732"/>
      <c r="X342" s="652" t="s">
        <v>1521</v>
      </c>
    </row>
    <row r="343" spans="1:24" ht="60" x14ac:dyDescent="0.25">
      <c r="A343" s="310">
        <v>340</v>
      </c>
      <c r="B343" s="726" t="s">
        <v>1837</v>
      </c>
      <c r="C343" s="726" t="s">
        <v>1485</v>
      </c>
      <c r="D343" s="726" t="s">
        <v>1837</v>
      </c>
      <c r="E343" s="732" t="s">
        <v>3468</v>
      </c>
      <c r="F343" s="7" t="s">
        <v>3663</v>
      </c>
      <c r="G343" s="608" t="s">
        <v>178</v>
      </c>
      <c r="H343" s="668" t="s">
        <v>3668</v>
      </c>
      <c r="I343" s="668">
        <v>11</v>
      </c>
      <c r="J343" s="668" t="s">
        <v>121</v>
      </c>
      <c r="K343" s="668"/>
      <c r="L343" s="357"/>
      <c r="M343" s="86" t="s">
        <v>3640</v>
      </c>
      <c r="N343" s="700" t="s">
        <v>1902</v>
      </c>
      <c r="O343" s="85" t="s">
        <v>3657</v>
      </c>
      <c r="P343" s="762" t="s">
        <v>1985</v>
      </c>
      <c r="Q343" s="762"/>
      <c r="R343" s="292" t="s">
        <v>5114</v>
      </c>
      <c r="S343" s="680" t="str">
        <f>IF(OR(TAB_DJD2_MMP_MO81[[#This Row],[Décision DGA]]="OK",TAB_DJD2_MMP_MO81[[#This Row],[Décision DGA]]="AVPE"),"Réponse faite","")</f>
        <v>Réponse faite</v>
      </c>
      <c r="T343" s="732"/>
      <c r="U343" s="732"/>
      <c r="V343" s="732"/>
      <c r="W343" s="732"/>
      <c r="X343" s="652" t="s">
        <v>1521</v>
      </c>
    </row>
    <row r="344" spans="1:24" ht="60" x14ac:dyDescent="0.25">
      <c r="A344" s="310">
        <v>341</v>
      </c>
      <c r="B344" s="726" t="s">
        <v>1837</v>
      </c>
      <c r="C344" s="726" t="s">
        <v>1485</v>
      </c>
      <c r="D344" s="726" t="s">
        <v>1837</v>
      </c>
      <c r="E344" s="732" t="s">
        <v>3468</v>
      </c>
      <c r="F344" s="7" t="s">
        <v>3663</v>
      </c>
      <c r="G344" s="608" t="s">
        <v>3441</v>
      </c>
      <c r="H344" s="668" t="s">
        <v>3669</v>
      </c>
      <c r="I344" s="668">
        <v>12</v>
      </c>
      <c r="J344" s="668" t="s">
        <v>121</v>
      </c>
      <c r="K344" s="668"/>
      <c r="L344" s="357"/>
      <c r="M344" s="86" t="s">
        <v>3640</v>
      </c>
      <c r="N344" s="700" t="s">
        <v>1902</v>
      </c>
      <c r="O344" s="85" t="s">
        <v>3657</v>
      </c>
      <c r="P344" s="762" t="s">
        <v>1985</v>
      </c>
      <c r="Q344" s="762"/>
      <c r="R344" s="292" t="s">
        <v>5114</v>
      </c>
      <c r="S344" s="680" t="str">
        <f>IF(OR(TAB_DJD2_MMP_MO81[[#This Row],[Décision DGA]]="OK",TAB_DJD2_MMP_MO81[[#This Row],[Décision DGA]]="AVPE"),"Réponse faite","")</f>
        <v>Réponse faite</v>
      </c>
      <c r="T344" s="732"/>
      <c r="U344" s="732"/>
      <c r="V344" s="732"/>
      <c r="W344" s="732"/>
      <c r="X344" s="652" t="s">
        <v>1521</v>
      </c>
    </row>
    <row r="345" spans="1:24" ht="60" x14ac:dyDescent="0.25">
      <c r="A345" s="310">
        <v>342</v>
      </c>
      <c r="B345" s="726" t="s">
        <v>1837</v>
      </c>
      <c r="C345" s="726" t="s">
        <v>1485</v>
      </c>
      <c r="D345" s="726" t="s">
        <v>1837</v>
      </c>
      <c r="E345" s="732" t="s">
        <v>3468</v>
      </c>
      <c r="F345" s="7" t="s">
        <v>3663</v>
      </c>
      <c r="G345" s="608" t="s">
        <v>183</v>
      </c>
      <c r="H345" s="668" t="s">
        <v>301</v>
      </c>
      <c r="I345" s="668">
        <v>13</v>
      </c>
      <c r="J345" s="668" t="s">
        <v>121</v>
      </c>
      <c r="K345" s="668"/>
      <c r="L345" s="357"/>
      <c r="M345" s="86" t="s">
        <v>3640</v>
      </c>
      <c r="N345" s="700" t="s">
        <v>1902</v>
      </c>
      <c r="O345" s="85" t="s">
        <v>3657</v>
      </c>
      <c r="P345" s="762" t="s">
        <v>1979</v>
      </c>
      <c r="Q345" s="762"/>
      <c r="R345" s="292" t="s">
        <v>5116</v>
      </c>
      <c r="S345" s="680" t="str">
        <f>IF(OR(TAB_DJD2_MMP_MO81[[#This Row],[Décision DGA]]="OK",TAB_DJD2_MMP_MO81[[#This Row],[Décision DGA]]="AVPE"),"Réponse faite","")</f>
        <v/>
      </c>
      <c r="T345" s="732"/>
      <c r="U345" s="732"/>
      <c r="V345" s="732"/>
      <c r="W345" s="732"/>
      <c r="X345" s="652" t="s">
        <v>1521</v>
      </c>
    </row>
    <row r="346" spans="1:24" ht="60" x14ac:dyDescent="0.25">
      <c r="A346" s="310">
        <v>343</v>
      </c>
      <c r="B346" s="726" t="s">
        <v>1837</v>
      </c>
      <c r="C346" s="726" t="s">
        <v>1485</v>
      </c>
      <c r="D346" s="726" t="s">
        <v>1837</v>
      </c>
      <c r="E346" s="732" t="s">
        <v>3468</v>
      </c>
      <c r="F346" s="7" t="s">
        <v>3663</v>
      </c>
      <c r="G346" s="608" t="s">
        <v>3445</v>
      </c>
      <c r="H346" s="668" t="s">
        <v>303</v>
      </c>
      <c r="I346" s="668">
        <v>13</v>
      </c>
      <c r="J346" s="668" t="s">
        <v>121</v>
      </c>
      <c r="K346" s="668"/>
      <c r="L346" s="357"/>
      <c r="M346" s="86" t="s">
        <v>3640</v>
      </c>
      <c r="N346" s="700" t="s">
        <v>1902</v>
      </c>
      <c r="O346" s="85" t="s">
        <v>3657</v>
      </c>
      <c r="P346" s="762" t="s">
        <v>1979</v>
      </c>
      <c r="Q346" s="762"/>
      <c r="R346" s="292" t="s">
        <v>5116</v>
      </c>
      <c r="S346" s="680" t="str">
        <f>IF(OR(TAB_DJD2_MMP_MO81[[#This Row],[Décision DGA]]="OK",TAB_DJD2_MMP_MO81[[#This Row],[Décision DGA]]="AVPE"),"Réponse faite","")</f>
        <v/>
      </c>
      <c r="T346" s="732"/>
      <c r="U346" s="732"/>
      <c r="V346" s="732"/>
      <c r="W346" s="732"/>
      <c r="X346" s="652" t="s">
        <v>1521</v>
      </c>
    </row>
    <row r="347" spans="1:24" ht="60" x14ac:dyDescent="0.25">
      <c r="A347" s="310">
        <v>344</v>
      </c>
      <c r="B347" s="726" t="s">
        <v>1837</v>
      </c>
      <c r="C347" s="726" t="s">
        <v>1485</v>
      </c>
      <c r="D347" s="726" t="s">
        <v>1837</v>
      </c>
      <c r="E347" s="732" t="s">
        <v>3468</v>
      </c>
      <c r="F347" s="7" t="s">
        <v>3663</v>
      </c>
      <c r="G347" s="608" t="s">
        <v>3446</v>
      </c>
      <c r="H347" s="668">
        <v>2</v>
      </c>
      <c r="I347" s="668">
        <v>14</v>
      </c>
      <c r="J347" s="668" t="s">
        <v>121</v>
      </c>
      <c r="K347" s="668"/>
      <c r="L347" s="357"/>
      <c r="M347" s="86" t="s">
        <v>3640</v>
      </c>
      <c r="N347" s="700" t="s">
        <v>1902</v>
      </c>
      <c r="O347" s="85" t="s">
        <v>3657</v>
      </c>
      <c r="P347" s="762" t="s">
        <v>1985</v>
      </c>
      <c r="Q347" s="762"/>
      <c r="R347" s="292" t="s">
        <v>5114</v>
      </c>
      <c r="S347" s="680" t="str">
        <f>IF(OR(TAB_DJD2_MMP_MO81[[#This Row],[Décision DGA]]="OK",TAB_DJD2_MMP_MO81[[#This Row],[Décision DGA]]="AVPE"),"Réponse faite","")</f>
        <v>Réponse faite</v>
      </c>
      <c r="T347" s="732"/>
      <c r="U347" s="732"/>
      <c r="V347" s="732"/>
      <c r="W347" s="732"/>
      <c r="X347" s="652" t="s">
        <v>1521</v>
      </c>
    </row>
    <row r="348" spans="1:24" ht="60" x14ac:dyDescent="0.25">
      <c r="A348" s="310">
        <v>345</v>
      </c>
      <c r="B348" s="726" t="s">
        <v>1837</v>
      </c>
      <c r="C348" s="726" t="s">
        <v>1485</v>
      </c>
      <c r="D348" s="726" t="s">
        <v>1837</v>
      </c>
      <c r="E348" s="732" t="s">
        <v>3468</v>
      </c>
      <c r="F348" s="7" t="s">
        <v>3663</v>
      </c>
      <c r="G348" s="608" t="s">
        <v>3447</v>
      </c>
      <c r="H348" s="668" t="s">
        <v>539</v>
      </c>
      <c r="I348" s="668">
        <v>15</v>
      </c>
      <c r="J348" s="668" t="s">
        <v>121</v>
      </c>
      <c r="K348" s="668"/>
      <c r="L348" s="357"/>
      <c r="M348" s="86" t="s">
        <v>3640</v>
      </c>
      <c r="N348" s="700" t="s">
        <v>1902</v>
      </c>
      <c r="O348" s="85" t="s">
        <v>3657</v>
      </c>
      <c r="P348" s="762" t="s">
        <v>1985</v>
      </c>
      <c r="Q348" s="762"/>
      <c r="R348" s="292" t="s">
        <v>5114</v>
      </c>
      <c r="S348" s="680" t="str">
        <f>IF(OR(TAB_DJD2_MMP_MO81[[#This Row],[Décision DGA]]="OK",TAB_DJD2_MMP_MO81[[#This Row],[Décision DGA]]="AVPE"),"Réponse faite","")</f>
        <v>Réponse faite</v>
      </c>
      <c r="T348" s="732"/>
      <c r="U348" s="732"/>
      <c r="V348" s="732"/>
      <c r="W348" s="732"/>
      <c r="X348" s="652" t="s">
        <v>1521</v>
      </c>
    </row>
    <row r="349" spans="1:24" ht="60" x14ac:dyDescent="0.25">
      <c r="A349" s="310">
        <v>346</v>
      </c>
      <c r="B349" s="726" t="s">
        <v>1837</v>
      </c>
      <c r="C349" s="726" t="s">
        <v>1485</v>
      </c>
      <c r="D349" s="726" t="s">
        <v>1837</v>
      </c>
      <c r="E349" s="732" t="s">
        <v>3468</v>
      </c>
      <c r="F349" s="7" t="s">
        <v>3663</v>
      </c>
      <c r="G349" s="608" t="s">
        <v>3451</v>
      </c>
      <c r="H349" s="668" t="s">
        <v>583</v>
      </c>
      <c r="I349" s="668">
        <v>16</v>
      </c>
      <c r="J349" s="668" t="s">
        <v>121</v>
      </c>
      <c r="K349" s="668"/>
      <c r="L349" s="357"/>
      <c r="M349" s="86" t="s">
        <v>3640</v>
      </c>
      <c r="N349" s="700" t="s">
        <v>1902</v>
      </c>
      <c r="O349" s="85" t="s">
        <v>3657</v>
      </c>
      <c r="P349" s="762" t="s">
        <v>1985</v>
      </c>
      <c r="Q349" s="762"/>
      <c r="R349" s="292" t="s">
        <v>5114</v>
      </c>
      <c r="S349" s="680" t="str">
        <f>IF(OR(TAB_DJD2_MMP_MO81[[#This Row],[Décision DGA]]="OK",TAB_DJD2_MMP_MO81[[#This Row],[Décision DGA]]="AVPE"),"Réponse faite","")</f>
        <v>Réponse faite</v>
      </c>
      <c r="T349" s="732"/>
      <c r="U349" s="732"/>
      <c r="V349" s="732"/>
      <c r="W349" s="732"/>
      <c r="X349" s="652" t="s">
        <v>1521</v>
      </c>
    </row>
    <row r="350" spans="1:24" ht="60" x14ac:dyDescent="0.25">
      <c r="A350" s="310">
        <v>347</v>
      </c>
      <c r="B350" s="726" t="s">
        <v>1837</v>
      </c>
      <c r="C350" s="726" t="s">
        <v>1485</v>
      </c>
      <c r="D350" s="726" t="s">
        <v>1837</v>
      </c>
      <c r="E350" s="732" t="s">
        <v>3468</v>
      </c>
      <c r="F350" s="7" t="s">
        <v>3663</v>
      </c>
      <c r="G350" s="608" t="s">
        <v>3452</v>
      </c>
      <c r="H350" s="668" t="s">
        <v>886</v>
      </c>
      <c r="I350" s="668">
        <v>17</v>
      </c>
      <c r="J350" s="668" t="s">
        <v>36</v>
      </c>
      <c r="K350" s="668"/>
      <c r="L350" s="357"/>
      <c r="M350" s="86" t="s">
        <v>3640</v>
      </c>
      <c r="N350" s="700" t="s">
        <v>1902</v>
      </c>
      <c r="O350" s="85" t="s">
        <v>3657</v>
      </c>
      <c r="P350" s="762" t="s">
        <v>1979</v>
      </c>
      <c r="Q350" s="762"/>
      <c r="R350" s="292" t="s">
        <v>5116</v>
      </c>
      <c r="S350" s="680" t="str">
        <f>IF(OR(TAB_DJD2_MMP_MO81[[#This Row],[Décision DGA]]="OK",TAB_DJD2_MMP_MO81[[#This Row],[Décision DGA]]="AVPE"),"Réponse faite","")</f>
        <v/>
      </c>
      <c r="T350" s="732"/>
      <c r="U350" s="732"/>
      <c r="V350" s="732"/>
      <c r="W350" s="732"/>
      <c r="X350" s="652" t="s">
        <v>1521</v>
      </c>
    </row>
    <row r="351" spans="1:24" ht="60" x14ac:dyDescent="0.25">
      <c r="A351" s="310">
        <v>348</v>
      </c>
      <c r="B351" s="726" t="s">
        <v>1837</v>
      </c>
      <c r="C351" s="726" t="s">
        <v>1485</v>
      </c>
      <c r="D351" s="726" t="s">
        <v>1837</v>
      </c>
      <c r="E351" s="732" t="s">
        <v>3468</v>
      </c>
      <c r="F351" s="7" t="s">
        <v>3663</v>
      </c>
      <c r="G351" s="608" t="s">
        <v>3453</v>
      </c>
      <c r="H351" s="617" t="s">
        <v>579</v>
      </c>
      <c r="I351" s="668">
        <v>25</v>
      </c>
      <c r="J351" s="668" t="s">
        <v>121</v>
      </c>
      <c r="K351" s="668"/>
      <c r="L351" s="357"/>
      <c r="M351" s="86" t="s">
        <v>3640</v>
      </c>
      <c r="N351" s="700" t="s">
        <v>1902</v>
      </c>
      <c r="O351" s="85" t="s">
        <v>3657</v>
      </c>
      <c r="P351" s="762" t="s">
        <v>1985</v>
      </c>
      <c r="Q351" s="762"/>
      <c r="R351" s="292" t="s">
        <v>5114</v>
      </c>
      <c r="S351" s="680" t="str">
        <f>IF(OR(TAB_DJD2_MMP_MO81[[#This Row],[Décision DGA]]="OK",TAB_DJD2_MMP_MO81[[#This Row],[Décision DGA]]="AVPE"),"Réponse faite","")</f>
        <v>Réponse faite</v>
      </c>
      <c r="T351" s="732"/>
      <c r="U351" s="732"/>
      <c r="V351" s="732"/>
      <c r="W351" s="732"/>
      <c r="X351" s="652" t="s">
        <v>1521</v>
      </c>
    </row>
    <row r="352" spans="1:24" ht="36" x14ac:dyDescent="0.25">
      <c r="A352" s="310">
        <v>349</v>
      </c>
      <c r="B352" s="726" t="s">
        <v>1837</v>
      </c>
      <c r="C352" s="726" t="s">
        <v>1485</v>
      </c>
      <c r="D352" s="726" t="s">
        <v>1837</v>
      </c>
      <c r="E352" s="732" t="s">
        <v>3468</v>
      </c>
      <c r="F352" s="7" t="s">
        <v>3663</v>
      </c>
      <c r="G352" s="608" t="s">
        <v>3454</v>
      </c>
      <c r="H352" s="668" t="s">
        <v>3670</v>
      </c>
      <c r="I352" s="668">
        <v>26</v>
      </c>
      <c r="J352" s="668" t="s">
        <v>121</v>
      </c>
      <c r="K352" s="668"/>
      <c r="L352" s="357"/>
      <c r="M352" s="86" t="s">
        <v>3640</v>
      </c>
      <c r="N352" s="700"/>
      <c r="O352" s="85" t="s">
        <v>3657</v>
      </c>
      <c r="P352" s="762" t="s">
        <v>4455</v>
      </c>
      <c r="Q352" s="762"/>
      <c r="R352" s="292" t="s">
        <v>4694</v>
      </c>
      <c r="S352" s="680" t="str">
        <f>IF(OR(TAB_DJD2_MMP_MO81[[#This Row],[Décision DGA]]="OK",TAB_DJD2_MMP_MO81[[#This Row],[Décision DGA]]="AVPE"),"Réponse faite","")</f>
        <v>Réponse faite</v>
      </c>
      <c r="T352" s="732"/>
      <c r="U352" s="732"/>
      <c r="V352" s="732"/>
      <c r="W352" s="732"/>
      <c r="X352" s="652"/>
    </row>
    <row r="353" spans="1:25" ht="60" x14ac:dyDescent="0.25">
      <c r="A353" s="310">
        <v>350</v>
      </c>
      <c r="B353" s="726" t="s">
        <v>1837</v>
      </c>
      <c r="C353" s="726" t="s">
        <v>1485</v>
      </c>
      <c r="D353" s="726" t="s">
        <v>1837</v>
      </c>
      <c r="E353" s="732" t="s">
        <v>3468</v>
      </c>
      <c r="F353" s="7" t="s">
        <v>3663</v>
      </c>
      <c r="G353" s="608" t="s">
        <v>3455</v>
      </c>
      <c r="H353" s="617" t="s">
        <v>3671</v>
      </c>
      <c r="I353" s="668">
        <v>26</v>
      </c>
      <c r="J353" s="668" t="s">
        <v>121</v>
      </c>
      <c r="K353" s="668"/>
      <c r="L353" s="357"/>
      <c r="M353" s="86" t="s">
        <v>3640</v>
      </c>
      <c r="N353" s="700" t="s">
        <v>1902</v>
      </c>
      <c r="O353" s="85" t="s">
        <v>3657</v>
      </c>
      <c r="P353" s="762" t="s">
        <v>1985</v>
      </c>
      <c r="Q353" s="762"/>
      <c r="R353" s="292" t="s">
        <v>5114</v>
      </c>
      <c r="S353" s="680" t="str">
        <f>IF(OR(TAB_DJD2_MMP_MO81[[#This Row],[Décision DGA]]="OK",TAB_DJD2_MMP_MO81[[#This Row],[Décision DGA]]="AVPE"),"Réponse faite","")</f>
        <v>Réponse faite</v>
      </c>
      <c r="T353" s="732"/>
      <c r="U353" s="732"/>
      <c r="V353" s="732"/>
      <c r="W353" s="732"/>
      <c r="X353" s="652" t="s">
        <v>1521</v>
      </c>
    </row>
    <row r="354" spans="1:25" ht="60" x14ac:dyDescent="0.25">
      <c r="A354" s="310">
        <v>351</v>
      </c>
      <c r="B354" s="726" t="s">
        <v>1837</v>
      </c>
      <c r="C354" s="726" t="s">
        <v>1485</v>
      </c>
      <c r="D354" s="726" t="s">
        <v>1837</v>
      </c>
      <c r="E354" s="732" t="s">
        <v>3468</v>
      </c>
      <c r="F354" s="7" t="s">
        <v>3663</v>
      </c>
      <c r="G354" s="608" t="s">
        <v>3456</v>
      </c>
      <c r="H354" s="617" t="s">
        <v>3671</v>
      </c>
      <c r="I354" s="668">
        <v>26</v>
      </c>
      <c r="J354" s="668" t="s">
        <v>121</v>
      </c>
      <c r="K354" s="668"/>
      <c r="L354" s="357"/>
      <c r="M354" s="86" t="s">
        <v>3640</v>
      </c>
      <c r="N354" s="700" t="s">
        <v>1902</v>
      </c>
      <c r="O354" s="85" t="s">
        <v>3657</v>
      </c>
      <c r="P354" s="762" t="s">
        <v>1985</v>
      </c>
      <c r="Q354" s="762"/>
      <c r="R354" s="292" t="s">
        <v>5114</v>
      </c>
      <c r="S354" s="680" t="str">
        <f>IF(OR(TAB_DJD2_MMP_MO81[[#This Row],[Décision DGA]]="OK",TAB_DJD2_MMP_MO81[[#This Row],[Décision DGA]]="AVPE"),"Réponse faite","")</f>
        <v>Réponse faite</v>
      </c>
      <c r="T354" s="732"/>
      <c r="U354" s="732"/>
      <c r="V354" s="732"/>
      <c r="W354" s="732"/>
      <c r="X354" s="652" t="s">
        <v>1521</v>
      </c>
    </row>
    <row r="355" spans="1:25" ht="60" x14ac:dyDescent="0.25">
      <c r="A355" s="310">
        <v>352</v>
      </c>
      <c r="B355" s="726" t="s">
        <v>1837</v>
      </c>
      <c r="C355" s="726" t="s">
        <v>1485</v>
      </c>
      <c r="D355" s="726" t="s">
        <v>1837</v>
      </c>
      <c r="E355" s="732" t="s">
        <v>3468</v>
      </c>
      <c r="F355" s="7" t="s">
        <v>3663</v>
      </c>
      <c r="G355" s="608" t="s">
        <v>3457</v>
      </c>
      <c r="H355" s="617" t="s">
        <v>3671</v>
      </c>
      <c r="I355" s="668">
        <v>26</v>
      </c>
      <c r="J355" s="668" t="s">
        <v>121</v>
      </c>
      <c r="K355" s="668"/>
      <c r="L355" s="357"/>
      <c r="M355" s="86" t="s">
        <v>3640</v>
      </c>
      <c r="N355" s="700" t="s">
        <v>1902</v>
      </c>
      <c r="O355" s="85" t="s">
        <v>3657</v>
      </c>
      <c r="P355" s="762" t="s">
        <v>1979</v>
      </c>
      <c r="Q355" s="762"/>
      <c r="R355" s="292" t="s">
        <v>5116</v>
      </c>
      <c r="S355" s="680" t="str">
        <f>IF(OR(TAB_DJD2_MMP_MO81[[#This Row],[Décision DGA]]="OK",TAB_DJD2_MMP_MO81[[#This Row],[Décision DGA]]="AVPE"),"Réponse faite","")</f>
        <v/>
      </c>
      <c r="T355" s="732"/>
      <c r="U355" s="732"/>
      <c r="V355" s="732"/>
      <c r="W355" s="732"/>
      <c r="X355" s="652" t="s">
        <v>1521</v>
      </c>
    </row>
    <row r="356" spans="1:25" ht="60" x14ac:dyDescent="0.25">
      <c r="A356" s="310">
        <v>353</v>
      </c>
      <c r="B356" s="726" t="s">
        <v>1837</v>
      </c>
      <c r="C356" s="726" t="s">
        <v>1485</v>
      </c>
      <c r="D356" s="726" t="s">
        <v>1837</v>
      </c>
      <c r="E356" s="732" t="s">
        <v>3468</v>
      </c>
      <c r="F356" s="7" t="s">
        <v>3663</v>
      </c>
      <c r="G356" s="608" t="s">
        <v>3458</v>
      </c>
      <c r="H356" s="617" t="s">
        <v>3672</v>
      </c>
      <c r="I356" s="668">
        <v>26</v>
      </c>
      <c r="J356" s="668" t="s">
        <v>121</v>
      </c>
      <c r="K356" s="668"/>
      <c r="L356" s="357"/>
      <c r="M356" s="86" t="s">
        <v>3640</v>
      </c>
      <c r="N356" s="700" t="s">
        <v>1902</v>
      </c>
      <c r="O356" s="85" t="s">
        <v>3657</v>
      </c>
      <c r="P356" s="762" t="s">
        <v>1985</v>
      </c>
      <c r="Q356" s="762"/>
      <c r="R356" s="292" t="s">
        <v>5114</v>
      </c>
      <c r="S356" s="680" t="str">
        <f>IF(OR(TAB_DJD2_MMP_MO81[[#This Row],[Décision DGA]]="OK",TAB_DJD2_MMP_MO81[[#This Row],[Décision DGA]]="AVPE"),"Réponse faite","")</f>
        <v>Réponse faite</v>
      </c>
      <c r="T356" s="732"/>
      <c r="U356" s="732"/>
      <c r="V356" s="732"/>
      <c r="W356" s="732"/>
      <c r="X356" s="652" t="s">
        <v>1521</v>
      </c>
    </row>
    <row r="357" spans="1:25" ht="24" x14ac:dyDescent="0.25">
      <c r="A357" s="310">
        <v>354</v>
      </c>
      <c r="B357" s="726" t="s">
        <v>1837</v>
      </c>
      <c r="C357" s="726" t="s">
        <v>1485</v>
      </c>
      <c r="D357" s="726" t="s">
        <v>1837</v>
      </c>
      <c r="E357" s="732" t="s">
        <v>3468</v>
      </c>
      <c r="F357" s="7" t="s">
        <v>3663</v>
      </c>
      <c r="G357" s="608" t="s">
        <v>3459</v>
      </c>
      <c r="H357" s="617" t="s">
        <v>3673</v>
      </c>
      <c r="I357" s="668">
        <v>27</v>
      </c>
      <c r="J357" s="668" t="s">
        <v>46</v>
      </c>
      <c r="K357" s="668"/>
      <c r="L357" s="357"/>
      <c r="M357" s="86" t="s">
        <v>3640</v>
      </c>
      <c r="N357" s="700" t="s">
        <v>1907</v>
      </c>
      <c r="O357" s="85" t="s">
        <v>3657</v>
      </c>
      <c r="P357" s="762" t="s">
        <v>3618</v>
      </c>
      <c r="Q357" s="762"/>
      <c r="R357" s="292" t="s">
        <v>4695</v>
      </c>
      <c r="S357" s="680" t="str">
        <f>IF(OR(TAB_DJD2_MMP_MO81[[#This Row],[Décision DGA]]="OK",TAB_DJD2_MMP_MO81[[#This Row],[Décision DGA]]="AVPE"),"Réponse faite","")</f>
        <v/>
      </c>
      <c r="T357" s="732"/>
      <c r="U357" s="732"/>
      <c r="V357" s="732"/>
      <c r="W357" s="732"/>
      <c r="X357" s="652"/>
    </row>
    <row r="358" spans="1:25" ht="60" x14ac:dyDescent="0.25">
      <c r="A358" s="310">
        <v>355</v>
      </c>
      <c r="B358" s="726" t="s">
        <v>1837</v>
      </c>
      <c r="C358" s="726" t="s">
        <v>1485</v>
      </c>
      <c r="D358" s="726" t="s">
        <v>1837</v>
      </c>
      <c r="E358" s="732" t="s">
        <v>3468</v>
      </c>
      <c r="F358" s="7" t="s">
        <v>3663</v>
      </c>
      <c r="G358" s="608" t="s">
        <v>3460</v>
      </c>
      <c r="H358" s="668" t="s">
        <v>3674</v>
      </c>
      <c r="I358" s="668">
        <v>27</v>
      </c>
      <c r="J358" s="668" t="s">
        <v>121</v>
      </c>
      <c r="K358" s="668"/>
      <c r="L358" s="357"/>
      <c r="M358" s="86" t="s">
        <v>3640</v>
      </c>
      <c r="N358" s="700" t="s">
        <v>1902</v>
      </c>
      <c r="O358" s="85" t="s">
        <v>3657</v>
      </c>
      <c r="P358" s="762" t="s">
        <v>1985</v>
      </c>
      <c r="Q358" s="762"/>
      <c r="R358" s="292" t="s">
        <v>5114</v>
      </c>
      <c r="S358" s="680" t="str">
        <f>IF(OR(TAB_DJD2_MMP_MO81[[#This Row],[Décision DGA]]="OK",TAB_DJD2_MMP_MO81[[#This Row],[Décision DGA]]="AVPE"),"Réponse faite","")</f>
        <v>Réponse faite</v>
      </c>
      <c r="T358" s="732"/>
      <c r="U358" s="732"/>
      <c r="V358" s="732"/>
      <c r="W358" s="732"/>
      <c r="X358" s="652" t="s">
        <v>1521</v>
      </c>
    </row>
    <row r="359" spans="1:25" ht="60" x14ac:dyDescent="0.25">
      <c r="A359" s="310">
        <v>356</v>
      </c>
      <c r="B359" s="726" t="s">
        <v>1837</v>
      </c>
      <c r="C359" s="726" t="s">
        <v>1485</v>
      </c>
      <c r="D359" s="726" t="s">
        <v>1837</v>
      </c>
      <c r="E359" s="732" t="s">
        <v>3468</v>
      </c>
      <c r="F359" s="7" t="s">
        <v>3663</v>
      </c>
      <c r="G359" s="608" t="s">
        <v>3461</v>
      </c>
      <c r="H359" s="668" t="s">
        <v>3674</v>
      </c>
      <c r="I359" s="668">
        <v>27</v>
      </c>
      <c r="J359" s="668" t="s">
        <v>36</v>
      </c>
      <c r="K359" s="668"/>
      <c r="L359" s="357"/>
      <c r="M359" s="86" t="s">
        <v>3640</v>
      </c>
      <c r="N359" s="700" t="s">
        <v>1902</v>
      </c>
      <c r="O359" s="85" t="s">
        <v>3657</v>
      </c>
      <c r="P359" s="762" t="s">
        <v>1985</v>
      </c>
      <c r="Q359" s="762"/>
      <c r="R359" s="292" t="s">
        <v>5114</v>
      </c>
      <c r="S359" s="680" t="str">
        <f>IF(OR(TAB_DJD2_MMP_MO81[[#This Row],[Décision DGA]]="OK",TAB_DJD2_MMP_MO81[[#This Row],[Décision DGA]]="AVPE"),"Réponse faite","")</f>
        <v>Réponse faite</v>
      </c>
      <c r="T359" s="732"/>
      <c r="U359" s="732"/>
      <c r="V359" s="732"/>
      <c r="W359" s="732"/>
      <c r="X359" s="652" t="s">
        <v>1521</v>
      </c>
    </row>
    <row r="360" spans="1:25" ht="60" x14ac:dyDescent="0.25">
      <c r="A360" s="310">
        <v>357</v>
      </c>
      <c r="B360" s="726" t="s">
        <v>1837</v>
      </c>
      <c r="C360" s="726" t="s">
        <v>1485</v>
      </c>
      <c r="D360" s="726" t="s">
        <v>1837</v>
      </c>
      <c r="E360" s="732" t="s">
        <v>3468</v>
      </c>
      <c r="F360" s="7" t="s">
        <v>3663</v>
      </c>
      <c r="G360" s="608" t="s">
        <v>3462</v>
      </c>
      <c r="H360" s="668" t="s">
        <v>3675</v>
      </c>
      <c r="I360" s="668">
        <v>27</v>
      </c>
      <c r="J360" s="668" t="s">
        <v>121</v>
      </c>
      <c r="K360" s="668"/>
      <c r="L360" s="357"/>
      <c r="M360" s="86" t="s">
        <v>3640</v>
      </c>
      <c r="N360" s="700" t="s">
        <v>1902</v>
      </c>
      <c r="O360" s="85" t="s">
        <v>3657</v>
      </c>
      <c r="P360" s="762" t="s">
        <v>1985</v>
      </c>
      <c r="Q360" s="762"/>
      <c r="R360" s="292" t="s">
        <v>5114</v>
      </c>
      <c r="S360" s="680" t="str">
        <f>IF(OR(TAB_DJD2_MMP_MO81[[#This Row],[Décision DGA]]="OK",TAB_DJD2_MMP_MO81[[#This Row],[Décision DGA]]="AVPE"),"Réponse faite","")</f>
        <v>Réponse faite</v>
      </c>
      <c r="T360" s="732"/>
      <c r="U360" s="732"/>
      <c r="V360" s="732"/>
      <c r="W360" s="732"/>
      <c r="X360" s="652" t="s">
        <v>1521</v>
      </c>
    </row>
    <row r="361" spans="1:25" ht="60" x14ac:dyDescent="0.25">
      <c r="A361" s="310">
        <v>358</v>
      </c>
      <c r="B361" s="726" t="s">
        <v>1837</v>
      </c>
      <c r="C361" s="726" t="s">
        <v>1485</v>
      </c>
      <c r="D361" s="726" t="s">
        <v>1837</v>
      </c>
      <c r="E361" s="732" t="s">
        <v>3468</v>
      </c>
      <c r="F361" s="7" t="s">
        <v>3663</v>
      </c>
      <c r="G361" s="608" t="s">
        <v>3463</v>
      </c>
      <c r="H361" s="668" t="s">
        <v>3675</v>
      </c>
      <c r="I361" s="668">
        <v>27</v>
      </c>
      <c r="J361" s="668" t="s">
        <v>121</v>
      </c>
      <c r="K361" s="668"/>
      <c r="L361" s="357"/>
      <c r="M361" s="86" t="s">
        <v>3640</v>
      </c>
      <c r="N361" s="700" t="s">
        <v>1902</v>
      </c>
      <c r="O361" s="85" t="s">
        <v>3657</v>
      </c>
      <c r="P361" s="762" t="s">
        <v>1985</v>
      </c>
      <c r="Q361" s="762"/>
      <c r="R361" s="292" t="s">
        <v>5114</v>
      </c>
      <c r="S361" s="680" t="str">
        <f>IF(OR(TAB_DJD2_MMP_MO81[[#This Row],[Décision DGA]]="OK",TAB_DJD2_MMP_MO81[[#This Row],[Décision DGA]]="AVPE"),"Réponse faite","")</f>
        <v>Réponse faite</v>
      </c>
      <c r="T361" s="732"/>
      <c r="U361" s="732"/>
      <c r="V361" s="732"/>
      <c r="W361" s="732"/>
      <c r="X361" s="652" t="s">
        <v>1521</v>
      </c>
    </row>
    <row r="362" spans="1:25" ht="24" x14ac:dyDescent="0.25">
      <c r="A362" s="310">
        <v>359</v>
      </c>
      <c r="B362" s="726" t="s">
        <v>1837</v>
      </c>
      <c r="C362" s="726" t="s">
        <v>1485</v>
      </c>
      <c r="D362" s="726" t="s">
        <v>1837</v>
      </c>
      <c r="E362" s="732" t="s">
        <v>3468</v>
      </c>
      <c r="F362" s="7" t="s">
        <v>3663</v>
      </c>
      <c r="G362" s="608" t="s">
        <v>3464</v>
      </c>
      <c r="H362" s="668" t="s">
        <v>3675</v>
      </c>
      <c r="I362" s="668">
        <v>27</v>
      </c>
      <c r="J362" s="668" t="s">
        <v>46</v>
      </c>
      <c r="K362" s="668"/>
      <c r="L362" s="357"/>
      <c r="M362" s="86" t="s">
        <v>3640</v>
      </c>
      <c r="N362" s="700" t="s">
        <v>1902</v>
      </c>
      <c r="O362" s="85" t="s">
        <v>3657</v>
      </c>
      <c r="P362" s="762" t="s">
        <v>3618</v>
      </c>
      <c r="Q362" s="762"/>
      <c r="R362" s="292" t="s">
        <v>4695</v>
      </c>
      <c r="S362" s="680" t="str">
        <f>IF(OR(TAB_DJD2_MMP_MO81[[#This Row],[Décision DGA]]="OK",TAB_DJD2_MMP_MO81[[#This Row],[Décision DGA]]="AVPE"),"Réponse faite","")</f>
        <v/>
      </c>
      <c r="T362" s="732"/>
      <c r="U362" s="732"/>
      <c r="V362" s="732"/>
      <c r="W362" s="732"/>
      <c r="X362" s="652"/>
    </row>
    <row r="363" spans="1:25" ht="24" x14ac:dyDescent="0.25">
      <c r="A363" s="310">
        <v>360</v>
      </c>
      <c r="B363" s="726" t="s">
        <v>1837</v>
      </c>
      <c r="C363" s="726" t="s">
        <v>1485</v>
      </c>
      <c r="D363" s="726" t="s">
        <v>1837</v>
      </c>
      <c r="E363" s="732" t="s">
        <v>3468</v>
      </c>
      <c r="F363" s="7" t="s">
        <v>3663</v>
      </c>
      <c r="G363" s="608" t="s">
        <v>3465</v>
      </c>
      <c r="H363" s="668" t="s">
        <v>3675</v>
      </c>
      <c r="I363" s="668">
        <v>27</v>
      </c>
      <c r="J363" s="668" t="s">
        <v>19</v>
      </c>
      <c r="K363" s="668"/>
      <c r="L363" s="357"/>
      <c r="M363" s="86" t="s">
        <v>3640</v>
      </c>
      <c r="N363" s="700" t="s">
        <v>1902</v>
      </c>
      <c r="O363" s="85" t="s">
        <v>3657</v>
      </c>
      <c r="P363" s="762" t="s">
        <v>3618</v>
      </c>
      <c r="Q363" s="762"/>
      <c r="R363" s="292" t="s">
        <v>4695</v>
      </c>
      <c r="S363" s="680" t="str">
        <f>IF(OR(TAB_DJD2_MMP_MO81[[#This Row],[Décision DGA]]="OK",TAB_DJD2_MMP_MO81[[#This Row],[Décision DGA]]="AVPE"),"Réponse faite","")</f>
        <v/>
      </c>
      <c r="T363" s="732"/>
      <c r="U363" s="732"/>
      <c r="V363" s="732"/>
      <c r="W363" s="732"/>
      <c r="X363" s="652"/>
    </row>
    <row r="364" spans="1:25" ht="60" x14ac:dyDescent="0.25">
      <c r="A364" s="310">
        <v>361</v>
      </c>
      <c r="B364" s="726" t="s">
        <v>1837</v>
      </c>
      <c r="C364" s="726" t="s">
        <v>1485</v>
      </c>
      <c r="D364" s="778" t="s">
        <v>1837</v>
      </c>
      <c r="E364" s="782" t="s">
        <v>3468</v>
      </c>
      <c r="F364" s="82" t="s">
        <v>3663</v>
      </c>
      <c r="G364" s="779" t="s">
        <v>3466</v>
      </c>
      <c r="H364" s="780" t="s">
        <v>3676</v>
      </c>
      <c r="I364" s="780">
        <v>27</v>
      </c>
      <c r="J364" s="780" t="s">
        <v>121</v>
      </c>
      <c r="K364" s="780"/>
      <c r="L364" s="357"/>
      <c r="M364" s="86" t="s">
        <v>3640</v>
      </c>
      <c r="N364" s="781" t="s">
        <v>1902</v>
      </c>
      <c r="O364" s="85" t="s">
        <v>3657</v>
      </c>
      <c r="P364" s="762" t="s">
        <v>1985</v>
      </c>
      <c r="Q364" s="762"/>
      <c r="R364" s="292" t="s">
        <v>5114</v>
      </c>
      <c r="S364" s="680" t="str">
        <f>IF(OR(TAB_DJD2_MMP_MO81[[#This Row],[Décision DGA]]="OK",TAB_DJD2_MMP_MO81[[#This Row],[Décision DGA]]="AVPE"),"Réponse faite","")</f>
        <v>Réponse faite</v>
      </c>
      <c r="T364" s="782"/>
      <c r="U364" s="782"/>
      <c r="V364" s="782"/>
      <c r="W364" s="782"/>
      <c r="X364" s="652" t="s">
        <v>1521</v>
      </c>
    </row>
    <row r="365" spans="1:25" ht="60" x14ac:dyDescent="0.25">
      <c r="A365" s="310">
        <v>362</v>
      </c>
      <c r="B365" s="726" t="s">
        <v>1837</v>
      </c>
      <c r="C365" s="726" t="s">
        <v>1485</v>
      </c>
      <c r="D365" s="726" t="s">
        <v>1837</v>
      </c>
      <c r="E365" s="732" t="s">
        <v>3468</v>
      </c>
      <c r="F365" s="7" t="s">
        <v>3677</v>
      </c>
      <c r="G365" s="608" t="s">
        <v>150</v>
      </c>
      <c r="H365" s="476" t="s">
        <v>1423</v>
      </c>
      <c r="I365" s="476">
        <v>5</v>
      </c>
      <c r="J365" s="476" t="s">
        <v>19</v>
      </c>
      <c r="K365" s="668" t="s">
        <v>20</v>
      </c>
      <c r="L365" s="668"/>
      <c r="M365" s="86" t="s">
        <v>3640</v>
      </c>
      <c r="N365" s="668" t="s">
        <v>1902</v>
      </c>
      <c r="O365" s="85" t="s">
        <v>3657</v>
      </c>
      <c r="P365" s="762" t="s">
        <v>1985</v>
      </c>
      <c r="Q365" s="762"/>
      <c r="R365" s="292" t="s">
        <v>5114</v>
      </c>
      <c r="S365" s="680" t="str">
        <f>IF(OR(TAB_DJD2_MMP_MO81[[#This Row],[Décision DGA]]="OK",TAB_DJD2_MMP_MO81[[#This Row],[Décision DGA]]="AVPE"),"Réponse faite","")</f>
        <v>Réponse faite</v>
      </c>
      <c r="T365" s="732"/>
      <c r="U365" s="732"/>
      <c r="V365" s="732"/>
      <c r="W365" s="732"/>
      <c r="X365" s="652" t="s">
        <v>1521</v>
      </c>
    </row>
    <row r="366" spans="1:25" ht="96" x14ac:dyDescent="0.25">
      <c r="A366" s="310">
        <v>363</v>
      </c>
      <c r="B366" s="726" t="s">
        <v>1837</v>
      </c>
      <c r="C366" s="726" t="s">
        <v>1485</v>
      </c>
      <c r="D366" s="726" t="s">
        <v>1837</v>
      </c>
      <c r="E366" s="732" t="s">
        <v>3468</v>
      </c>
      <c r="F366" s="7" t="s">
        <v>3677</v>
      </c>
      <c r="G366" s="608" t="s">
        <v>2691</v>
      </c>
      <c r="H366" s="476" t="s">
        <v>1423</v>
      </c>
      <c r="I366" s="476">
        <v>5</v>
      </c>
      <c r="J366" s="476" t="s">
        <v>19</v>
      </c>
      <c r="K366" s="668" t="s">
        <v>20</v>
      </c>
      <c r="L366" s="668"/>
      <c r="M366" s="86" t="s">
        <v>3640</v>
      </c>
      <c r="N366" s="668" t="s">
        <v>1902</v>
      </c>
      <c r="O366" s="85" t="s">
        <v>3657</v>
      </c>
      <c r="P366" s="762" t="s">
        <v>1985</v>
      </c>
      <c r="Q366" s="762"/>
      <c r="R366" s="292" t="s">
        <v>5018</v>
      </c>
      <c r="S366" s="680" t="str">
        <f>IF(OR(TAB_DJD2_MMP_MO81[[#This Row],[Décision DGA]]="OK",TAB_DJD2_MMP_MO81[[#This Row],[Décision DGA]]="AVPE"),"Réponse faite","")</f>
        <v>Réponse faite</v>
      </c>
      <c r="T366" s="732"/>
      <c r="U366" s="732"/>
      <c r="V366" s="732"/>
      <c r="W366" s="732"/>
      <c r="X366" s="652"/>
      <c r="Y366" s="328" t="s">
        <v>1521</v>
      </c>
    </row>
    <row r="367" spans="1:25" ht="132" x14ac:dyDescent="0.25">
      <c r="A367" s="310">
        <v>364</v>
      </c>
      <c r="B367" s="726" t="s">
        <v>1837</v>
      </c>
      <c r="C367" s="726" t="s">
        <v>1485</v>
      </c>
      <c r="D367" s="726" t="s">
        <v>1837</v>
      </c>
      <c r="E367" s="732" t="s">
        <v>3468</v>
      </c>
      <c r="F367" s="7" t="s">
        <v>3677</v>
      </c>
      <c r="G367" s="608" t="s">
        <v>154</v>
      </c>
      <c r="H367" s="476" t="s">
        <v>418</v>
      </c>
      <c r="I367" s="476">
        <v>6</v>
      </c>
      <c r="J367" s="476" t="s">
        <v>121</v>
      </c>
      <c r="K367" s="668"/>
      <c r="L367" s="668"/>
      <c r="M367" s="86" t="s">
        <v>3640</v>
      </c>
      <c r="N367" s="668" t="s">
        <v>1902</v>
      </c>
      <c r="O367" s="85" t="s">
        <v>3657</v>
      </c>
      <c r="P367" s="762" t="s">
        <v>1979</v>
      </c>
      <c r="Q367" s="762"/>
      <c r="R367" s="292" t="s">
        <v>5117</v>
      </c>
      <c r="S367" s="680" t="str">
        <f>IF(OR(TAB_DJD2_MMP_MO81[[#This Row],[Décision DGA]]="OK",TAB_DJD2_MMP_MO81[[#This Row],[Décision DGA]]="AVPE"),"Réponse faite","")</f>
        <v/>
      </c>
      <c r="T367" s="732"/>
      <c r="U367" s="732"/>
      <c r="V367" s="732"/>
      <c r="W367" s="732"/>
      <c r="X367" s="652" t="s">
        <v>1521</v>
      </c>
      <c r="Y367" s="328" t="s">
        <v>1521</v>
      </c>
    </row>
    <row r="368" spans="1:25" ht="96" x14ac:dyDescent="0.25">
      <c r="A368" s="310">
        <v>365</v>
      </c>
      <c r="B368" s="726" t="s">
        <v>1837</v>
      </c>
      <c r="C368" s="726" t="s">
        <v>1485</v>
      </c>
      <c r="D368" s="726" t="s">
        <v>1837</v>
      </c>
      <c r="E368" s="732" t="s">
        <v>3468</v>
      </c>
      <c r="F368" s="7" t="s">
        <v>3677</v>
      </c>
      <c r="G368" s="608" t="s">
        <v>155</v>
      </c>
      <c r="H368" s="476" t="s">
        <v>418</v>
      </c>
      <c r="I368" s="476">
        <v>6</v>
      </c>
      <c r="J368" s="476" t="s">
        <v>121</v>
      </c>
      <c r="K368" s="668"/>
      <c r="L368" s="668"/>
      <c r="M368" s="86" t="s">
        <v>3640</v>
      </c>
      <c r="N368" s="668" t="s">
        <v>1902</v>
      </c>
      <c r="O368" s="85" t="s">
        <v>3657</v>
      </c>
      <c r="P368" s="762" t="s">
        <v>1985</v>
      </c>
      <c r="Q368" s="762"/>
      <c r="R368" s="292" t="s">
        <v>5018</v>
      </c>
      <c r="S368" s="680" t="str">
        <f>IF(OR(TAB_DJD2_MMP_MO81[[#This Row],[Décision DGA]]="OK",TAB_DJD2_MMP_MO81[[#This Row],[Décision DGA]]="AVPE"),"Réponse faite","")</f>
        <v>Réponse faite</v>
      </c>
      <c r="T368" s="732"/>
      <c r="U368" s="732"/>
      <c r="V368" s="732"/>
      <c r="W368" s="732"/>
      <c r="X368" s="652"/>
      <c r="Y368" s="328" t="s">
        <v>1521</v>
      </c>
    </row>
    <row r="369" spans="1:25" ht="96" x14ac:dyDescent="0.25">
      <c r="A369" s="310">
        <v>366</v>
      </c>
      <c r="B369" s="726" t="s">
        <v>1837</v>
      </c>
      <c r="C369" s="726" t="s">
        <v>1485</v>
      </c>
      <c r="D369" s="726" t="s">
        <v>1837</v>
      </c>
      <c r="E369" s="732" t="s">
        <v>3468</v>
      </c>
      <c r="F369" s="7" t="s">
        <v>3677</v>
      </c>
      <c r="G369" s="608" t="s">
        <v>2695</v>
      </c>
      <c r="H369" s="476" t="s">
        <v>418</v>
      </c>
      <c r="I369" s="476">
        <v>6</v>
      </c>
      <c r="J369" s="476" t="s">
        <v>121</v>
      </c>
      <c r="K369" s="668"/>
      <c r="L369" s="668"/>
      <c r="M369" s="86" t="s">
        <v>3640</v>
      </c>
      <c r="N369" s="668" t="s">
        <v>1902</v>
      </c>
      <c r="O369" s="85" t="s">
        <v>3657</v>
      </c>
      <c r="P369" s="762" t="s">
        <v>1985</v>
      </c>
      <c r="Q369" s="762"/>
      <c r="R369" s="292" t="s">
        <v>5018</v>
      </c>
      <c r="S369" s="680" t="str">
        <f>IF(OR(TAB_DJD2_MMP_MO81[[#This Row],[Décision DGA]]="OK",TAB_DJD2_MMP_MO81[[#This Row],[Décision DGA]]="AVPE"),"Réponse faite","")</f>
        <v>Réponse faite</v>
      </c>
      <c r="T369" s="732"/>
      <c r="U369" s="732"/>
      <c r="V369" s="732"/>
      <c r="W369" s="732"/>
      <c r="X369" s="652"/>
      <c r="Y369" s="328" t="s">
        <v>1521</v>
      </c>
    </row>
    <row r="370" spans="1:25" ht="96" x14ac:dyDescent="0.25">
      <c r="A370" s="310">
        <v>367</v>
      </c>
      <c r="B370" s="726" t="s">
        <v>1837</v>
      </c>
      <c r="C370" s="726" t="s">
        <v>1485</v>
      </c>
      <c r="D370" s="726" t="s">
        <v>1837</v>
      </c>
      <c r="E370" s="732" t="s">
        <v>3468</v>
      </c>
      <c r="F370" s="7" t="s">
        <v>3677</v>
      </c>
      <c r="G370" s="608" t="s">
        <v>161</v>
      </c>
      <c r="H370" s="476" t="s">
        <v>418</v>
      </c>
      <c r="I370" s="476">
        <v>6</v>
      </c>
      <c r="J370" s="476" t="s">
        <v>121</v>
      </c>
      <c r="K370" s="668"/>
      <c r="L370" s="668"/>
      <c r="M370" s="86" t="s">
        <v>3640</v>
      </c>
      <c r="N370" s="668" t="s">
        <v>1902</v>
      </c>
      <c r="O370" s="85" t="s">
        <v>3657</v>
      </c>
      <c r="P370" s="762" t="s">
        <v>1985</v>
      </c>
      <c r="Q370" s="762"/>
      <c r="R370" s="292" t="s">
        <v>5018</v>
      </c>
      <c r="S370" s="680" t="str">
        <f>IF(OR(TAB_DJD2_MMP_MO81[[#This Row],[Décision DGA]]="OK",TAB_DJD2_MMP_MO81[[#This Row],[Décision DGA]]="AVPE"),"Réponse faite","")</f>
        <v>Réponse faite</v>
      </c>
      <c r="T370" s="732"/>
      <c r="U370" s="732"/>
      <c r="V370" s="732"/>
      <c r="W370" s="732"/>
      <c r="X370" s="652"/>
      <c r="Y370" s="328" t="s">
        <v>1521</v>
      </c>
    </row>
    <row r="371" spans="1:25" ht="24" x14ac:dyDescent="0.25">
      <c r="A371" s="310">
        <v>368</v>
      </c>
      <c r="B371" s="726" t="s">
        <v>1837</v>
      </c>
      <c r="C371" s="726" t="s">
        <v>1485</v>
      </c>
      <c r="D371" s="726" t="s">
        <v>1837</v>
      </c>
      <c r="E371" s="732" t="s">
        <v>3468</v>
      </c>
      <c r="F371" s="7" t="s">
        <v>3677</v>
      </c>
      <c r="G371" s="608" t="s">
        <v>163</v>
      </c>
      <c r="H371" s="476" t="s">
        <v>418</v>
      </c>
      <c r="I371" s="476">
        <v>6</v>
      </c>
      <c r="J371" s="476" t="s">
        <v>46</v>
      </c>
      <c r="K371" s="668"/>
      <c r="L371" s="668"/>
      <c r="M371" s="86" t="s">
        <v>3640</v>
      </c>
      <c r="N371" s="668" t="s">
        <v>1902</v>
      </c>
      <c r="O371" s="85" t="s">
        <v>3657</v>
      </c>
      <c r="P371" s="762" t="s">
        <v>3618</v>
      </c>
      <c r="Q371" s="762"/>
      <c r="R371" s="292" t="s">
        <v>4695</v>
      </c>
      <c r="S371" s="680" t="str">
        <f>IF(OR(TAB_DJD2_MMP_MO81[[#This Row],[Décision DGA]]="OK",TAB_DJD2_MMP_MO81[[#This Row],[Décision DGA]]="AVPE"),"Réponse faite","")</f>
        <v/>
      </c>
      <c r="T371" s="732"/>
      <c r="U371" s="732"/>
      <c r="V371" s="732"/>
      <c r="W371" s="732"/>
      <c r="X371" s="652"/>
    </row>
    <row r="372" spans="1:25" ht="96" x14ac:dyDescent="0.25">
      <c r="A372" s="310">
        <v>369</v>
      </c>
      <c r="B372" s="726" t="s">
        <v>1837</v>
      </c>
      <c r="C372" s="726" t="s">
        <v>1485</v>
      </c>
      <c r="D372" s="726" t="s">
        <v>1837</v>
      </c>
      <c r="E372" s="732" t="s">
        <v>3468</v>
      </c>
      <c r="F372" s="7" t="s">
        <v>3677</v>
      </c>
      <c r="G372" s="608" t="s">
        <v>2699</v>
      </c>
      <c r="H372" s="476" t="s">
        <v>418</v>
      </c>
      <c r="I372" s="476">
        <v>6</v>
      </c>
      <c r="J372" s="476" t="s">
        <v>121</v>
      </c>
      <c r="K372" s="668"/>
      <c r="L372" s="668"/>
      <c r="M372" s="86" t="s">
        <v>3640</v>
      </c>
      <c r="N372" s="668" t="s">
        <v>1902</v>
      </c>
      <c r="O372" s="85" t="s">
        <v>3657</v>
      </c>
      <c r="P372" s="762" t="s">
        <v>1985</v>
      </c>
      <c r="Q372" s="762"/>
      <c r="R372" s="292" t="s">
        <v>5018</v>
      </c>
      <c r="S372" s="680" t="str">
        <f>IF(OR(TAB_DJD2_MMP_MO81[[#This Row],[Décision DGA]]="OK",TAB_DJD2_MMP_MO81[[#This Row],[Décision DGA]]="AVPE"),"Réponse faite","")</f>
        <v>Réponse faite</v>
      </c>
      <c r="T372" s="732"/>
      <c r="U372" s="732"/>
      <c r="V372" s="732"/>
      <c r="W372" s="732"/>
      <c r="X372" s="652"/>
      <c r="Y372" s="328" t="s">
        <v>1521</v>
      </c>
    </row>
    <row r="373" spans="1:25" ht="96" x14ac:dyDescent="0.25">
      <c r="A373" s="310">
        <v>370</v>
      </c>
      <c r="B373" s="726" t="s">
        <v>1837</v>
      </c>
      <c r="C373" s="726" t="s">
        <v>1485</v>
      </c>
      <c r="D373" s="726" t="s">
        <v>1837</v>
      </c>
      <c r="E373" s="732" t="s">
        <v>3468</v>
      </c>
      <c r="F373" s="7" t="s">
        <v>3677</v>
      </c>
      <c r="G373" s="608" t="s">
        <v>172</v>
      </c>
      <c r="H373" s="476" t="s">
        <v>303</v>
      </c>
      <c r="I373" s="476">
        <v>9</v>
      </c>
      <c r="J373" s="476" t="s">
        <v>46</v>
      </c>
      <c r="K373" s="668"/>
      <c r="L373" s="668"/>
      <c r="M373" s="86" t="s">
        <v>3640</v>
      </c>
      <c r="N373" s="668" t="s">
        <v>1902</v>
      </c>
      <c r="O373" s="85" t="s">
        <v>3657</v>
      </c>
      <c r="P373" s="762" t="s">
        <v>1985</v>
      </c>
      <c r="Q373" s="762"/>
      <c r="R373" s="292" t="s">
        <v>5018</v>
      </c>
      <c r="S373" s="680" t="str">
        <f>IF(OR(TAB_DJD2_MMP_MO81[[#This Row],[Décision DGA]]="OK",TAB_DJD2_MMP_MO81[[#This Row],[Décision DGA]]="AVPE"),"Réponse faite","")</f>
        <v>Réponse faite</v>
      </c>
      <c r="T373" s="732"/>
      <c r="U373" s="732"/>
      <c r="V373" s="732"/>
      <c r="W373" s="732"/>
      <c r="X373" s="652"/>
      <c r="Y373" s="328" t="s">
        <v>1521</v>
      </c>
    </row>
    <row r="374" spans="1:25" ht="120" x14ac:dyDescent="0.25">
      <c r="A374" s="310">
        <v>371</v>
      </c>
      <c r="B374" s="726" t="s">
        <v>1837</v>
      </c>
      <c r="C374" s="726" t="s">
        <v>1485</v>
      </c>
      <c r="D374" s="726" t="s">
        <v>1837</v>
      </c>
      <c r="E374" s="732" t="s">
        <v>3468</v>
      </c>
      <c r="F374" s="7" t="s">
        <v>3677</v>
      </c>
      <c r="G374" s="608" t="s">
        <v>173</v>
      </c>
      <c r="H374" s="476">
        <v>2</v>
      </c>
      <c r="I374" s="476">
        <v>10</v>
      </c>
      <c r="J374" s="476" t="s">
        <v>19</v>
      </c>
      <c r="K374" s="668"/>
      <c r="L374" s="668"/>
      <c r="M374" s="86" t="s">
        <v>3640</v>
      </c>
      <c r="N374" s="668" t="s">
        <v>1902</v>
      </c>
      <c r="O374" s="85" t="s">
        <v>3657</v>
      </c>
      <c r="P374" s="762" t="s">
        <v>3618</v>
      </c>
      <c r="Q374" s="762"/>
      <c r="R374" s="292" t="s">
        <v>5019</v>
      </c>
      <c r="S374" s="680" t="str">
        <f>IF(OR(TAB_DJD2_MMP_MO81[[#This Row],[Décision DGA]]="OK",TAB_DJD2_MMP_MO81[[#This Row],[Décision DGA]]="AVPE"),"Réponse faite","")</f>
        <v/>
      </c>
      <c r="T374" s="732"/>
      <c r="U374" s="732"/>
      <c r="V374" s="732"/>
      <c r="W374" s="732"/>
      <c r="X374" s="652"/>
      <c r="Y374" s="328" t="s">
        <v>1521</v>
      </c>
    </row>
    <row r="375" spans="1:25" ht="96" x14ac:dyDescent="0.25">
      <c r="A375" s="310">
        <v>372</v>
      </c>
      <c r="B375" s="726" t="s">
        <v>1837</v>
      </c>
      <c r="C375" s="726" t="s">
        <v>1485</v>
      </c>
      <c r="D375" s="726" t="s">
        <v>1837</v>
      </c>
      <c r="E375" s="732" t="s">
        <v>3468</v>
      </c>
      <c r="F375" s="7" t="s">
        <v>3677</v>
      </c>
      <c r="G375" s="608" t="s">
        <v>177</v>
      </c>
      <c r="H375" s="476">
        <v>6</v>
      </c>
      <c r="I375" s="476">
        <v>18</v>
      </c>
      <c r="J375" s="476" t="s">
        <v>121</v>
      </c>
      <c r="K375" s="668"/>
      <c r="L375" s="668"/>
      <c r="M375" s="86" t="s">
        <v>3640</v>
      </c>
      <c r="N375" s="668" t="s">
        <v>1902</v>
      </c>
      <c r="O375" s="85" t="s">
        <v>3657</v>
      </c>
      <c r="P375" s="762" t="s">
        <v>1985</v>
      </c>
      <c r="Q375" s="762"/>
      <c r="R375" s="292" t="s">
        <v>5018</v>
      </c>
      <c r="S375" s="680" t="str">
        <f>IF(OR(TAB_DJD2_MMP_MO81[[#This Row],[Décision DGA]]="OK",TAB_DJD2_MMP_MO81[[#This Row],[Décision DGA]]="AVPE"),"Réponse faite","")</f>
        <v>Réponse faite</v>
      </c>
      <c r="T375" s="732"/>
      <c r="U375" s="732"/>
      <c r="V375" s="732"/>
      <c r="W375" s="732"/>
      <c r="X375" s="652"/>
      <c r="Y375" s="328" t="s">
        <v>1521</v>
      </c>
    </row>
    <row r="376" spans="1:25" ht="96" x14ac:dyDescent="0.25">
      <c r="A376" s="310">
        <v>373</v>
      </c>
      <c r="B376" s="726" t="s">
        <v>1837</v>
      </c>
      <c r="C376" s="726" t="s">
        <v>1485</v>
      </c>
      <c r="D376" s="726" t="s">
        <v>1837</v>
      </c>
      <c r="E376" s="732" t="s">
        <v>3468</v>
      </c>
      <c r="F376" s="7" t="s">
        <v>3677</v>
      </c>
      <c r="G376" s="608" t="s">
        <v>178</v>
      </c>
      <c r="H376" s="476" t="s">
        <v>805</v>
      </c>
      <c r="I376" s="476">
        <v>19</v>
      </c>
      <c r="J376" s="476" t="s">
        <v>121</v>
      </c>
      <c r="K376" s="668"/>
      <c r="L376" s="668"/>
      <c r="M376" s="86" t="s">
        <v>3640</v>
      </c>
      <c r="N376" s="668" t="s">
        <v>1902</v>
      </c>
      <c r="O376" s="85" t="s">
        <v>3657</v>
      </c>
      <c r="P376" s="762" t="s">
        <v>1985</v>
      </c>
      <c r="Q376" s="762"/>
      <c r="R376" s="292" t="s">
        <v>5018</v>
      </c>
      <c r="S376" s="680" t="str">
        <f>IF(OR(TAB_DJD2_MMP_MO81[[#This Row],[Décision DGA]]="OK",TAB_DJD2_MMP_MO81[[#This Row],[Décision DGA]]="AVPE"),"Réponse faite","")</f>
        <v>Réponse faite</v>
      </c>
      <c r="T376" s="732"/>
      <c r="U376" s="732"/>
      <c r="V376" s="732"/>
      <c r="W376" s="732"/>
      <c r="X376" s="652"/>
    </row>
    <row r="377" spans="1:25" ht="24" x14ac:dyDescent="0.25">
      <c r="A377" s="310">
        <v>374</v>
      </c>
      <c r="B377" s="726" t="s">
        <v>1837</v>
      </c>
      <c r="C377" s="726" t="s">
        <v>1485</v>
      </c>
      <c r="D377" s="726" t="s">
        <v>1837</v>
      </c>
      <c r="E377" s="732" t="s">
        <v>3468</v>
      </c>
      <c r="F377" s="7" t="s">
        <v>3677</v>
      </c>
      <c r="G377" s="608" t="s">
        <v>3441</v>
      </c>
      <c r="H377" s="476" t="s">
        <v>805</v>
      </c>
      <c r="I377" s="476">
        <v>19</v>
      </c>
      <c r="J377" s="476" t="s">
        <v>46</v>
      </c>
      <c r="K377" s="668"/>
      <c r="L377" s="668"/>
      <c r="M377" s="86" t="s">
        <v>3640</v>
      </c>
      <c r="N377" s="668"/>
      <c r="O377" s="85" t="s">
        <v>3657</v>
      </c>
      <c r="P377" s="762" t="s">
        <v>3618</v>
      </c>
      <c r="Q377" s="762"/>
      <c r="R377" s="292" t="s">
        <v>4804</v>
      </c>
      <c r="S377" s="680" t="str">
        <f>IF(OR(TAB_DJD2_MMP_MO81[[#This Row],[Décision DGA]]="OK",TAB_DJD2_MMP_MO81[[#This Row],[Décision DGA]]="AVPE"),"Réponse faite","")</f>
        <v/>
      </c>
      <c r="T377" s="732"/>
      <c r="U377" s="732"/>
      <c r="V377" s="732"/>
      <c r="W377" s="732"/>
      <c r="X377" s="652"/>
    </row>
    <row r="378" spans="1:25" ht="48" x14ac:dyDescent="0.25">
      <c r="A378" s="310">
        <v>375</v>
      </c>
      <c r="B378" s="726" t="s">
        <v>1837</v>
      </c>
      <c r="C378" s="726" t="s">
        <v>1485</v>
      </c>
      <c r="D378" s="726" t="s">
        <v>1837</v>
      </c>
      <c r="E378" s="732" t="s">
        <v>3468</v>
      </c>
      <c r="F378" s="7" t="s">
        <v>3677</v>
      </c>
      <c r="G378" s="608" t="s">
        <v>183</v>
      </c>
      <c r="H378" s="476" t="s">
        <v>805</v>
      </c>
      <c r="I378" s="476">
        <v>19</v>
      </c>
      <c r="J378" s="476" t="s">
        <v>46</v>
      </c>
      <c r="K378" s="668"/>
      <c r="L378" s="668"/>
      <c r="M378" s="86" t="s">
        <v>3640</v>
      </c>
      <c r="N378" s="668" t="s">
        <v>1907</v>
      </c>
      <c r="O378" s="85" t="s">
        <v>3657</v>
      </c>
      <c r="P378" s="762" t="s">
        <v>3618</v>
      </c>
      <c r="Q378" s="762"/>
      <c r="R378" s="292" t="s">
        <v>4810</v>
      </c>
      <c r="S378" s="680" t="str">
        <f>IF(OR(TAB_DJD2_MMP_MO81[[#This Row],[Décision DGA]]="OK",TAB_DJD2_MMP_MO81[[#This Row],[Décision DGA]]="AVPE"),"Réponse faite","")</f>
        <v/>
      </c>
      <c r="T378" s="732"/>
      <c r="U378" s="732"/>
      <c r="V378" s="732"/>
      <c r="W378" s="732"/>
      <c r="X378" s="652"/>
    </row>
    <row r="379" spans="1:25" ht="36" x14ac:dyDescent="0.25">
      <c r="A379" s="310">
        <v>376</v>
      </c>
      <c r="B379" s="726" t="s">
        <v>1837</v>
      </c>
      <c r="C379" s="726" t="s">
        <v>1485</v>
      </c>
      <c r="D379" s="726" t="s">
        <v>1837</v>
      </c>
      <c r="E379" s="732" t="s">
        <v>3468</v>
      </c>
      <c r="F379" s="7" t="s">
        <v>3678</v>
      </c>
      <c r="G379" s="608" t="s">
        <v>150</v>
      </c>
      <c r="H379" s="644"/>
      <c r="I379" s="644">
        <v>0</v>
      </c>
      <c r="J379" s="783"/>
      <c r="K379" s="668" t="s">
        <v>20</v>
      </c>
      <c r="L379" s="668"/>
      <c r="M379" s="86" t="s">
        <v>3640</v>
      </c>
      <c r="N379" s="666" t="s">
        <v>1902</v>
      </c>
      <c r="O379" s="85" t="s">
        <v>3657</v>
      </c>
      <c r="P379" s="762" t="s">
        <v>4455</v>
      </c>
      <c r="Q379" s="762"/>
      <c r="R379" s="292" t="s">
        <v>4694</v>
      </c>
      <c r="S379" s="680" t="str">
        <f>IF(OR(TAB_DJD2_MMP_MO81[[#This Row],[Décision DGA]]="OK",TAB_DJD2_MMP_MO81[[#This Row],[Décision DGA]]="AVPE"),"Réponse faite","")</f>
        <v>Réponse faite</v>
      </c>
      <c r="T379" s="732"/>
      <c r="U379" s="732"/>
      <c r="V379" s="732"/>
      <c r="W379" s="732"/>
      <c r="X379" s="652"/>
    </row>
    <row r="380" spans="1:25" ht="60" x14ac:dyDescent="0.25">
      <c r="A380" s="310">
        <v>377</v>
      </c>
      <c r="B380" s="726" t="s">
        <v>1837</v>
      </c>
      <c r="C380" s="726" t="s">
        <v>1485</v>
      </c>
      <c r="D380" s="726" t="s">
        <v>1837</v>
      </c>
      <c r="E380" s="732" t="s">
        <v>3468</v>
      </c>
      <c r="F380" s="7" t="s">
        <v>3678</v>
      </c>
      <c r="G380" s="608" t="s">
        <v>2691</v>
      </c>
      <c r="H380" s="476"/>
      <c r="I380" s="476">
        <v>0</v>
      </c>
      <c r="J380" s="476"/>
      <c r="K380" s="668" t="s">
        <v>20</v>
      </c>
      <c r="L380" s="668"/>
      <c r="M380" s="86" t="s">
        <v>3640</v>
      </c>
      <c r="N380" s="668" t="s">
        <v>1902</v>
      </c>
      <c r="O380" s="85" t="s">
        <v>3657</v>
      </c>
      <c r="P380" s="762" t="s">
        <v>1985</v>
      </c>
      <c r="Q380" s="762"/>
      <c r="R380" s="292" t="s">
        <v>5114</v>
      </c>
      <c r="S380" s="680" t="str">
        <f>IF(OR(TAB_DJD2_MMP_MO81[[#This Row],[Décision DGA]]="OK",TAB_DJD2_MMP_MO81[[#This Row],[Décision DGA]]="AVPE"),"Réponse faite","")</f>
        <v>Réponse faite</v>
      </c>
      <c r="T380" s="732"/>
      <c r="U380" s="732"/>
      <c r="V380" s="732"/>
      <c r="W380" s="732"/>
      <c r="X380" s="652" t="s">
        <v>1521</v>
      </c>
    </row>
    <row r="381" spans="1:25" ht="108" x14ac:dyDescent="0.25">
      <c r="A381" s="310">
        <v>378</v>
      </c>
      <c r="B381" s="726" t="s">
        <v>1837</v>
      </c>
      <c r="C381" s="726" t="s">
        <v>1485</v>
      </c>
      <c r="D381" s="726" t="s">
        <v>1837</v>
      </c>
      <c r="E381" s="732" t="s">
        <v>3468</v>
      </c>
      <c r="F381" s="7" t="s">
        <v>3678</v>
      </c>
      <c r="G381" s="608" t="s">
        <v>154</v>
      </c>
      <c r="H381" s="476" t="s">
        <v>3664</v>
      </c>
      <c r="I381" s="476">
        <v>4</v>
      </c>
      <c r="J381" s="476" t="s">
        <v>121</v>
      </c>
      <c r="K381" s="668"/>
      <c r="L381" s="668"/>
      <c r="M381" s="86" t="s">
        <v>3640</v>
      </c>
      <c r="N381" s="668" t="s">
        <v>1902</v>
      </c>
      <c r="O381" s="85" t="s">
        <v>3657</v>
      </c>
      <c r="P381" s="762" t="s">
        <v>3618</v>
      </c>
      <c r="Q381" s="762"/>
      <c r="R381" s="292" t="s">
        <v>5020</v>
      </c>
      <c r="S381" s="680" t="str">
        <f>IF(OR(TAB_DJD2_MMP_MO81[[#This Row],[Décision DGA]]="OK",TAB_DJD2_MMP_MO81[[#This Row],[Décision DGA]]="AVPE"),"Réponse faite","")</f>
        <v/>
      </c>
      <c r="T381" s="732"/>
      <c r="U381" s="732"/>
      <c r="V381" s="732"/>
      <c r="W381" s="732"/>
      <c r="X381" s="652"/>
      <c r="Y381" s="328" t="s">
        <v>1521</v>
      </c>
    </row>
    <row r="382" spans="1:25" ht="60" x14ac:dyDescent="0.25">
      <c r="A382" s="310">
        <v>379</v>
      </c>
      <c r="B382" s="726" t="s">
        <v>1837</v>
      </c>
      <c r="C382" s="726" t="s">
        <v>1485</v>
      </c>
      <c r="D382" s="726" t="s">
        <v>1837</v>
      </c>
      <c r="E382" s="732" t="s">
        <v>3468</v>
      </c>
      <c r="F382" s="7" t="s">
        <v>3678</v>
      </c>
      <c r="G382" s="608" t="s">
        <v>155</v>
      </c>
      <c r="H382" s="476" t="s">
        <v>3667</v>
      </c>
      <c r="I382" s="476">
        <v>4</v>
      </c>
      <c r="J382" s="476" t="s">
        <v>19</v>
      </c>
      <c r="K382" s="668"/>
      <c r="L382" s="668"/>
      <c r="M382" s="86" t="s">
        <v>3640</v>
      </c>
      <c r="N382" s="668" t="s">
        <v>1902</v>
      </c>
      <c r="O382" s="85" t="s">
        <v>3657</v>
      </c>
      <c r="P382" s="762" t="s">
        <v>1985</v>
      </c>
      <c r="Q382" s="762"/>
      <c r="R382" s="292" t="s">
        <v>5114</v>
      </c>
      <c r="S382" s="680" t="str">
        <f>IF(OR(TAB_DJD2_MMP_MO81[[#This Row],[Décision DGA]]="OK",TAB_DJD2_MMP_MO81[[#This Row],[Décision DGA]]="AVPE"),"Réponse faite","")</f>
        <v>Réponse faite</v>
      </c>
      <c r="T382" s="732"/>
      <c r="U382" s="732"/>
      <c r="V382" s="732"/>
      <c r="W382" s="732"/>
      <c r="X382" s="652" t="s">
        <v>1521</v>
      </c>
    </row>
    <row r="383" spans="1:25" ht="60" x14ac:dyDescent="0.25">
      <c r="A383" s="310">
        <v>380</v>
      </c>
      <c r="B383" s="726" t="s">
        <v>1837</v>
      </c>
      <c r="C383" s="726" t="s">
        <v>1485</v>
      </c>
      <c r="D383" s="726" t="s">
        <v>1837</v>
      </c>
      <c r="E383" s="732" t="s">
        <v>3468</v>
      </c>
      <c r="F383" s="7" t="s">
        <v>3678</v>
      </c>
      <c r="G383" s="608" t="s">
        <v>2695</v>
      </c>
      <c r="H383" s="476" t="s">
        <v>3665</v>
      </c>
      <c r="I383" s="476">
        <v>5</v>
      </c>
      <c r="J383" s="476" t="s">
        <v>46</v>
      </c>
      <c r="K383" s="668"/>
      <c r="L383" s="668"/>
      <c r="M383" s="86" t="s">
        <v>3640</v>
      </c>
      <c r="N383" s="668" t="s">
        <v>1902</v>
      </c>
      <c r="O383" s="85" t="s">
        <v>3657</v>
      </c>
      <c r="P383" s="762" t="s">
        <v>1985</v>
      </c>
      <c r="Q383" s="762"/>
      <c r="R383" s="292" t="s">
        <v>5114</v>
      </c>
      <c r="S383" s="680" t="str">
        <f>IF(OR(TAB_DJD2_MMP_MO81[[#This Row],[Décision DGA]]="OK",TAB_DJD2_MMP_MO81[[#This Row],[Décision DGA]]="AVPE"),"Réponse faite","")</f>
        <v>Réponse faite</v>
      </c>
      <c r="T383" s="732"/>
      <c r="U383" s="732"/>
      <c r="V383" s="732"/>
      <c r="W383" s="732"/>
      <c r="X383" s="652" t="s">
        <v>1521</v>
      </c>
    </row>
    <row r="384" spans="1:25" ht="36" x14ac:dyDescent="0.25">
      <c r="A384" s="310">
        <v>381</v>
      </c>
      <c r="B384" s="726" t="s">
        <v>1837</v>
      </c>
      <c r="C384" s="726" t="s">
        <v>1485</v>
      </c>
      <c r="D384" s="726" t="s">
        <v>1837</v>
      </c>
      <c r="E384" s="732" t="s">
        <v>3468</v>
      </c>
      <c r="F384" s="7" t="s">
        <v>3678</v>
      </c>
      <c r="G384" s="608" t="s">
        <v>161</v>
      </c>
      <c r="H384" s="476" t="s">
        <v>3665</v>
      </c>
      <c r="I384" s="476">
        <v>5</v>
      </c>
      <c r="J384" s="476" t="s">
        <v>121</v>
      </c>
      <c r="K384" s="668"/>
      <c r="L384" s="668"/>
      <c r="M384" s="86" t="s">
        <v>3640</v>
      </c>
      <c r="N384" s="667" t="s">
        <v>1902</v>
      </c>
      <c r="O384" s="85" t="s">
        <v>3657</v>
      </c>
      <c r="P384" s="762" t="s">
        <v>4455</v>
      </c>
      <c r="Q384" s="762"/>
      <c r="R384" s="292" t="s">
        <v>4694</v>
      </c>
      <c r="S384" s="680" t="str">
        <f>IF(OR(TAB_DJD2_MMP_MO81[[#This Row],[Décision DGA]]="OK",TAB_DJD2_MMP_MO81[[#This Row],[Décision DGA]]="AVPE"),"Réponse faite","")</f>
        <v>Réponse faite</v>
      </c>
      <c r="T384" s="732"/>
      <c r="U384" s="732"/>
      <c r="V384" s="732"/>
      <c r="W384" s="732"/>
      <c r="X384" s="652"/>
    </row>
    <row r="385" spans="1:24" ht="60" x14ac:dyDescent="0.25">
      <c r="A385" s="310">
        <v>382</v>
      </c>
      <c r="B385" s="726" t="s">
        <v>1837</v>
      </c>
      <c r="C385" s="726" t="s">
        <v>1485</v>
      </c>
      <c r="D385" s="726" t="s">
        <v>1837</v>
      </c>
      <c r="E385" s="732" t="s">
        <v>3468</v>
      </c>
      <c r="F385" s="7" t="s">
        <v>3678</v>
      </c>
      <c r="G385" s="608" t="s">
        <v>163</v>
      </c>
      <c r="H385" s="476">
        <v>1</v>
      </c>
      <c r="I385" s="476">
        <v>5</v>
      </c>
      <c r="J385" s="476" t="s">
        <v>121</v>
      </c>
      <c r="K385" s="668"/>
      <c r="L385" s="668"/>
      <c r="M385" s="86" t="s">
        <v>3640</v>
      </c>
      <c r="N385" s="668" t="s">
        <v>1902</v>
      </c>
      <c r="O385" s="85" t="s">
        <v>3657</v>
      </c>
      <c r="P385" s="762" t="s">
        <v>1985</v>
      </c>
      <c r="Q385" s="762"/>
      <c r="R385" s="292" t="s">
        <v>5114</v>
      </c>
      <c r="S385" s="680" t="str">
        <f>IF(OR(TAB_DJD2_MMP_MO81[[#This Row],[Décision DGA]]="OK",TAB_DJD2_MMP_MO81[[#This Row],[Décision DGA]]="AVPE"),"Réponse faite","")</f>
        <v>Réponse faite</v>
      </c>
      <c r="T385" s="732"/>
      <c r="U385" s="732"/>
      <c r="V385" s="732"/>
      <c r="W385" s="732"/>
      <c r="X385" s="652" t="s">
        <v>1521</v>
      </c>
    </row>
    <row r="386" spans="1:24" ht="36" x14ac:dyDescent="0.25">
      <c r="A386" s="310">
        <v>383</v>
      </c>
      <c r="B386" s="726" t="s">
        <v>1837</v>
      </c>
      <c r="C386" s="726" t="s">
        <v>1485</v>
      </c>
      <c r="D386" s="726" t="s">
        <v>1837</v>
      </c>
      <c r="E386" s="732" t="s">
        <v>3468</v>
      </c>
      <c r="F386" s="7" t="s">
        <v>3678</v>
      </c>
      <c r="G386" s="608" t="s">
        <v>2699</v>
      </c>
      <c r="H386" s="476" t="s">
        <v>418</v>
      </c>
      <c r="I386" s="476">
        <v>8</v>
      </c>
      <c r="J386" s="476" t="s">
        <v>121</v>
      </c>
      <c r="K386" s="668"/>
      <c r="L386" s="668"/>
      <c r="M386" s="86" t="s">
        <v>3640</v>
      </c>
      <c r="N386" s="668" t="s">
        <v>1902</v>
      </c>
      <c r="O386" s="85" t="s">
        <v>3657</v>
      </c>
      <c r="P386" s="762" t="s">
        <v>3618</v>
      </c>
      <c r="Q386" s="762"/>
      <c r="R386" s="292" t="s">
        <v>4693</v>
      </c>
      <c r="S386" s="680" t="str">
        <f>IF(OR(TAB_DJD2_MMP_MO81[[#This Row],[Décision DGA]]="OK",TAB_DJD2_MMP_MO81[[#This Row],[Décision DGA]]="AVPE"),"Réponse faite","")</f>
        <v/>
      </c>
      <c r="T386" s="732"/>
      <c r="U386" s="732"/>
      <c r="V386" s="732"/>
      <c r="W386" s="732"/>
      <c r="X386" s="652"/>
    </row>
    <row r="387" spans="1:24" ht="36" x14ac:dyDescent="0.25">
      <c r="A387" s="310">
        <v>384</v>
      </c>
      <c r="B387" s="726" t="s">
        <v>1837</v>
      </c>
      <c r="C387" s="726" t="s">
        <v>1485</v>
      </c>
      <c r="D387" s="726" t="s">
        <v>1837</v>
      </c>
      <c r="E387" s="732" t="s">
        <v>3468</v>
      </c>
      <c r="F387" s="7" t="s">
        <v>3678</v>
      </c>
      <c r="G387" s="608" t="s">
        <v>172</v>
      </c>
      <c r="H387" s="476" t="s">
        <v>301</v>
      </c>
      <c r="I387" s="476">
        <v>8</v>
      </c>
      <c r="J387" s="476" t="s">
        <v>121</v>
      </c>
      <c r="K387" s="668"/>
      <c r="L387" s="668"/>
      <c r="M387" s="86" t="s">
        <v>3640</v>
      </c>
      <c r="N387" s="668" t="s">
        <v>1902</v>
      </c>
      <c r="O387" s="85" t="s">
        <v>3657</v>
      </c>
      <c r="P387" s="762" t="s">
        <v>3618</v>
      </c>
      <c r="Q387" s="762"/>
      <c r="R387" s="292" t="s">
        <v>4693</v>
      </c>
      <c r="S387" s="680" t="str">
        <f>IF(OR(TAB_DJD2_MMP_MO81[[#This Row],[Décision DGA]]="OK",TAB_DJD2_MMP_MO81[[#This Row],[Décision DGA]]="AVPE"),"Réponse faite","")</f>
        <v/>
      </c>
      <c r="T387" s="732"/>
      <c r="U387" s="732"/>
      <c r="V387" s="732"/>
      <c r="W387" s="732"/>
      <c r="X387" s="652"/>
    </row>
    <row r="388" spans="1:24" ht="36" x14ac:dyDescent="0.25">
      <c r="A388" s="310">
        <v>385</v>
      </c>
      <c r="B388" s="726" t="s">
        <v>1837</v>
      </c>
      <c r="C388" s="726" t="s">
        <v>1485</v>
      </c>
      <c r="D388" s="726" t="s">
        <v>1837</v>
      </c>
      <c r="E388" s="732" t="s">
        <v>3468</v>
      </c>
      <c r="F388" s="7" t="s">
        <v>3678</v>
      </c>
      <c r="G388" s="608" t="s">
        <v>173</v>
      </c>
      <c r="H388" s="476" t="s">
        <v>303</v>
      </c>
      <c r="I388" s="476">
        <v>8</v>
      </c>
      <c r="J388" s="476" t="s">
        <v>121</v>
      </c>
      <c r="K388" s="668"/>
      <c r="L388" s="668"/>
      <c r="M388" s="86" t="s">
        <v>3640</v>
      </c>
      <c r="N388" s="668" t="s">
        <v>1902</v>
      </c>
      <c r="O388" s="85" t="s">
        <v>3657</v>
      </c>
      <c r="P388" s="762" t="s">
        <v>3618</v>
      </c>
      <c r="Q388" s="762"/>
      <c r="R388" s="292" t="s">
        <v>4693</v>
      </c>
      <c r="S388" s="680" t="str">
        <f>IF(OR(TAB_DJD2_MMP_MO81[[#This Row],[Décision DGA]]="OK",TAB_DJD2_MMP_MO81[[#This Row],[Décision DGA]]="AVPE"),"Réponse faite","")</f>
        <v/>
      </c>
      <c r="T388" s="732"/>
      <c r="U388" s="732"/>
      <c r="V388" s="732"/>
      <c r="W388" s="732"/>
      <c r="X388" s="652"/>
    </row>
    <row r="389" spans="1:24" ht="36" x14ac:dyDescent="0.25">
      <c r="A389" s="310">
        <v>386</v>
      </c>
      <c r="B389" s="726" t="s">
        <v>1837</v>
      </c>
      <c r="C389" s="726" t="s">
        <v>1485</v>
      </c>
      <c r="D389" s="726" t="s">
        <v>1837</v>
      </c>
      <c r="E389" s="732" t="s">
        <v>3468</v>
      </c>
      <c r="F389" s="7" t="s">
        <v>3678</v>
      </c>
      <c r="G389" s="608" t="s">
        <v>177</v>
      </c>
      <c r="H389" s="476" t="s">
        <v>3679</v>
      </c>
      <c r="I389" s="476">
        <v>9</v>
      </c>
      <c r="J389" s="476" t="s">
        <v>121</v>
      </c>
      <c r="K389" s="668"/>
      <c r="L389" s="668"/>
      <c r="M389" s="86" t="s">
        <v>3640</v>
      </c>
      <c r="N389" s="668" t="s">
        <v>1902</v>
      </c>
      <c r="O389" s="85" t="s">
        <v>3657</v>
      </c>
      <c r="P389" s="762" t="s">
        <v>3618</v>
      </c>
      <c r="Q389" s="762"/>
      <c r="R389" s="292" t="s">
        <v>4693</v>
      </c>
      <c r="S389" s="680" t="str">
        <f>IF(OR(TAB_DJD2_MMP_MO81[[#This Row],[Décision DGA]]="OK",TAB_DJD2_MMP_MO81[[#This Row],[Décision DGA]]="AVPE"),"Réponse faite","")</f>
        <v/>
      </c>
      <c r="T389" s="732"/>
      <c r="U389" s="732"/>
      <c r="V389" s="732"/>
      <c r="W389" s="732"/>
      <c r="X389" s="652"/>
    </row>
    <row r="390" spans="1:24" ht="36" x14ac:dyDescent="0.25">
      <c r="A390" s="310">
        <v>387</v>
      </c>
      <c r="B390" s="726" t="s">
        <v>1837</v>
      </c>
      <c r="C390" s="726" t="s">
        <v>1485</v>
      </c>
      <c r="D390" s="726" t="s">
        <v>1837</v>
      </c>
      <c r="E390" s="732" t="s">
        <v>3468</v>
      </c>
      <c r="F390" s="7" t="s">
        <v>3678</v>
      </c>
      <c r="G390" s="608" t="s">
        <v>178</v>
      </c>
      <c r="H390" s="476" t="s">
        <v>3680</v>
      </c>
      <c r="I390" s="476">
        <v>9</v>
      </c>
      <c r="J390" s="476" t="s">
        <v>121</v>
      </c>
      <c r="K390" s="668"/>
      <c r="L390" s="668"/>
      <c r="M390" s="86" t="s">
        <v>3640</v>
      </c>
      <c r="N390" s="668" t="s">
        <v>1902</v>
      </c>
      <c r="O390" s="85" t="s">
        <v>3657</v>
      </c>
      <c r="P390" s="762" t="s">
        <v>3618</v>
      </c>
      <c r="Q390" s="762"/>
      <c r="R390" s="292" t="s">
        <v>4693</v>
      </c>
      <c r="S390" s="680" t="str">
        <f>IF(OR(TAB_DJD2_MMP_MO81[[#This Row],[Décision DGA]]="OK",TAB_DJD2_MMP_MO81[[#This Row],[Décision DGA]]="AVPE"),"Réponse faite","")</f>
        <v/>
      </c>
      <c r="T390" s="732"/>
      <c r="U390" s="732"/>
      <c r="V390" s="732"/>
      <c r="W390" s="732"/>
      <c r="X390" s="652"/>
    </row>
    <row r="391" spans="1:24" ht="60" x14ac:dyDescent="0.25">
      <c r="A391" s="310">
        <v>388</v>
      </c>
      <c r="B391" s="726" t="s">
        <v>1837</v>
      </c>
      <c r="C391" s="726" t="s">
        <v>1485</v>
      </c>
      <c r="D391" s="726" t="s">
        <v>1837</v>
      </c>
      <c r="E391" s="732" t="s">
        <v>3468</v>
      </c>
      <c r="F391" s="7" t="s">
        <v>3678</v>
      </c>
      <c r="G391" s="608" t="s">
        <v>3441</v>
      </c>
      <c r="H391" s="476">
        <v>2</v>
      </c>
      <c r="I391" s="476">
        <v>9</v>
      </c>
      <c r="J391" s="476" t="s">
        <v>121</v>
      </c>
      <c r="K391" s="668"/>
      <c r="L391" s="668"/>
      <c r="M391" s="86" t="s">
        <v>3640</v>
      </c>
      <c r="N391" s="668" t="s">
        <v>1902</v>
      </c>
      <c r="O391" s="85" t="s">
        <v>3657</v>
      </c>
      <c r="P391" s="762" t="s">
        <v>1985</v>
      </c>
      <c r="Q391" s="762"/>
      <c r="R391" s="292" t="s">
        <v>5114</v>
      </c>
      <c r="S391" s="680" t="str">
        <f>IF(OR(TAB_DJD2_MMP_MO81[[#This Row],[Décision DGA]]="OK",TAB_DJD2_MMP_MO81[[#This Row],[Décision DGA]]="AVPE"),"Réponse faite","")</f>
        <v>Réponse faite</v>
      </c>
      <c r="T391" s="732"/>
      <c r="U391" s="732"/>
      <c r="V391" s="732"/>
      <c r="W391" s="732"/>
      <c r="X391" s="652" t="s">
        <v>1521</v>
      </c>
    </row>
    <row r="392" spans="1:24" ht="60" x14ac:dyDescent="0.25">
      <c r="A392" s="310">
        <v>389</v>
      </c>
      <c r="B392" s="726" t="s">
        <v>1837</v>
      </c>
      <c r="C392" s="726" t="s">
        <v>1485</v>
      </c>
      <c r="D392" s="726" t="s">
        <v>1837</v>
      </c>
      <c r="E392" s="732" t="s">
        <v>3468</v>
      </c>
      <c r="F392" s="7" t="s">
        <v>3678</v>
      </c>
      <c r="G392" s="608" t="s">
        <v>183</v>
      </c>
      <c r="H392" s="476" t="s">
        <v>539</v>
      </c>
      <c r="I392" s="476">
        <v>10</v>
      </c>
      <c r="J392" s="476" t="s">
        <v>121</v>
      </c>
      <c r="K392" s="668"/>
      <c r="L392" s="668"/>
      <c r="M392" s="86" t="s">
        <v>3640</v>
      </c>
      <c r="N392" s="668" t="s">
        <v>1902</v>
      </c>
      <c r="O392" s="85" t="s">
        <v>3657</v>
      </c>
      <c r="P392" s="762" t="s">
        <v>1985</v>
      </c>
      <c r="Q392" s="762"/>
      <c r="R392" s="292" t="s">
        <v>5114</v>
      </c>
      <c r="S392" s="680" t="str">
        <f>IF(OR(TAB_DJD2_MMP_MO81[[#This Row],[Décision DGA]]="OK",TAB_DJD2_MMP_MO81[[#This Row],[Décision DGA]]="AVPE"),"Réponse faite","")</f>
        <v>Réponse faite</v>
      </c>
      <c r="T392" s="732"/>
      <c r="U392" s="732"/>
      <c r="V392" s="732"/>
      <c r="W392" s="732"/>
      <c r="X392" s="652" t="s">
        <v>1521</v>
      </c>
    </row>
    <row r="393" spans="1:24" ht="60" x14ac:dyDescent="0.25">
      <c r="A393" s="310">
        <v>390</v>
      </c>
      <c r="B393" s="726" t="s">
        <v>1837</v>
      </c>
      <c r="C393" s="726" t="s">
        <v>1485</v>
      </c>
      <c r="D393" s="726" t="s">
        <v>1837</v>
      </c>
      <c r="E393" s="732" t="s">
        <v>3468</v>
      </c>
      <c r="F393" s="7" t="s">
        <v>3678</v>
      </c>
      <c r="G393" s="608" t="s">
        <v>3445</v>
      </c>
      <c r="H393" s="476" t="s">
        <v>583</v>
      </c>
      <c r="I393" s="476">
        <v>10</v>
      </c>
      <c r="J393" s="476" t="s">
        <v>121</v>
      </c>
      <c r="K393" s="668"/>
      <c r="L393" s="668"/>
      <c r="M393" s="86" t="s">
        <v>3640</v>
      </c>
      <c r="N393" s="668" t="s">
        <v>1902</v>
      </c>
      <c r="O393" s="85" t="s">
        <v>3657</v>
      </c>
      <c r="P393" s="762" t="s">
        <v>1985</v>
      </c>
      <c r="Q393" s="762"/>
      <c r="R393" s="292" t="s">
        <v>5114</v>
      </c>
      <c r="S393" s="680" t="str">
        <f>IF(OR(TAB_DJD2_MMP_MO81[[#This Row],[Décision DGA]]="OK",TAB_DJD2_MMP_MO81[[#This Row],[Décision DGA]]="AVPE"),"Réponse faite","")</f>
        <v>Réponse faite</v>
      </c>
      <c r="T393" s="732"/>
      <c r="U393" s="732"/>
      <c r="V393" s="732"/>
      <c r="W393" s="732"/>
      <c r="X393" s="652" t="s">
        <v>1521</v>
      </c>
    </row>
    <row r="394" spans="1:24" ht="60" x14ac:dyDescent="0.25">
      <c r="A394" s="310">
        <v>391</v>
      </c>
      <c r="B394" s="726" t="s">
        <v>1837</v>
      </c>
      <c r="C394" s="726" t="s">
        <v>1485</v>
      </c>
      <c r="D394" s="726" t="s">
        <v>1837</v>
      </c>
      <c r="E394" s="732" t="s">
        <v>3468</v>
      </c>
      <c r="F394" s="7" t="s">
        <v>3678</v>
      </c>
      <c r="G394" s="608" t="s">
        <v>3446</v>
      </c>
      <c r="H394" s="476" t="s">
        <v>583</v>
      </c>
      <c r="I394" s="476">
        <v>10</v>
      </c>
      <c r="J394" s="476" t="s">
        <v>36</v>
      </c>
      <c r="K394" s="668"/>
      <c r="L394" s="668"/>
      <c r="M394" s="86" t="s">
        <v>3640</v>
      </c>
      <c r="N394" s="668" t="s">
        <v>1902</v>
      </c>
      <c r="O394" s="85" t="s">
        <v>3657</v>
      </c>
      <c r="P394" s="762" t="s">
        <v>1985</v>
      </c>
      <c r="Q394" s="762"/>
      <c r="R394" s="292" t="s">
        <v>5114</v>
      </c>
      <c r="S394" s="680" t="str">
        <f>IF(OR(TAB_DJD2_MMP_MO81[[#This Row],[Décision DGA]]="OK",TAB_DJD2_MMP_MO81[[#This Row],[Décision DGA]]="AVPE"),"Réponse faite","")</f>
        <v>Réponse faite</v>
      </c>
      <c r="T394" s="732"/>
      <c r="U394" s="732"/>
      <c r="V394" s="732"/>
      <c r="W394" s="732"/>
      <c r="X394" s="652" t="s">
        <v>1521</v>
      </c>
    </row>
    <row r="395" spans="1:24" ht="60" x14ac:dyDescent="0.25">
      <c r="A395" s="310">
        <v>392</v>
      </c>
      <c r="B395" s="726" t="s">
        <v>1837</v>
      </c>
      <c r="C395" s="726" t="s">
        <v>1485</v>
      </c>
      <c r="D395" s="726" t="s">
        <v>1837</v>
      </c>
      <c r="E395" s="732" t="s">
        <v>3468</v>
      </c>
      <c r="F395" s="7" t="s">
        <v>3678</v>
      </c>
      <c r="G395" s="608" t="s">
        <v>3447</v>
      </c>
      <c r="H395" s="784" t="s">
        <v>579</v>
      </c>
      <c r="I395" s="476">
        <v>23</v>
      </c>
      <c r="J395" s="476" t="s">
        <v>121</v>
      </c>
      <c r="K395" s="668"/>
      <c r="L395" s="668"/>
      <c r="M395" s="86" t="s">
        <v>3640</v>
      </c>
      <c r="N395" s="668" t="s">
        <v>1902</v>
      </c>
      <c r="O395" s="85" t="s">
        <v>3657</v>
      </c>
      <c r="P395" s="762" t="s">
        <v>1985</v>
      </c>
      <c r="Q395" s="762"/>
      <c r="R395" s="292" t="s">
        <v>5114</v>
      </c>
      <c r="S395" s="680" t="str">
        <f>IF(OR(TAB_DJD2_MMP_MO81[[#This Row],[Décision DGA]]="OK",TAB_DJD2_MMP_MO81[[#This Row],[Décision DGA]]="AVPE"),"Réponse faite","")</f>
        <v>Réponse faite</v>
      </c>
      <c r="T395" s="732"/>
      <c r="U395" s="732"/>
      <c r="V395" s="732"/>
      <c r="W395" s="732"/>
      <c r="X395" s="652" t="s">
        <v>1521</v>
      </c>
    </row>
    <row r="396" spans="1:24" ht="36" x14ac:dyDescent="0.25">
      <c r="A396" s="310">
        <v>393</v>
      </c>
      <c r="B396" s="726" t="s">
        <v>1837</v>
      </c>
      <c r="C396" s="726" t="s">
        <v>1485</v>
      </c>
      <c r="D396" s="726" t="s">
        <v>1837</v>
      </c>
      <c r="E396" s="732" t="s">
        <v>3468</v>
      </c>
      <c r="F396" s="7" t="s">
        <v>3678</v>
      </c>
      <c r="G396" s="608" t="s">
        <v>3451</v>
      </c>
      <c r="H396" s="476" t="s">
        <v>3670</v>
      </c>
      <c r="I396" s="476">
        <v>24</v>
      </c>
      <c r="J396" s="476" t="s">
        <v>121</v>
      </c>
      <c r="K396" s="668"/>
      <c r="L396" s="668"/>
      <c r="M396" s="86" t="s">
        <v>3640</v>
      </c>
      <c r="N396" s="668" t="s">
        <v>1902</v>
      </c>
      <c r="O396" s="85" t="s">
        <v>3657</v>
      </c>
      <c r="P396" s="762" t="s">
        <v>4455</v>
      </c>
      <c r="Q396" s="762"/>
      <c r="R396" s="292" t="s">
        <v>4694</v>
      </c>
      <c r="S396" s="680" t="str">
        <f>IF(OR(TAB_DJD2_MMP_MO81[[#This Row],[Décision DGA]]="OK",TAB_DJD2_MMP_MO81[[#This Row],[Décision DGA]]="AVPE"),"Réponse faite","")</f>
        <v>Réponse faite</v>
      </c>
      <c r="T396" s="732"/>
      <c r="U396" s="732"/>
      <c r="V396" s="732"/>
      <c r="W396" s="732"/>
      <c r="X396" s="652"/>
    </row>
    <row r="397" spans="1:24" ht="60" x14ac:dyDescent="0.25">
      <c r="A397" s="310">
        <v>394</v>
      </c>
      <c r="B397" s="726" t="s">
        <v>1837</v>
      </c>
      <c r="C397" s="726" t="s">
        <v>1485</v>
      </c>
      <c r="D397" s="726" t="s">
        <v>1837</v>
      </c>
      <c r="E397" s="732" t="s">
        <v>3468</v>
      </c>
      <c r="F397" s="7" t="s">
        <v>3678</v>
      </c>
      <c r="G397" s="608" t="s">
        <v>3452</v>
      </c>
      <c r="H397" s="784" t="s">
        <v>3671</v>
      </c>
      <c r="I397" s="476">
        <v>24</v>
      </c>
      <c r="J397" s="476" t="s">
        <v>121</v>
      </c>
      <c r="K397" s="668"/>
      <c r="L397" s="668"/>
      <c r="M397" s="86" t="s">
        <v>3640</v>
      </c>
      <c r="N397" s="668" t="s">
        <v>1902</v>
      </c>
      <c r="O397" s="85" t="s">
        <v>3657</v>
      </c>
      <c r="P397" s="762" t="s">
        <v>1979</v>
      </c>
      <c r="Q397" s="762"/>
      <c r="R397" s="292" t="s">
        <v>5118</v>
      </c>
      <c r="S397" s="680" t="str">
        <f>IF(OR(TAB_DJD2_MMP_MO81[[#This Row],[Décision DGA]]="OK",TAB_DJD2_MMP_MO81[[#This Row],[Décision DGA]]="AVPE"),"Réponse faite","")</f>
        <v/>
      </c>
      <c r="T397" s="732"/>
      <c r="U397" s="732"/>
      <c r="V397" s="732"/>
      <c r="W397" s="732"/>
      <c r="X397" s="652" t="s">
        <v>1521</v>
      </c>
    </row>
    <row r="398" spans="1:24" ht="36" x14ac:dyDescent="0.25">
      <c r="A398" s="310">
        <v>395</v>
      </c>
      <c r="B398" s="726" t="s">
        <v>1837</v>
      </c>
      <c r="C398" s="726" t="s">
        <v>1485</v>
      </c>
      <c r="D398" s="726" t="s">
        <v>1837</v>
      </c>
      <c r="E398" s="732" t="s">
        <v>3468</v>
      </c>
      <c r="F398" s="7" t="s">
        <v>3678</v>
      </c>
      <c r="G398" s="608" t="s">
        <v>3453</v>
      </c>
      <c r="H398" s="784" t="s">
        <v>3672</v>
      </c>
      <c r="I398" s="476">
        <v>24</v>
      </c>
      <c r="J398" s="476" t="s">
        <v>121</v>
      </c>
      <c r="K398" s="668"/>
      <c r="L398" s="668"/>
      <c r="M398" s="86" t="s">
        <v>3640</v>
      </c>
      <c r="N398" s="668" t="s">
        <v>1902</v>
      </c>
      <c r="O398" s="85" t="s">
        <v>3657</v>
      </c>
      <c r="P398" s="762" t="s">
        <v>3618</v>
      </c>
      <c r="Q398" s="762"/>
      <c r="R398" s="292" t="s">
        <v>4693</v>
      </c>
      <c r="S398" s="680" t="str">
        <f>IF(OR(TAB_DJD2_MMP_MO81[[#This Row],[Décision DGA]]="OK",TAB_DJD2_MMP_MO81[[#This Row],[Décision DGA]]="AVPE"),"Réponse faite","")</f>
        <v/>
      </c>
      <c r="T398" s="732"/>
      <c r="U398" s="732"/>
      <c r="V398" s="732"/>
      <c r="W398" s="732"/>
      <c r="X398" s="652"/>
    </row>
    <row r="399" spans="1:24" ht="48" x14ac:dyDescent="0.25">
      <c r="A399" s="310">
        <v>396</v>
      </c>
      <c r="B399" s="726" t="s">
        <v>1837</v>
      </c>
      <c r="C399" s="726" t="s">
        <v>1485</v>
      </c>
      <c r="D399" s="726" t="s">
        <v>1837</v>
      </c>
      <c r="E399" s="732" t="s">
        <v>3468</v>
      </c>
      <c r="F399" s="7" t="s">
        <v>3678</v>
      </c>
      <c r="G399" s="608" t="s">
        <v>3454</v>
      </c>
      <c r="H399" s="784" t="s">
        <v>3673</v>
      </c>
      <c r="I399" s="476">
        <v>24</v>
      </c>
      <c r="J399" s="476" t="s">
        <v>46</v>
      </c>
      <c r="K399" s="668"/>
      <c r="L399" s="668"/>
      <c r="M399" s="86" t="s">
        <v>3640</v>
      </c>
      <c r="N399" s="668" t="s">
        <v>1902</v>
      </c>
      <c r="O399" s="85" t="s">
        <v>3657</v>
      </c>
      <c r="P399" s="762" t="s">
        <v>3618</v>
      </c>
      <c r="Q399" s="762"/>
      <c r="R399" s="292" t="s">
        <v>4810</v>
      </c>
      <c r="S399" s="680" t="str">
        <f>IF(OR(TAB_DJD2_MMP_MO81[[#This Row],[Décision DGA]]="OK",TAB_DJD2_MMP_MO81[[#This Row],[Décision DGA]]="AVPE"),"Réponse faite","")</f>
        <v/>
      </c>
      <c r="T399" s="732"/>
      <c r="U399" s="732"/>
      <c r="V399" s="732"/>
      <c r="W399" s="732"/>
      <c r="X399" s="652"/>
    </row>
    <row r="400" spans="1:24" ht="60" x14ac:dyDescent="0.25">
      <c r="A400" s="310">
        <v>397</v>
      </c>
      <c r="B400" s="726" t="s">
        <v>1837</v>
      </c>
      <c r="C400" s="726" t="s">
        <v>1485</v>
      </c>
      <c r="D400" s="726" t="s">
        <v>1837</v>
      </c>
      <c r="E400" s="732" t="s">
        <v>3468</v>
      </c>
      <c r="F400" s="7" t="s">
        <v>3678</v>
      </c>
      <c r="G400" s="608" t="s">
        <v>3455</v>
      </c>
      <c r="H400" s="476" t="s">
        <v>3674</v>
      </c>
      <c r="I400" s="476">
        <v>24</v>
      </c>
      <c r="J400" s="476" t="s">
        <v>121</v>
      </c>
      <c r="K400" s="668"/>
      <c r="L400" s="668"/>
      <c r="M400" s="86" t="s">
        <v>3640</v>
      </c>
      <c r="N400" s="668" t="s">
        <v>1902</v>
      </c>
      <c r="O400" s="85" t="s">
        <v>3657</v>
      </c>
      <c r="P400" s="762" t="s">
        <v>1985</v>
      </c>
      <c r="Q400" s="762"/>
      <c r="R400" s="292" t="s">
        <v>5114</v>
      </c>
      <c r="S400" s="7" t="str">
        <f>IF(OR(TAB_DJD2_MMP_MO81[[#This Row],[Décision DGA]]="OK",TAB_DJD2_MMP_MO81[[#This Row],[Décision DGA]]="AVPE"),"Réponse faite","")</f>
        <v>Réponse faite</v>
      </c>
      <c r="T400" s="732"/>
      <c r="U400" s="732"/>
      <c r="V400" s="732"/>
      <c r="W400" s="732"/>
      <c r="X400" s="652" t="s">
        <v>1521</v>
      </c>
    </row>
    <row r="401" spans="1:25" ht="48" x14ac:dyDescent="0.25">
      <c r="A401" s="310">
        <v>398</v>
      </c>
      <c r="B401" s="726" t="s">
        <v>1837</v>
      </c>
      <c r="C401" s="726" t="s">
        <v>1485</v>
      </c>
      <c r="D401" s="726" t="s">
        <v>1837</v>
      </c>
      <c r="E401" s="732" t="s">
        <v>3468</v>
      </c>
      <c r="F401" s="7" t="s">
        <v>3678</v>
      </c>
      <c r="G401" s="608" t="s">
        <v>3456</v>
      </c>
      <c r="H401" s="476" t="s">
        <v>3674</v>
      </c>
      <c r="I401" s="476">
        <v>24</v>
      </c>
      <c r="J401" s="476" t="s">
        <v>36</v>
      </c>
      <c r="K401" s="668"/>
      <c r="L401" s="668"/>
      <c r="M401" s="86" t="s">
        <v>3640</v>
      </c>
      <c r="N401" s="668" t="s">
        <v>1902</v>
      </c>
      <c r="O401" s="85" t="s">
        <v>3657</v>
      </c>
      <c r="P401" s="762" t="s">
        <v>3618</v>
      </c>
      <c r="Q401" s="762"/>
      <c r="R401" s="292" t="s">
        <v>4811</v>
      </c>
      <c r="S401" s="680" t="str">
        <f>IF(OR(TAB_DJD2_MMP_MO81[[#This Row],[Décision DGA]]="OK",TAB_DJD2_MMP_MO81[[#This Row],[Décision DGA]]="AVPE"),"Réponse faite","")</f>
        <v/>
      </c>
      <c r="T401" s="732"/>
      <c r="U401" s="732"/>
      <c r="V401" s="732"/>
      <c r="W401" s="732"/>
      <c r="X401" s="652"/>
    </row>
    <row r="402" spans="1:25" ht="60" x14ac:dyDescent="0.25">
      <c r="A402" s="310">
        <v>399</v>
      </c>
      <c r="B402" s="726" t="s">
        <v>1837</v>
      </c>
      <c r="C402" s="726" t="s">
        <v>1485</v>
      </c>
      <c r="D402" s="726" t="s">
        <v>1837</v>
      </c>
      <c r="E402" s="732" t="s">
        <v>3468</v>
      </c>
      <c r="F402" s="7" t="s">
        <v>3678</v>
      </c>
      <c r="G402" s="608" t="s">
        <v>3457</v>
      </c>
      <c r="H402" s="476" t="s">
        <v>3676</v>
      </c>
      <c r="I402" s="476">
        <v>27</v>
      </c>
      <c r="J402" s="476" t="s">
        <v>121</v>
      </c>
      <c r="K402" s="668"/>
      <c r="L402" s="668"/>
      <c r="M402" s="86" t="s">
        <v>3640</v>
      </c>
      <c r="N402" s="668" t="s">
        <v>1902</v>
      </c>
      <c r="O402" s="85" t="s">
        <v>3657</v>
      </c>
      <c r="P402" s="762" t="s">
        <v>1985</v>
      </c>
      <c r="Q402" s="762"/>
      <c r="R402" s="292" t="s">
        <v>5114</v>
      </c>
      <c r="S402" s="680" t="str">
        <f>IF(OR(TAB_DJD2_MMP_MO81[[#This Row],[Décision DGA]]="OK",TAB_DJD2_MMP_MO81[[#This Row],[Décision DGA]]="AVPE"),"Réponse faite","")</f>
        <v>Réponse faite</v>
      </c>
      <c r="T402" s="732"/>
      <c r="U402" s="732"/>
      <c r="V402" s="732"/>
      <c r="W402" s="732"/>
      <c r="X402" s="652" t="s">
        <v>1521</v>
      </c>
    </row>
    <row r="403" spans="1:25" ht="36" x14ac:dyDescent="0.25">
      <c r="A403" s="310">
        <v>400</v>
      </c>
      <c r="B403" s="726" t="s">
        <v>1837</v>
      </c>
      <c r="C403" s="726" t="s">
        <v>1485</v>
      </c>
      <c r="D403" s="726" t="s">
        <v>1837</v>
      </c>
      <c r="E403" s="732" t="s">
        <v>3468</v>
      </c>
      <c r="F403" s="7" t="s">
        <v>3681</v>
      </c>
      <c r="G403" s="608" t="s">
        <v>150</v>
      </c>
      <c r="H403" s="476">
        <v>0</v>
      </c>
      <c r="I403" s="476">
        <v>4</v>
      </c>
      <c r="J403" s="476" t="s">
        <v>19</v>
      </c>
      <c r="K403" s="668"/>
      <c r="L403" s="668"/>
      <c r="M403" s="86" t="s">
        <v>3640</v>
      </c>
      <c r="N403" s="668" t="s">
        <v>1902</v>
      </c>
      <c r="O403" s="85" t="s">
        <v>3657</v>
      </c>
      <c r="P403" s="762" t="s">
        <v>3618</v>
      </c>
      <c r="Q403" s="762"/>
      <c r="R403" s="292" t="s">
        <v>4693</v>
      </c>
      <c r="S403" s="680" t="str">
        <f>IF(OR(TAB_DJD2_MMP_MO81[[#This Row],[Décision DGA]]="OK",TAB_DJD2_MMP_MO81[[#This Row],[Décision DGA]]="AVPE"),"Réponse faite","")</f>
        <v/>
      </c>
      <c r="T403" s="732"/>
      <c r="U403" s="732"/>
      <c r="V403" s="732"/>
      <c r="W403" s="732"/>
      <c r="X403" s="652"/>
    </row>
    <row r="404" spans="1:25" ht="60" x14ac:dyDescent="0.25">
      <c r="A404" s="310">
        <v>401</v>
      </c>
      <c r="B404" s="726" t="s">
        <v>1837</v>
      </c>
      <c r="C404" s="726" t="s">
        <v>1485</v>
      </c>
      <c r="D404" s="726" t="s">
        <v>1837</v>
      </c>
      <c r="E404" s="732" t="s">
        <v>3468</v>
      </c>
      <c r="F404" s="7" t="s">
        <v>3681</v>
      </c>
      <c r="G404" s="608" t="s">
        <v>2691</v>
      </c>
      <c r="H404" s="612" t="s">
        <v>1423</v>
      </c>
      <c r="I404" s="612"/>
      <c r="J404" s="612" t="s">
        <v>19</v>
      </c>
      <c r="K404" s="668" t="s">
        <v>20</v>
      </c>
      <c r="L404" s="668"/>
      <c r="M404" s="86" t="s">
        <v>3640</v>
      </c>
      <c r="N404" s="668" t="s">
        <v>1902</v>
      </c>
      <c r="O404" s="85" t="s">
        <v>3657</v>
      </c>
      <c r="P404" s="762" t="s">
        <v>1985</v>
      </c>
      <c r="Q404" s="762"/>
      <c r="R404" s="292" t="s">
        <v>5114</v>
      </c>
      <c r="S404" s="680" t="str">
        <f>IF(OR(TAB_DJD2_MMP_MO81[[#This Row],[Décision DGA]]="OK",TAB_DJD2_MMP_MO81[[#This Row],[Décision DGA]]="AVPE"),"Réponse faite","")</f>
        <v>Réponse faite</v>
      </c>
      <c r="T404" s="732"/>
      <c r="U404" s="732"/>
      <c r="V404" s="732"/>
      <c r="W404" s="732"/>
      <c r="X404" s="652" t="s">
        <v>1521</v>
      </c>
    </row>
    <row r="405" spans="1:25" ht="60" x14ac:dyDescent="0.25">
      <c r="A405" s="310">
        <v>402</v>
      </c>
      <c r="B405" s="726" t="s">
        <v>1837</v>
      </c>
      <c r="C405" s="726" t="s">
        <v>1485</v>
      </c>
      <c r="D405" s="726" t="s">
        <v>1837</v>
      </c>
      <c r="E405" s="732" t="s">
        <v>3468</v>
      </c>
      <c r="F405" s="7" t="s">
        <v>3681</v>
      </c>
      <c r="G405" s="608" t="s">
        <v>154</v>
      </c>
      <c r="H405" s="668">
        <v>2</v>
      </c>
      <c r="I405" s="668">
        <v>9</v>
      </c>
      <c r="J405" s="668" t="s">
        <v>19</v>
      </c>
      <c r="K405" s="668"/>
      <c r="L405" s="668"/>
      <c r="M405" s="86" t="s">
        <v>3640</v>
      </c>
      <c r="N405" s="668" t="s">
        <v>1902</v>
      </c>
      <c r="O405" s="85" t="s">
        <v>3657</v>
      </c>
      <c r="P405" s="762" t="s">
        <v>1985</v>
      </c>
      <c r="Q405" s="762"/>
      <c r="R405" s="292" t="s">
        <v>5114</v>
      </c>
      <c r="S405" s="680" t="str">
        <f>IF(OR(TAB_DJD2_MMP_MO81[[#This Row],[Décision DGA]]="OK",TAB_DJD2_MMP_MO81[[#This Row],[Décision DGA]]="AVPE"),"Réponse faite","")</f>
        <v>Réponse faite</v>
      </c>
      <c r="T405" s="732"/>
      <c r="U405" s="732"/>
      <c r="V405" s="732"/>
      <c r="W405" s="732"/>
      <c r="X405" s="652" t="s">
        <v>1521</v>
      </c>
    </row>
    <row r="406" spans="1:25" ht="24" x14ac:dyDescent="0.25">
      <c r="A406" s="310">
        <v>403</v>
      </c>
      <c r="B406" s="726" t="s">
        <v>1837</v>
      </c>
      <c r="C406" s="726" t="s">
        <v>1485</v>
      </c>
      <c r="D406" s="726" t="s">
        <v>1837</v>
      </c>
      <c r="E406" s="732" t="s">
        <v>3468</v>
      </c>
      <c r="F406" s="7" t="s">
        <v>3681</v>
      </c>
      <c r="G406" s="608" t="s">
        <v>155</v>
      </c>
      <c r="H406" s="668" t="s">
        <v>583</v>
      </c>
      <c r="I406" s="668">
        <v>12</v>
      </c>
      <c r="J406" s="668" t="s">
        <v>19</v>
      </c>
      <c r="K406" s="668"/>
      <c r="L406" s="668"/>
      <c r="M406" s="86" t="s">
        <v>3640</v>
      </c>
      <c r="N406" s="667" t="s">
        <v>1902</v>
      </c>
      <c r="O406" s="85" t="s">
        <v>3657</v>
      </c>
      <c r="P406" s="762" t="s">
        <v>3618</v>
      </c>
      <c r="Q406" s="762"/>
      <c r="R406" s="292" t="s">
        <v>4695</v>
      </c>
      <c r="S406" s="680" t="str">
        <f>IF(OR(TAB_DJD2_MMP_MO81[[#This Row],[Décision DGA]]="OK",TAB_DJD2_MMP_MO81[[#This Row],[Décision DGA]]="AVPE"),"Réponse faite","")</f>
        <v/>
      </c>
      <c r="T406" s="732"/>
      <c r="U406" s="732"/>
      <c r="V406" s="732"/>
      <c r="W406" s="732"/>
      <c r="X406" s="652"/>
    </row>
    <row r="407" spans="1:25" ht="28.5" x14ac:dyDescent="0.25">
      <c r="A407" s="310">
        <v>404</v>
      </c>
      <c r="B407" s="311" t="s">
        <v>1837</v>
      </c>
      <c r="C407" s="311" t="s">
        <v>1837</v>
      </c>
      <c r="D407" s="726" t="s">
        <v>1485</v>
      </c>
      <c r="E407" s="790" t="s">
        <v>1828</v>
      </c>
      <c r="F407" s="81" t="s">
        <v>3710</v>
      </c>
      <c r="G407" s="608" t="s">
        <v>729</v>
      </c>
      <c r="H407" s="668" t="s">
        <v>3711</v>
      </c>
      <c r="I407" s="668">
        <v>58</v>
      </c>
      <c r="J407" s="668" t="s">
        <v>46</v>
      </c>
      <c r="K407" s="668"/>
      <c r="L407" s="668"/>
      <c r="M407" s="86" t="s">
        <v>3640</v>
      </c>
      <c r="N407" s="785" t="s">
        <v>1902</v>
      </c>
      <c r="O407" s="85" t="s">
        <v>3657</v>
      </c>
      <c r="P407" s="786" t="s">
        <v>3618</v>
      </c>
      <c r="Q407" s="786"/>
      <c r="R407" s="786" t="s">
        <v>5033</v>
      </c>
      <c r="S407" s="680" t="str">
        <f>IF(OR(TAB_DJD2_MMP_MO81[[#This Row],[Décision DGA]]="OK",TAB_DJD2_MMP_MO81[[#This Row],[Décision DGA]]="AVPE"),"Réponse faite","")</f>
        <v/>
      </c>
      <c r="T407" s="732"/>
      <c r="U407" s="732"/>
      <c r="V407" s="732"/>
      <c r="W407" s="732"/>
      <c r="X407" s="652"/>
    </row>
    <row r="408" spans="1:25" ht="36" x14ac:dyDescent="0.25">
      <c r="A408" s="310">
        <v>405</v>
      </c>
      <c r="B408" s="311" t="s">
        <v>1837</v>
      </c>
      <c r="C408" s="311" t="s">
        <v>1837</v>
      </c>
      <c r="D408" s="726" t="s">
        <v>1485</v>
      </c>
      <c r="E408" s="790" t="s">
        <v>1828</v>
      </c>
      <c r="F408" s="81" t="s">
        <v>3710</v>
      </c>
      <c r="G408" s="608" t="s">
        <v>231</v>
      </c>
      <c r="H408" s="668" t="s">
        <v>397</v>
      </c>
      <c r="I408" s="668" t="s">
        <v>3712</v>
      </c>
      <c r="J408" s="668" t="s">
        <v>121</v>
      </c>
      <c r="K408" s="668"/>
      <c r="L408" s="668"/>
      <c r="M408" s="86" t="s">
        <v>3640</v>
      </c>
      <c r="N408" s="785" t="s">
        <v>1902</v>
      </c>
      <c r="O408" s="85" t="s">
        <v>3657</v>
      </c>
      <c r="P408" s="762" t="s">
        <v>1985</v>
      </c>
      <c r="Q408" s="762"/>
      <c r="R408" s="292" t="s">
        <v>4795</v>
      </c>
      <c r="S408" s="680" t="str">
        <f>IF(OR(TAB_DJD2_MMP_MO81[[#This Row],[Décision DGA]]="OK",TAB_DJD2_MMP_MO81[[#This Row],[Décision DGA]]="AVPE"),"Réponse faite","")</f>
        <v>Réponse faite</v>
      </c>
      <c r="T408" s="732"/>
      <c r="U408" s="732"/>
      <c r="V408" s="732"/>
      <c r="W408" s="732"/>
      <c r="X408" s="652"/>
    </row>
    <row r="409" spans="1:25" ht="30" x14ac:dyDescent="0.25">
      <c r="A409" s="310">
        <v>406</v>
      </c>
      <c r="B409" s="726" t="s">
        <v>1485</v>
      </c>
      <c r="C409" s="726"/>
      <c r="D409" s="726"/>
      <c r="E409" s="732" t="s">
        <v>4844</v>
      </c>
      <c r="F409" s="7" t="s">
        <v>4845</v>
      </c>
      <c r="G409" s="608" t="s">
        <v>186</v>
      </c>
      <c r="H409" s="668"/>
      <c r="I409" s="668"/>
      <c r="J409" s="668" t="s">
        <v>19</v>
      </c>
      <c r="K409" s="668"/>
      <c r="L409" s="668"/>
      <c r="M409" s="86" t="s">
        <v>3640</v>
      </c>
      <c r="N409" s="668"/>
      <c r="O409" s="85" t="s">
        <v>3657</v>
      </c>
      <c r="P409" s="741" t="s">
        <v>3618</v>
      </c>
      <c r="Q409" s="741"/>
      <c r="R409" s="741" t="s">
        <v>5033</v>
      </c>
      <c r="S409" s="7" t="s">
        <v>5214</v>
      </c>
      <c r="T409" s="732"/>
      <c r="U409" s="732"/>
      <c r="V409" s="732"/>
      <c r="W409" s="732"/>
      <c r="X409" s="652"/>
    </row>
    <row r="410" spans="1:25" ht="48" x14ac:dyDescent="0.25">
      <c r="A410" s="310">
        <v>407</v>
      </c>
      <c r="B410" s="726" t="s">
        <v>1485</v>
      </c>
      <c r="C410" s="726"/>
      <c r="D410" s="726"/>
      <c r="E410" s="732" t="s">
        <v>4844</v>
      </c>
      <c r="F410" s="7" t="s">
        <v>4845</v>
      </c>
      <c r="G410" s="608" t="s">
        <v>188</v>
      </c>
      <c r="H410" s="668">
        <v>3</v>
      </c>
      <c r="I410" s="668">
        <v>6</v>
      </c>
      <c r="J410" s="668" t="s">
        <v>121</v>
      </c>
      <c r="K410" s="668"/>
      <c r="L410" s="668"/>
      <c r="M410" s="86" t="s">
        <v>3640</v>
      </c>
      <c r="N410" s="668"/>
      <c r="O410" s="85" t="s">
        <v>3657</v>
      </c>
      <c r="P410" s="741" t="s">
        <v>3618</v>
      </c>
      <c r="Q410" s="787">
        <v>43442</v>
      </c>
      <c r="R410" s="741" t="s">
        <v>5524</v>
      </c>
      <c r="S410" s="7" t="s">
        <v>5214</v>
      </c>
      <c r="T410" s="732"/>
      <c r="U410" s="732"/>
      <c r="V410" s="732"/>
      <c r="W410" s="732"/>
      <c r="X410" s="652"/>
    </row>
    <row r="411" spans="1:25" ht="48" x14ac:dyDescent="0.25">
      <c r="A411" s="310">
        <v>408</v>
      </c>
      <c r="B411" s="726" t="s">
        <v>1485</v>
      </c>
      <c r="C411" s="726"/>
      <c r="D411" s="726"/>
      <c r="E411" s="732" t="s">
        <v>4844</v>
      </c>
      <c r="F411" s="7" t="s">
        <v>4845</v>
      </c>
      <c r="G411" s="608" t="s">
        <v>189</v>
      </c>
      <c r="H411" s="668" t="s">
        <v>153</v>
      </c>
      <c r="I411" s="668">
        <v>10</v>
      </c>
      <c r="J411" s="668" t="s">
        <v>46</v>
      </c>
      <c r="K411" s="668"/>
      <c r="L411" s="668"/>
      <c r="M411" s="86" t="s">
        <v>3640</v>
      </c>
      <c r="N411" s="668"/>
      <c r="O411" s="85" t="s">
        <v>3657</v>
      </c>
      <c r="P411" s="741" t="s">
        <v>1985</v>
      </c>
      <c r="Q411" s="787">
        <v>43441</v>
      </c>
      <c r="R411" s="741" t="s">
        <v>5484</v>
      </c>
      <c r="S411" s="7" t="s">
        <v>5214</v>
      </c>
      <c r="T411" s="732"/>
      <c r="U411" s="732"/>
      <c r="V411" s="732"/>
      <c r="W411" s="732"/>
      <c r="X411" s="652"/>
      <c r="Y411" s="328" t="s">
        <v>1521</v>
      </c>
    </row>
    <row r="412" spans="1:25" ht="30" x14ac:dyDescent="0.25">
      <c r="A412" s="310">
        <v>409</v>
      </c>
      <c r="B412" s="726" t="s">
        <v>1485</v>
      </c>
      <c r="C412" s="726"/>
      <c r="D412" s="726"/>
      <c r="E412" s="732" t="s">
        <v>4844</v>
      </c>
      <c r="F412" s="7" t="s">
        <v>4845</v>
      </c>
      <c r="G412" s="608" t="s">
        <v>191</v>
      </c>
      <c r="H412" s="668" t="s">
        <v>187</v>
      </c>
      <c r="I412" s="668">
        <v>50</v>
      </c>
      <c r="J412" s="668" t="s">
        <v>121</v>
      </c>
      <c r="K412" s="668"/>
      <c r="L412" s="668"/>
      <c r="M412" s="86" t="s">
        <v>3640</v>
      </c>
      <c r="N412" s="668"/>
      <c r="O412" s="85" t="s">
        <v>3657</v>
      </c>
      <c r="P412" s="741" t="s">
        <v>3618</v>
      </c>
      <c r="Q412" s="741"/>
      <c r="R412" s="741" t="s">
        <v>5033</v>
      </c>
      <c r="S412" s="7" t="s">
        <v>5214</v>
      </c>
      <c r="T412" s="732"/>
      <c r="U412" s="732"/>
      <c r="V412" s="732"/>
      <c r="W412" s="732"/>
      <c r="X412" s="652"/>
    </row>
    <row r="413" spans="1:25" ht="30" x14ac:dyDescent="0.25">
      <c r="A413" s="310">
        <v>410</v>
      </c>
      <c r="B413" s="726" t="s">
        <v>1485</v>
      </c>
      <c r="C413" s="726"/>
      <c r="D413" s="726"/>
      <c r="E413" s="732" t="s">
        <v>4844</v>
      </c>
      <c r="F413" s="7" t="s">
        <v>4845</v>
      </c>
      <c r="G413" s="608" t="s">
        <v>193</v>
      </c>
      <c r="H413" s="668" t="s">
        <v>187</v>
      </c>
      <c r="I413" s="668">
        <v>50</v>
      </c>
      <c r="J413" s="668" t="s">
        <v>46</v>
      </c>
      <c r="K413" s="668"/>
      <c r="L413" s="668"/>
      <c r="M413" s="86" t="s">
        <v>3640</v>
      </c>
      <c r="N413" s="668"/>
      <c r="O413" s="85" t="s">
        <v>3657</v>
      </c>
      <c r="P413" s="741" t="s">
        <v>3618</v>
      </c>
      <c r="Q413" s="741"/>
      <c r="R413" s="741" t="s">
        <v>5033</v>
      </c>
      <c r="S413" s="7" t="s">
        <v>5214</v>
      </c>
      <c r="T413" s="732"/>
      <c r="U413" s="732"/>
      <c r="V413" s="732"/>
      <c r="W413" s="732"/>
      <c r="X413" s="652"/>
    </row>
    <row r="414" spans="1:25" ht="60" x14ac:dyDescent="0.25">
      <c r="A414" s="310">
        <v>411</v>
      </c>
      <c r="B414" s="726" t="s">
        <v>1485</v>
      </c>
      <c r="C414" s="726"/>
      <c r="D414" s="726"/>
      <c r="E414" s="732" t="s">
        <v>4844</v>
      </c>
      <c r="F414" s="7" t="s">
        <v>4845</v>
      </c>
      <c r="G414" s="608" t="s">
        <v>194</v>
      </c>
      <c r="H414" s="668" t="s">
        <v>3682</v>
      </c>
      <c r="I414" s="668">
        <v>67</v>
      </c>
      <c r="J414" s="668" t="s">
        <v>19</v>
      </c>
      <c r="K414" s="668" t="s">
        <v>20</v>
      </c>
      <c r="L414" s="668"/>
      <c r="M414" s="86" t="s">
        <v>3640</v>
      </c>
      <c r="N414" s="668"/>
      <c r="O414" s="85" t="s">
        <v>3657</v>
      </c>
      <c r="P414" s="741" t="s">
        <v>1985</v>
      </c>
      <c r="Q414" s="787">
        <v>43442</v>
      </c>
      <c r="R414" s="741" t="s">
        <v>5523</v>
      </c>
      <c r="S414" s="7" t="s">
        <v>5214</v>
      </c>
      <c r="T414" s="732"/>
      <c r="U414" s="732"/>
      <c r="V414" s="732"/>
      <c r="W414" s="732"/>
      <c r="X414" s="652"/>
    </row>
    <row r="415" spans="1:25" ht="30" x14ac:dyDescent="0.25">
      <c r="A415" s="310">
        <v>412</v>
      </c>
      <c r="B415" s="726" t="s">
        <v>1485</v>
      </c>
      <c r="C415" s="726"/>
      <c r="D415" s="726"/>
      <c r="E415" s="732" t="s">
        <v>4844</v>
      </c>
      <c r="F415" s="7" t="s">
        <v>4845</v>
      </c>
      <c r="G415" s="608" t="s">
        <v>196</v>
      </c>
      <c r="H415" s="668" t="s">
        <v>3467</v>
      </c>
      <c r="I415" s="668">
        <v>70</v>
      </c>
      <c r="J415" s="668" t="s">
        <v>121</v>
      </c>
      <c r="K415" s="668"/>
      <c r="L415" s="668"/>
      <c r="M415" s="86" t="s">
        <v>3640</v>
      </c>
      <c r="N415" s="668"/>
      <c r="O415" s="85" t="s">
        <v>3657</v>
      </c>
      <c r="P415" s="741" t="s">
        <v>1985</v>
      </c>
      <c r="Q415" s="741"/>
      <c r="R415" s="741" t="s">
        <v>5032</v>
      </c>
      <c r="S415" s="7" t="s">
        <v>5214</v>
      </c>
      <c r="T415" s="732"/>
      <c r="U415" s="732"/>
      <c r="V415" s="732"/>
      <c r="W415" s="732"/>
      <c r="X415" s="652"/>
    </row>
    <row r="416" spans="1:25" ht="75.75" customHeight="1" x14ac:dyDescent="0.25">
      <c r="A416" s="310">
        <v>413</v>
      </c>
      <c r="B416" s="726" t="s">
        <v>1485</v>
      </c>
      <c r="C416" s="726"/>
      <c r="D416" s="726"/>
      <c r="E416" s="732" t="s">
        <v>4844</v>
      </c>
      <c r="F416" s="7" t="s">
        <v>4845</v>
      </c>
      <c r="G416" s="608" t="s">
        <v>197</v>
      </c>
      <c r="H416" s="668" t="s">
        <v>130</v>
      </c>
      <c r="I416" s="668">
        <v>71</v>
      </c>
      <c r="J416" s="668" t="s">
        <v>46</v>
      </c>
      <c r="K416" s="668"/>
      <c r="L416" s="668"/>
      <c r="M416" s="86" t="s">
        <v>3640</v>
      </c>
      <c r="N416" s="668"/>
      <c r="O416" s="85" t="s">
        <v>3657</v>
      </c>
      <c r="P416" s="741" t="s">
        <v>1985</v>
      </c>
      <c r="Q416" s="741"/>
      <c r="R416" s="741" t="s">
        <v>5032</v>
      </c>
      <c r="S416" s="7" t="s">
        <v>5214</v>
      </c>
      <c r="T416" s="732"/>
      <c r="U416" s="732"/>
      <c r="V416" s="732"/>
      <c r="W416" s="732"/>
      <c r="X416" s="652"/>
    </row>
  </sheetData>
  <mergeCells count="4">
    <mergeCell ref="G2:M2"/>
    <mergeCell ref="N2:O2"/>
    <mergeCell ref="P2:R2"/>
    <mergeCell ref="S2:W2"/>
  </mergeCells>
  <conditionalFormatting sqref="J116:L116">
    <cfRule type="containsText" dxfId="224" priority="49" stopIfTrue="1" operator="containsText" text="Q">
      <formula>NOT(ISERROR(SEARCH("Q",J116)))</formula>
    </cfRule>
    <cfRule type="containsText" dxfId="223" priority="50" stopIfTrue="1" operator="containsText" text="Mi">
      <formula>NOT(ISERROR(SEARCH("Mi",J116)))</formula>
    </cfRule>
    <cfRule type="containsText" dxfId="222" priority="51" stopIfTrue="1" operator="containsText" text="Ma">
      <formula>NOT(ISERROR(SEARCH("Ma",J116)))</formula>
    </cfRule>
  </conditionalFormatting>
  <conditionalFormatting sqref="J117:L120">
    <cfRule type="containsText" dxfId="221" priority="43" stopIfTrue="1" operator="containsText" text="Q">
      <formula>NOT(ISERROR(SEARCH("Q",J117)))</formula>
    </cfRule>
    <cfRule type="containsText" dxfId="220" priority="44" stopIfTrue="1" operator="containsText" text="Mi">
      <formula>NOT(ISERROR(SEARCH("Mi",J117)))</formula>
    </cfRule>
    <cfRule type="containsText" dxfId="219" priority="45" stopIfTrue="1" operator="containsText" text="Ma">
      <formula>NOT(ISERROR(SEARCH("Ma",J117)))</formula>
    </cfRule>
  </conditionalFormatting>
  <conditionalFormatting sqref="J121:L124">
    <cfRule type="containsText" dxfId="218" priority="37" stopIfTrue="1" operator="containsText" text="Q">
      <formula>NOT(ISERROR(SEARCH("Q",J121)))</formula>
    </cfRule>
    <cfRule type="containsText" dxfId="217" priority="38" stopIfTrue="1" operator="containsText" text="Mi">
      <formula>NOT(ISERROR(SEARCH("Mi",J121)))</formula>
    </cfRule>
    <cfRule type="containsText" dxfId="216" priority="39" stopIfTrue="1" operator="containsText" text="Ma">
      <formula>NOT(ISERROR(SEARCH("Ma",J121)))</formula>
    </cfRule>
  </conditionalFormatting>
  <conditionalFormatting sqref="J125:L130">
    <cfRule type="containsText" dxfId="215" priority="31" stopIfTrue="1" operator="containsText" text="Q">
      <formula>NOT(ISERROR(SEARCH("Q",J125)))</formula>
    </cfRule>
    <cfRule type="containsText" dxfId="214" priority="32" stopIfTrue="1" operator="containsText" text="Mi">
      <formula>NOT(ISERROR(SEARCH("Mi",J125)))</formula>
    </cfRule>
    <cfRule type="containsText" dxfId="213" priority="33" stopIfTrue="1" operator="containsText" text="Ma">
      <formula>NOT(ISERROR(SEARCH("Ma",J125)))</formula>
    </cfRule>
  </conditionalFormatting>
  <conditionalFormatting sqref="J131:L139">
    <cfRule type="containsText" dxfId="212" priority="25" stopIfTrue="1" operator="containsText" text="Q">
      <formula>NOT(ISERROR(SEARCH("Q",J131)))</formula>
    </cfRule>
    <cfRule type="containsText" dxfId="211" priority="26" stopIfTrue="1" operator="containsText" text="Mi">
      <formula>NOT(ISERROR(SEARCH("Mi",J131)))</formula>
    </cfRule>
    <cfRule type="containsText" dxfId="210" priority="27" stopIfTrue="1" operator="containsText" text="Ma">
      <formula>NOT(ISERROR(SEARCH("Ma",J131)))</formula>
    </cfRule>
  </conditionalFormatting>
  <conditionalFormatting sqref="J140:L149">
    <cfRule type="containsText" dxfId="209" priority="19" stopIfTrue="1" operator="containsText" text="Q">
      <formula>NOT(ISERROR(SEARCH("Q",J140)))</formula>
    </cfRule>
    <cfRule type="containsText" dxfId="208" priority="20" stopIfTrue="1" operator="containsText" text="Mi">
      <formula>NOT(ISERROR(SEARCH("Mi",J140)))</formula>
    </cfRule>
    <cfRule type="containsText" dxfId="207" priority="21" stopIfTrue="1" operator="containsText" text="Ma">
      <formula>NOT(ISERROR(SEARCH("Ma",J140)))</formula>
    </cfRule>
  </conditionalFormatting>
  <conditionalFormatting sqref="J150:L159">
    <cfRule type="containsText" dxfId="206" priority="13" stopIfTrue="1" operator="containsText" text="Q">
      <formula>NOT(ISERROR(SEARCH("Q",J150)))</formula>
    </cfRule>
    <cfRule type="containsText" dxfId="205" priority="14" stopIfTrue="1" operator="containsText" text="Mi">
      <formula>NOT(ISERROR(SEARCH("Mi",J150)))</formula>
    </cfRule>
    <cfRule type="containsText" dxfId="204" priority="15" stopIfTrue="1" operator="containsText" text="Ma">
      <formula>NOT(ISERROR(SEARCH("Ma",J150)))</formula>
    </cfRule>
  </conditionalFormatting>
  <conditionalFormatting sqref="J160:L160">
    <cfRule type="containsText" dxfId="203" priority="7" stopIfTrue="1" operator="containsText" text="Q">
      <formula>NOT(ISERROR(SEARCH("Q",J160)))</formula>
    </cfRule>
    <cfRule type="containsText" dxfId="202" priority="8" stopIfTrue="1" operator="containsText" text="Mi">
      <formula>NOT(ISERROR(SEARCH("Mi",J160)))</formula>
    </cfRule>
    <cfRule type="containsText" dxfId="201" priority="9" stopIfTrue="1" operator="containsText" text="Ma">
      <formula>NOT(ISERROR(SEARCH("Ma",J160)))</formula>
    </cfRule>
  </conditionalFormatting>
  <dataValidations count="5">
    <dataValidation type="list" allowBlank="1" showInputMessage="1" showErrorMessage="1" sqref="J76:J83 K49:L63 K32:L46 K85:L101 J298:L298 J210:J214 K237:L237 J10:J14 J161:L162 J163:J164 K168:L168 J218:J239 J241:J254 J259:J261 K255:L258 K260:L261 J272:J275 J167:J193 J196:J198" xr:uid="{00000000-0002-0000-0500-000000000000}">
      <formula1>"Ma,Mi,F,Q"</formula1>
    </dataValidation>
    <dataValidation type="list" allowBlank="1" showInputMessage="1" showErrorMessage="1" sqref="J293:L297 J49:J63 J85:J101 J32:J46 J299:L303 J165:J166" xr:uid="{00000000-0002-0000-0500-000001000000}">
      <formula1>"X"</formula1>
    </dataValidation>
    <dataValidation type="list" allowBlank="1" showInputMessage="1" showErrorMessage="1" sqref="N85:N101 N10:N21 N293:N331" xr:uid="{00000000-0002-0000-0500-000002000000}">
      <formula1>"0,N"</formula1>
    </dataValidation>
    <dataValidation type="list" allowBlank="1" showInputMessage="1" showErrorMessage="1" sqref="P73:Q83 P10:Q22" xr:uid="{00000000-0002-0000-0500-000003000000}">
      <formula1>"OK,NOK"</formula1>
    </dataValidation>
    <dataValidation type="list" allowBlank="1" showInputMessage="1" showErrorMessage="1" sqref="S4:S416" xr:uid="{00000000-0002-0000-0500-000004000000}">
      <formula1>"Réponse faite"</formula1>
    </dataValidation>
  </dataValidations>
  <pageMargins left="0.7" right="0.7" top="0.75" bottom="0.75" header="0.3" footer="0.3"/>
  <pageSetup paperSize="9" orientation="portrait"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8">
    <tabColor indexed="50"/>
  </sheetPr>
  <dimension ref="A1:AM3094"/>
  <sheetViews>
    <sheetView zoomScale="85" zoomScaleNormal="85" workbookViewId="0">
      <pane ySplit="27" topLeftCell="A28" activePane="bottomLeft" state="frozenSplit"/>
      <selection pane="bottomLeft" activeCell="G36" sqref="G36"/>
    </sheetView>
  </sheetViews>
  <sheetFormatPr baseColWidth="10" defaultColWidth="0" defaultRowHeight="12.75" outlineLevelRow="1" x14ac:dyDescent="0.25"/>
  <cols>
    <col min="1" max="1" width="8.42578125" style="262" customWidth="1"/>
    <col min="2" max="2" width="7.5703125" style="259" customWidth="1"/>
    <col min="3" max="3" width="6.28515625" style="259" customWidth="1"/>
    <col min="4" max="5" width="8" style="259" customWidth="1"/>
    <col min="6" max="6" width="56.5703125" style="261" customWidth="1"/>
    <col min="7" max="7" width="15.42578125" style="259" customWidth="1"/>
    <col min="8" max="8" width="54" style="260" customWidth="1"/>
    <col min="9" max="9" width="5.28515625" style="259" customWidth="1"/>
    <col min="10" max="10" width="35.7109375" style="259" customWidth="1"/>
    <col min="11" max="11" width="15.28515625" style="259" customWidth="1"/>
    <col min="12" max="14" width="15" style="259" customWidth="1"/>
    <col min="15" max="15" width="39.28515625" style="261" customWidth="1"/>
    <col min="16" max="17" width="11.42578125" style="213" hidden="1" customWidth="1"/>
    <col min="18" max="18" width="3.85546875" style="212" hidden="1" customWidth="1"/>
    <col min="19" max="256" width="0" style="213" hidden="1"/>
    <col min="257" max="257" width="8.42578125" style="213" customWidth="1"/>
    <col min="258" max="258" width="7.5703125" style="213" customWidth="1"/>
    <col min="259" max="259" width="6.28515625" style="213" customWidth="1"/>
    <col min="260" max="261" width="8" style="213" customWidth="1"/>
    <col min="262" max="262" width="56.5703125" style="213" customWidth="1"/>
    <col min="263" max="263" width="15.42578125" style="213" customWidth="1"/>
    <col min="264" max="264" width="54" style="213" customWidth="1"/>
    <col min="265" max="265" width="5.28515625" style="213" customWidth="1"/>
    <col min="266" max="266" width="35.7109375" style="213" customWidth="1"/>
    <col min="267" max="267" width="15.28515625" style="213" customWidth="1"/>
    <col min="268" max="270" width="15" style="213" customWidth="1"/>
    <col min="271" max="271" width="39.28515625" style="213" customWidth="1"/>
    <col min="272" max="274" width="0" style="213" hidden="1" customWidth="1"/>
    <col min="275" max="512" width="0" style="213" hidden="1"/>
    <col min="513" max="513" width="8.42578125" style="213" customWidth="1"/>
    <col min="514" max="514" width="7.5703125" style="213" customWidth="1"/>
    <col min="515" max="515" width="6.28515625" style="213" customWidth="1"/>
    <col min="516" max="517" width="8" style="213" customWidth="1"/>
    <col min="518" max="518" width="56.5703125" style="213" customWidth="1"/>
    <col min="519" max="519" width="15.42578125" style="213" customWidth="1"/>
    <col min="520" max="520" width="54" style="213" customWidth="1"/>
    <col min="521" max="521" width="5.28515625" style="213" customWidth="1"/>
    <col min="522" max="522" width="35.7109375" style="213" customWidth="1"/>
    <col min="523" max="523" width="15.28515625" style="213" customWidth="1"/>
    <col min="524" max="526" width="15" style="213" customWidth="1"/>
    <col min="527" max="527" width="39.28515625" style="213" customWidth="1"/>
    <col min="528" max="530" width="0" style="213" hidden="1" customWidth="1"/>
    <col min="531" max="768" width="0" style="213" hidden="1"/>
    <col min="769" max="769" width="8.42578125" style="213" customWidth="1"/>
    <col min="770" max="770" width="7.5703125" style="213" customWidth="1"/>
    <col min="771" max="771" width="6.28515625" style="213" customWidth="1"/>
    <col min="772" max="773" width="8" style="213" customWidth="1"/>
    <col min="774" max="774" width="56.5703125" style="213" customWidth="1"/>
    <col min="775" max="775" width="15.42578125" style="213" customWidth="1"/>
    <col min="776" max="776" width="54" style="213" customWidth="1"/>
    <col min="777" max="777" width="5.28515625" style="213" customWidth="1"/>
    <col min="778" max="778" width="35.7109375" style="213" customWidth="1"/>
    <col min="779" max="779" width="15.28515625" style="213" customWidth="1"/>
    <col min="780" max="782" width="15" style="213" customWidth="1"/>
    <col min="783" max="783" width="39.28515625" style="213" customWidth="1"/>
    <col min="784" max="786" width="0" style="213" hidden="1" customWidth="1"/>
    <col min="787" max="1024" width="0" style="213" hidden="1"/>
    <col min="1025" max="1025" width="8.42578125" style="213" customWidth="1"/>
    <col min="1026" max="1026" width="7.5703125" style="213" customWidth="1"/>
    <col min="1027" max="1027" width="6.28515625" style="213" customWidth="1"/>
    <col min="1028" max="1029" width="8" style="213" customWidth="1"/>
    <col min="1030" max="1030" width="56.5703125" style="213" customWidth="1"/>
    <col min="1031" max="1031" width="15.42578125" style="213" customWidth="1"/>
    <col min="1032" max="1032" width="54" style="213" customWidth="1"/>
    <col min="1033" max="1033" width="5.28515625" style="213" customWidth="1"/>
    <col min="1034" max="1034" width="35.7109375" style="213" customWidth="1"/>
    <col min="1035" max="1035" width="15.28515625" style="213" customWidth="1"/>
    <col min="1036" max="1038" width="15" style="213" customWidth="1"/>
    <col min="1039" max="1039" width="39.28515625" style="213" customWidth="1"/>
    <col min="1040" max="1042" width="0" style="213" hidden="1" customWidth="1"/>
    <col min="1043" max="1280" width="0" style="213" hidden="1"/>
    <col min="1281" max="1281" width="8.42578125" style="213" customWidth="1"/>
    <col min="1282" max="1282" width="7.5703125" style="213" customWidth="1"/>
    <col min="1283" max="1283" width="6.28515625" style="213" customWidth="1"/>
    <col min="1284" max="1285" width="8" style="213" customWidth="1"/>
    <col min="1286" max="1286" width="56.5703125" style="213" customWidth="1"/>
    <col min="1287" max="1287" width="15.42578125" style="213" customWidth="1"/>
    <col min="1288" max="1288" width="54" style="213" customWidth="1"/>
    <col min="1289" max="1289" width="5.28515625" style="213" customWidth="1"/>
    <col min="1290" max="1290" width="35.7109375" style="213" customWidth="1"/>
    <col min="1291" max="1291" width="15.28515625" style="213" customWidth="1"/>
    <col min="1292" max="1294" width="15" style="213" customWidth="1"/>
    <col min="1295" max="1295" width="39.28515625" style="213" customWidth="1"/>
    <col min="1296" max="1298" width="0" style="213" hidden="1" customWidth="1"/>
    <col min="1299" max="1536" width="0" style="213" hidden="1"/>
    <col min="1537" max="1537" width="8.42578125" style="213" customWidth="1"/>
    <col min="1538" max="1538" width="7.5703125" style="213" customWidth="1"/>
    <col min="1539" max="1539" width="6.28515625" style="213" customWidth="1"/>
    <col min="1540" max="1541" width="8" style="213" customWidth="1"/>
    <col min="1542" max="1542" width="56.5703125" style="213" customWidth="1"/>
    <col min="1543" max="1543" width="15.42578125" style="213" customWidth="1"/>
    <col min="1544" max="1544" width="54" style="213" customWidth="1"/>
    <col min="1545" max="1545" width="5.28515625" style="213" customWidth="1"/>
    <col min="1546" max="1546" width="35.7109375" style="213" customWidth="1"/>
    <col min="1547" max="1547" width="15.28515625" style="213" customWidth="1"/>
    <col min="1548" max="1550" width="15" style="213" customWidth="1"/>
    <col min="1551" max="1551" width="39.28515625" style="213" customWidth="1"/>
    <col min="1552" max="1554" width="0" style="213" hidden="1" customWidth="1"/>
    <col min="1555" max="1792" width="0" style="213" hidden="1"/>
    <col min="1793" max="1793" width="8.42578125" style="213" customWidth="1"/>
    <col min="1794" max="1794" width="7.5703125" style="213" customWidth="1"/>
    <col min="1795" max="1795" width="6.28515625" style="213" customWidth="1"/>
    <col min="1796" max="1797" width="8" style="213" customWidth="1"/>
    <col min="1798" max="1798" width="56.5703125" style="213" customWidth="1"/>
    <col min="1799" max="1799" width="15.42578125" style="213" customWidth="1"/>
    <col min="1800" max="1800" width="54" style="213" customWidth="1"/>
    <col min="1801" max="1801" width="5.28515625" style="213" customWidth="1"/>
    <col min="1802" max="1802" width="35.7109375" style="213" customWidth="1"/>
    <col min="1803" max="1803" width="15.28515625" style="213" customWidth="1"/>
    <col min="1804" max="1806" width="15" style="213" customWidth="1"/>
    <col min="1807" max="1807" width="39.28515625" style="213" customWidth="1"/>
    <col min="1808" max="1810" width="0" style="213" hidden="1" customWidth="1"/>
    <col min="1811" max="2048" width="0" style="213" hidden="1"/>
    <col min="2049" max="2049" width="8.42578125" style="213" customWidth="1"/>
    <col min="2050" max="2050" width="7.5703125" style="213" customWidth="1"/>
    <col min="2051" max="2051" width="6.28515625" style="213" customWidth="1"/>
    <col min="2052" max="2053" width="8" style="213" customWidth="1"/>
    <col min="2054" max="2054" width="56.5703125" style="213" customWidth="1"/>
    <col min="2055" max="2055" width="15.42578125" style="213" customWidth="1"/>
    <col min="2056" max="2056" width="54" style="213" customWidth="1"/>
    <col min="2057" max="2057" width="5.28515625" style="213" customWidth="1"/>
    <col min="2058" max="2058" width="35.7109375" style="213" customWidth="1"/>
    <col min="2059" max="2059" width="15.28515625" style="213" customWidth="1"/>
    <col min="2060" max="2062" width="15" style="213" customWidth="1"/>
    <col min="2063" max="2063" width="39.28515625" style="213" customWidth="1"/>
    <col min="2064" max="2066" width="0" style="213" hidden="1" customWidth="1"/>
    <col min="2067" max="2304" width="0" style="213" hidden="1"/>
    <col min="2305" max="2305" width="8.42578125" style="213" customWidth="1"/>
    <col min="2306" max="2306" width="7.5703125" style="213" customWidth="1"/>
    <col min="2307" max="2307" width="6.28515625" style="213" customWidth="1"/>
    <col min="2308" max="2309" width="8" style="213" customWidth="1"/>
    <col min="2310" max="2310" width="56.5703125" style="213" customWidth="1"/>
    <col min="2311" max="2311" width="15.42578125" style="213" customWidth="1"/>
    <col min="2312" max="2312" width="54" style="213" customWidth="1"/>
    <col min="2313" max="2313" width="5.28515625" style="213" customWidth="1"/>
    <col min="2314" max="2314" width="35.7109375" style="213" customWidth="1"/>
    <col min="2315" max="2315" width="15.28515625" style="213" customWidth="1"/>
    <col min="2316" max="2318" width="15" style="213" customWidth="1"/>
    <col min="2319" max="2319" width="39.28515625" style="213" customWidth="1"/>
    <col min="2320" max="2322" width="0" style="213" hidden="1" customWidth="1"/>
    <col min="2323" max="2560" width="0" style="213" hidden="1"/>
    <col min="2561" max="2561" width="8.42578125" style="213" customWidth="1"/>
    <col min="2562" max="2562" width="7.5703125" style="213" customWidth="1"/>
    <col min="2563" max="2563" width="6.28515625" style="213" customWidth="1"/>
    <col min="2564" max="2565" width="8" style="213" customWidth="1"/>
    <col min="2566" max="2566" width="56.5703125" style="213" customWidth="1"/>
    <col min="2567" max="2567" width="15.42578125" style="213" customWidth="1"/>
    <col min="2568" max="2568" width="54" style="213" customWidth="1"/>
    <col min="2569" max="2569" width="5.28515625" style="213" customWidth="1"/>
    <col min="2570" max="2570" width="35.7109375" style="213" customWidth="1"/>
    <col min="2571" max="2571" width="15.28515625" style="213" customWidth="1"/>
    <col min="2572" max="2574" width="15" style="213" customWidth="1"/>
    <col min="2575" max="2575" width="39.28515625" style="213" customWidth="1"/>
    <col min="2576" max="2578" width="0" style="213" hidden="1" customWidth="1"/>
    <col min="2579" max="2816" width="0" style="213" hidden="1"/>
    <col min="2817" max="2817" width="8.42578125" style="213" customWidth="1"/>
    <col min="2818" max="2818" width="7.5703125" style="213" customWidth="1"/>
    <col min="2819" max="2819" width="6.28515625" style="213" customWidth="1"/>
    <col min="2820" max="2821" width="8" style="213" customWidth="1"/>
    <col min="2822" max="2822" width="56.5703125" style="213" customWidth="1"/>
    <col min="2823" max="2823" width="15.42578125" style="213" customWidth="1"/>
    <col min="2824" max="2824" width="54" style="213" customWidth="1"/>
    <col min="2825" max="2825" width="5.28515625" style="213" customWidth="1"/>
    <col min="2826" max="2826" width="35.7109375" style="213" customWidth="1"/>
    <col min="2827" max="2827" width="15.28515625" style="213" customWidth="1"/>
    <col min="2828" max="2830" width="15" style="213" customWidth="1"/>
    <col min="2831" max="2831" width="39.28515625" style="213" customWidth="1"/>
    <col min="2832" max="2834" width="0" style="213" hidden="1" customWidth="1"/>
    <col min="2835" max="3072" width="0" style="213" hidden="1"/>
    <col min="3073" max="3073" width="8.42578125" style="213" customWidth="1"/>
    <col min="3074" max="3074" width="7.5703125" style="213" customWidth="1"/>
    <col min="3075" max="3075" width="6.28515625" style="213" customWidth="1"/>
    <col min="3076" max="3077" width="8" style="213" customWidth="1"/>
    <col min="3078" max="3078" width="56.5703125" style="213" customWidth="1"/>
    <col min="3079" max="3079" width="15.42578125" style="213" customWidth="1"/>
    <col min="3080" max="3080" width="54" style="213" customWidth="1"/>
    <col min="3081" max="3081" width="5.28515625" style="213" customWidth="1"/>
    <col min="3082" max="3082" width="35.7109375" style="213" customWidth="1"/>
    <col min="3083" max="3083" width="15.28515625" style="213" customWidth="1"/>
    <col min="3084" max="3086" width="15" style="213" customWidth="1"/>
    <col min="3087" max="3087" width="39.28515625" style="213" customWidth="1"/>
    <col min="3088" max="3090" width="0" style="213" hidden="1" customWidth="1"/>
    <col min="3091" max="3328" width="0" style="213" hidden="1"/>
    <col min="3329" max="3329" width="8.42578125" style="213" customWidth="1"/>
    <col min="3330" max="3330" width="7.5703125" style="213" customWidth="1"/>
    <col min="3331" max="3331" width="6.28515625" style="213" customWidth="1"/>
    <col min="3332" max="3333" width="8" style="213" customWidth="1"/>
    <col min="3334" max="3334" width="56.5703125" style="213" customWidth="1"/>
    <col min="3335" max="3335" width="15.42578125" style="213" customWidth="1"/>
    <col min="3336" max="3336" width="54" style="213" customWidth="1"/>
    <col min="3337" max="3337" width="5.28515625" style="213" customWidth="1"/>
    <col min="3338" max="3338" width="35.7109375" style="213" customWidth="1"/>
    <col min="3339" max="3339" width="15.28515625" style="213" customWidth="1"/>
    <col min="3340" max="3342" width="15" style="213" customWidth="1"/>
    <col min="3343" max="3343" width="39.28515625" style="213" customWidth="1"/>
    <col min="3344" max="3346" width="0" style="213" hidden="1" customWidth="1"/>
    <col min="3347" max="3584" width="0" style="213" hidden="1"/>
    <col min="3585" max="3585" width="8.42578125" style="213" customWidth="1"/>
    <col min="3586" max="3586" width="7.5703125" style="213" customWidth="1"/>
    <col min="3587" max="3587" width="6.28515625" style="213" customWidth="1"/>
    <col min="3588" max="3589" width="8" style="213" customWidth="1"/>
    <col min="3590" max="3590" width="56.5703125" style="213" customWidth="1"/>
    <col min="3591" max="3591" width="15.42578125" style="213" customWidth="1"/>
    <col min="3592" max="3592" width="54" style="213" customWidth="1"/>
    <col min="3593" max="3593" width="5.28515625" style="213" customWidth="1"/>
    <col min="3594" max="3594" width="35.7109375" style="213" customWidth="1"/>
    <col min="3595" max="3595" width="15.28515625" style="213" customWidth="1"/>
    <col min="3596" max="3598" width="15" style="213" customWidth="1"/>
    <col min="3599" max="3599" width="39.28515625" style="213" customWidth="1"/>
    <col min="3600" max="3602" width="0" style="213" hidden="1" customWidth="1"/>
    <col min="3603" max="3840" width="0" style="213" hidden="1"/>
    <col min="3841" max="3841" width="8.42578125" style="213" customWidth="1"/>
    <col min="3842" max="3842" width="7.5703125" style="213" customWidth="1"/>
    <col min="3843" max="3843" width="6.28515625" style="213" customWidth="1"/>
    <col min="3844" max="3845" width="8" style="213" customWidth="1"/>
    <col min="3846" max="3846" width="56.5703125" style="213" customWidth="1"/>
    <col min="3847" max="3847" width="15.42578125" style="213" customWidth="1"/>
    <col min="3848" max="3848" width="54" style="213" customWidth="1"/>
    <col min="3849" max="3849" width="5.28515625" style="213" customWidth="1"/>
    <col min="3850" max="3850" width="35.7109375" style="213" customWidth="1"/>
    <col min="3851" max="3851" width="15.28515625" style="213" customWidth="1"/>
    <col min="3852" max="3854" width="15" style="213" customWidth="1"/>
    <col min="3855" max="3855" width="39.28515625" style="213" customWidth="1"/>
    <col min="3856" max="3858" width="0" style="213" hidden="1" customWidth="1"/>
    <col min="3859" max="4096" width="0" style="213" hidden="1"/>
    <col min="4097" max="4097" width="8.42578125" style="213" customWidth="1"/>
    <col min="4098" max="4098" width="7.5703125" style="213" customWidth="1"/>
    <col min="4099" max="4099" width="6.28515625" style="213" customWidth="1"/>
    <col min="4100" max="4101" width="8" style="213" customWidth="1"/>
    <col min="4102" max="4102" width="56.5703125" style="213" customWidth="1"/>
    <col min="4103" max="4103" width="15.42578125" style="213" customWidth="1"/>
    <col min="4104" max="4104" width="54" style="213" customWidth="1"/>
    <col min="4105" max="4105" width="5.28515625" style="213" customWidth="1"/>
    <col min="4106" max="4106" width="35.7109375" style="213" customWidth="1"/>
    <col min="4107" max="4107" width="15.28515625" style="213" customWidth="1"/>
    <col min="4108" max="4110" width="15" style="213" customWidth="1"/>
    <col min="4111" max="4111" width="39.28515625" style="213" customWidth="1"/>
    <col min="4112" max="4114" width="0" style="213" hidden="1" customWidth="1"/>
    <col min="4115" max="4352" width="0" style="213" hidden="1"/>
    <col min="4353" max="4353" width="8.42578125" style="213" customWidth="1"/>
    <col min="4354" max="4354" width="7.5703125" style="213" customWidth="1"/>
    <col min="4355" max="4355" width="6.28515625" style="213" customWidth="1"/>
    <col min="4356" max="4357" width="8" style="213" customWidth="1"/>
    <col min="4358" max="4358" width="56.5703125" style="213" customWidth="1"/>
    <col min="4359" max="4359" width="15.42578125" style="213" customWidth="1"/>
    <col min="4360" max="4360" width="54" style="213" customWidth="1"/>
    <col min="4361" max="4361" width="5.28515625" style="213" customWidth="1"/>
    <col min="4362" max="4362" width="35.7109375" style="213" customWidth="1"/>
    <col min="4363" max="4363" width="15.28515625" style="213" customWidth="1"/>
    <col min="4364" max="4366" width="15" style="213" customWidth="1"/>
    <col min="4367" max="4367" width="39.28515625" style="213" customWidth="1"/>
    <col min="4368" max="4370" width="0" style="213" hidden="1" customWidth="1"/>
    <col min="4371" max="4608" width="0" style="213" hidden="1"/>
    <col min="4609" max="4609" width="8.42578125" style="213" customWidth="1"/>
    <col min="4610" max="4610" width="7.5703125" style="213" customWidth="1"/>
    <col min="4611" max="4611" width="6.28515625" style="213" customWidth="1"/>
    <col min="4612" max="4613" width="8" style="213" customWidth="1"/>
    <col min="4614" max="4614" width="56.5703125" style="213" customWidth="1"/>
    <col min="4615" max="4615" width="15.42578125" style="213" customWidth="1"/>
    <col min="4616" max="4616" width="54" style="213" customWidth="1"/>
    <col min="4617" max="4617" width="5.28515625" style="213" customWidth="1"/>
    <col min="4618" max="4618" width="35.7109375" style="213" customWidth="1"/>
    <col min="4619" max="4619" width="15.28515625" style="213" customWidth="1"/>
    <col min="4620" max="4622" width="15" style="213" customWidth="1"/>
    <col min="4623" max="4623" width="39.28515625" style="213" customWidth="1"/>
    <col min="4624" max="4626" width="0" style="213" hidden="1" customWidth="1"/>
    <col min="4627" max="4864" width="0" style="213" hidden="1"/>
    <col min="4865" max="4865" width="8.42578125" style="213" customWidth="1"/>
    <col min="4866" max="4866" width="7.5703125" style="213" customWidth="1"/>
    <col min="4867" max="4867" width="6.28515625" style="213" customWidth="1"/>
    <col min="4868" max="4869" width="8" style="213" customWidth="1"/>
    <col min="4870" max="4870" width="56.5703125" style="213" customWidth="1"/>
    <col min="4871" max="4871" width="15.42578125" style="213" customWidth="1"/>
    <col min="4872" max="4872" width="54" style="213" customWidth="1"/>
    <col min="4873" max="4873" width="5.28515625" style="213" customWidth="1"/>
    <col min="4874" max="4874" width="35.7109375" style="213" customWidth="1"/>
    <col min="4875" max="4875" width="15.28515625" style="213" customWidth="1"/>
    <col min="4876" max="4878" width="15" style="213" customWidth="1"/>
    <col min="4879" max="4879" width="39.28515625" style="213" customWidth="1"/>
    <col min="4880" max="4882" width="0" style="213" hidden="1" customWidth="1"/>
    <col min="4883" max="5120" width="0" style="213" hidden="1"/>
    <col min="5121" max="5121" width="8.42578125" style="213" customWidth="1"/>
    <col min="5122" max="5122" width="7.5703125" style="213" customWidth="1"/>
    <col min="5123" max="5123" width="6.28515625" style="213" customWidth="1"/>
    <col min="5124" max="5125" width="8" style="213" customWidth="1"/>
    <col min="5126" max="5126" width="56.5703125" style="213" customWidth="1"/>
    <col min="5127" max="5127" width="15.42578125" style="213" customWidth="1"/>
    <col min="5128" max="5128" width="54" style="213" customWidth="1"/>
    <col min="5129" max="5129" width="5.28515625" style="213" customWidth="1"/>
    <col min="5130" max="5130" width="35.7109375" style="213" customWidth="1"/>
    <col min="5131" max="5131" width="15.28515625" style="213" customWidth="1"/>
    <col min="5132" max="5134" width="15" style="213" customWidth="1"/>
    <col min="5135" max="5135" width="39.28515625" style="213" customWidth="1"/>
    <col min="5136" max="5138" width="0" style="213" hidden="1" customWidth="1"/>
    <col min="5139" max="5376" width="0" style="213" hidden="1"/>
    <col min="5377" max="5377" width="8.42578125" style="213" customWidth="1"/>
    <col min="5378" max="5378" width="7.5703125" style="213" customWidth="1"/>
    <col min="5379" max="5379" width="6.28515625" style="213" customWidth="1"/>
    <col min="5380" max="5381" width="8" style="213" customWidth="1"/>
    <col min="5382" max="5382" width="56.5703125" style="213" customWidth="1"/>
    <col min="5383" max="5383" width="15.42578125" style="213" customWidth="1"/>
    <col min="5384" max="5384" width="54" style="213" customWidth="1"/>
    <col min="5385" max="5385" width="5.28515625" style="213" customWidth="1"/>
    <col min="5386" max="5386" width="35.7109375" style="213" customWidth="1"/>
    <col min="5387" max="5387" width="15.28515625" style="213" customWidth="1"/>
    <col min="5388" max="5390" width="15" style="213" customWidth="1"/>
    <col min="5391" max="5391" width="39.28515625" style="213" customWidth="1"/>
    <col min="5392" max="5394" width="0" style="213" hidden="1" customWidth="1"/>
    <col min="5395" max="5632" width="0" style="213" hidden="1"/>
    <col min="5633" max="5633" width="8.42578125" style="213" customWidth="1"/>
    <col min="5634" max="5634" width="7.5703125" style="213" customWidth="1"/>
    <col min="5635" max="5635" width="6.28515625" style="213" customWidth="1"/>
    <col min="5636" max="5637" width="8" style="213" customWidth="1"/>
    <col min="5638" max="5638" width="56.5703125" style="213" customWidth="1"/>
    <col min="5639" max="5639" width="15.42578125" style="213" customWidth="1"/>
    <col min="5640" max="5640" width="54" style="213" customWidth="1"/>
    <col min="5641" max="5641" width="5.28515625" style="213" customWidth="1"/>
    <col min="5642" max="5642" width="35.7109375" style="213" customWidth="1"/>
    <col min="5643" max="5643" width="15.28515625" style="213" customWidth="1"/>
    <col min="5644" max="5646" width="15" style="213" customWidth="1"/>
    <col min="5647" max="5647" width="39.28515625" style="213" customWidth="1"/>
    <col min="5648" max="5650" width="0" style="213" hidden="1" customWidth="1"/>
    <col min="5651" max="5888" width="0" style="213" hidden="1"/>
    <col min="5889" max="5889" width="8.42578125" style="213" customWidth="1"/>
    <col min="5890" max="5890" width="7.5703125" style="213" customWidth="1"/>
    <col min="5891" max="5891" width="6.28515625" style="213" customWidth="1"/>
    <col min="5892" max="5893" width="8" style="213" customWidth="1"/>
    <col min="5894" max="5894" width="56.5703125" style="213" customWidth="1"/>
    <col min="5895" max="5895" width="15.42578125" style="213" customWidth="1"/>
    <col min="5896" max="5896" width="54" style="213" customWidth="1"/>
    <col min="5897" max="5897" width="5.28515625" style="213" customWidth="1"/>
    <col min="5898" max="5898" width="35.7109375" style="213" customWidth="1"/>
    <col min="5899" max="5899" width="15.28515625" style="213" customWidth="1"/>
    <col min="5900" max="5902" width="15" style="213" customWidth="1"/>
    <col min="5903" max="5903" width="39.28515625" style="213" customWidth="1"/>
    <col min="5904" max="5906" width="0" style="213" hidden="1" customWidth="1"/>
    <col min="5907" max="6144" width="0" style="213" hidden="1"/>
    <col min="6145" max="6145" width="8.42578125" style="213" customWidth="1"/>
    <col min="6146" max="6146" width="7.5703125" style="213" customWidth="1"/>
    <col min="6147" max="6147" width="6.28515625" style="213" customWidth="1"/>
    <col min="6148" max="6149" width="8" style="213" customWidth="1"/>
    <col min="6150" max="6150" width="56.5703125" style="213" customWidth="1"/>
    <col min="6151" max="6151" width="15.42578125" style="213" customWidth="1"/>
    <col min="6152" max="6152" width="54" style="213" customWidth="1"/>
    <col min="6153" max="6153" width="5.28515625" style="213" customWidth="1"/>
    <col min="6154" max="6154" width="35.7109375" style="213" customWidth="1"/>
    <col min="6155" max="6155" width="15.28515625" style="213" customWidth="1"/>
    <col min="6156" max="6158" width="15" style="213" customWidth="1"/>
    <col min="6159" max="6159" width="39.28515625" style="213" customWidth="1"/>
    <col min="6160" max="6162" width="0" style="213" hidden="1" customWidth="1"/>
    <col min="6163" max="6400" width="0" style="213" hidden="1"/>
    <col min="6401" max="6401" width="8.42578125" style="213" customWidth="1"/>
    <col min="6402" max="6402" width="7.5703125" style="213" customWidth="1"/>
    <col min="6403" max="6403" width="6.28515625" style="213" customWidth="1"/>
    <col min="6404" max="6405" width="8" style="213" customWidth="1"/>
    <col min="6406" max="6406" width="56.5703125" style="213" customWidth="1"/>
    <col min="6407" max="6407" width="15.42578125" style="213" customWidth="1"/>
    <col min="6408" max="6408" width="54" style="213" customWidth="1"/>
    <col min="6409" max="6409" width="5.28515625" style="213" customWidth="1"/>
    <col min="6410" max="6410" width="35.7109375" style="213" customWidth="1"/>
    <col min="6411" max="6411" width="15.28515625" style="213" customWidth="1"/>
    <col min="6412" max="6414" width="15" style="213" customWidth="1"/>
    <col min="6415" max="6415" width="39.28515625" style="213" customWidth="1"/>
    <col min="6416" max="6418" width="0" style="213" hidden="1" customWidth="1"/>
    <col min="6419" max="6656" width="0" style="213" hidden="1"/>
    <col min="6657" max="6657" width="8.42578125" style="213" customWidth="1"/>
    <col min="6658" max="6658" width="7.5703125" style="213" customWidth="1"/>
    <col min="6659" max="6659" width="6.28515625" style="213" customWidth="1"/>
    <col min="6660" max="6661" width="8" style="213" customWidth="1"/>
    <col min="6662" max="6662" width="56.5703125" style="213" customWidth="1"/>
    <col min="6663" max="6663" width="15.42578125" style="213" customWidth="1"/>
    <col min="6664" max="6664" width="54" style="213" customWidth="1"/>
    <col min="6665" max="6665" width="5.28515625" style="213" customWidth="1"/>
    <col min="6666" max="6666" width="35.7109375" style="213" customWidth="1"/>
    <col min="6667" max="6667" width="15.28515625" style="213" customWidth="1"/>
    <col min="6668" max="6670" width="15" style="213" customWidth="1"/>
    <col min="6671" max="6671" width="39.28515625" style="213" customWidth="1"/>
    <col min="6672" max="6674" width="0" style="213" hidden="1" customWidth="1"/>
    <col min="6675" max="6912" width="0" style="213" hidden="1"/>
    <col min="6913" max="6913" width="8.42578125" style="213" customWidth="1"/>
    <col min="6914" max="6914" width="7.5703125" style="213" customWidth="1"/>
    <col min="6915" max="6915" width="6.28515625" style="213" customWidth="1"/>
    <col min="6916" max="6917" width="8" style="213" customWidth="1"/>
    <col min="6918" max="6918" width="56.5703125" style="213" customWidth="1"/>
    <col min="6919" max="6919" width="15.42578125" style="213" customWidth="1"/>
    <col min="6920" max="6920" width="54" style="213" customWidth="1"/>
    <col min="6921" max="6921" width="5.28515625" style="213" customWidth="1"/>
    <col min="6922" max="6922" width="35.7109375" style="213" customWidth="1"/>
    <col min="6923" max="6923" width="15.28515625" style="213" customWidth="1"/>
    <col min="6924" max="6926" width="15" style="213" customWidth="1"/>
    <col min="6927" max="6927" width="39.28515625" style="213" customWidth="1"/>
    <col min="6928" max="6930" width="0" style="213" hidden="1" customWidth="1"/>
    <col min="6931" max="7168" width="0" style="213" hidden="1"/>
    <col min="7169" max="7169" width="8.42578125" style="213" customWidth="1"/>
    <col min="7170" max="7170" width="7.5703125" style="213" customWidth="1"/>
    <col min="7171" max="7171" width="6.28515625" style="213" customWidth="1"/>
    <col min="7172" max="7173" width="8" style="213" customWidth="1"/>
    <col min="7174" max="7174" width="56.5703125" style="213" customWidth="1"/>
    <col min="7175" max="7175" width="15.42578125" style="213" customWidth="1"/>
    <col min="7176" max="7176" width="54" style="213" customWidth="1"/>
    <col min="7177" max="7177" width="5.28515625" style="213" customWidth="1"/>
    <col min="7178" max="7178" width="35.7109375" style="213" customWidth="1"/>
    <col min="7179" max="7179" width="15.28515625" style="213" customWidth="1"/>
    <col min="7180" max="7182" width="15" style="213" customWidth="1"/>
    <col min="7183" max="7183" width="39.28515625" style="213" customWidth="1"/>
    <col min="7184" max="7186" width="0" style="213" hidden="1" customWidth="1"/>
    <col min="7187" max="7424" width="0" style="213" hidden="1"/>
    <col min="7425" max="7425" width="8.42578125" style="213" customWidth="1"/>
    <col min="7426" max="7426" width="7.5703125" style="213" customWidth="1"/>
    <col min="7427" max="7427" width="6.28515625" style="213" customWidth="1"/>
    <col min="7428" max="7429" width="8" style="213" customWidth="1"/>
    <col min="7430" max="7430" width="56.5703125" style="213" customWidth="1"/>
    <col min="7431" max="7431" width="15.42578125" style="213" customWidth="1"/>
    <col min="7432" max="7432" width="54" style="213" customWidth="1"/>
    <col min="7433" max="7433" width="5.28515625" style="213" customWidth="1"/>
    <col min="7434" max="7434" width="35.7109375" style="213" customWidth="1"/>
    <col min="7435" max="7435" width="15.28515625" style="213" customWidth="1"/>
    <col min="7436" max="7438" width="15" style="213" customWidth="1"/>
    <col min="7439" max="7439" width="39.28515625" style="213" customWidth="1"/>
    <col min="7440" max="7442" width="0" style="213" hidden="1" customWidth="1"/>
    <col min="7443" max="7680" width="0" style="213" hidden="1"/>
    <col min="7681" max="7681" width="8.42578125" style="213" customWidth="1"/>
    <col min="7682" max="7682" width="7.5703125" style="213" customWidth="1"/>
    <col min="7683" max="7683" width="6.28515625" style="213" customWidth="1"/>
    <col min="7684" max="7685" width="8" style="213" customWidth="1"/>
    <col min="7686" max="7686" width="56.5703125" style="213" customWidth="1"/>
    <col min="7687" max="7687" width="15.42578125" style="213" customWidth="1"/>
    <col min="7688" max="7688" width="54" style="213" customWidth="1"/>
    <col min="7689" max="7689" width="5.28515625" style="213" customWidth="1"/>
    <col min="7690" max="7690" width="35.7109375" style="213" customWidth="1"/>
    <col min="7691" max="7691" width="15.28515625" style="213" customWidth="1"/>
    <col min="7692" max="7694" width="15" style="213" customWidth="1"/>
    <col min="7695" max="7695" width="39.28515625" style="213" customWidth="1"/>
    <col min="7696" max="7698" width="0" style="213" hidden="1" customWidth="1"/>
    <col min="7699" max="7936" width="0" style="213" hidden="1"/>
    <col min="7937" max="7937" width="8.42578125" style="213" customWidth="1"/>
    <col min="7938" max="7938" width="7.5703125" style="213" customWidth="1"/>
    <col min="7939" max="7939" width="6.28515625" style="213" customWidth="1"/>
    <col min="7940" max="7941" width="8" style="213" customWidth="1"/>
    <col min="7942" max="7942" width="56.5703125" style="213" customWidth="1"/>
    <col min="7943" max="7943" width="15.42578125" style="213" customWidth="1"/>
    <col min="7944" max="7944" width="54" style="213" customWidth="1"/>
    <col min="7945" max="7945" width="5.28515625" style="213" customWidth="1"/>
    <col min="7946" max="7946" width="35.7109375" style="213" customWidth="1"/>
    <col min="7947" max="7947" width="15.28515625" style="213" customWidth="1"/>
    <col min="7948" max="7950" width="15" style="213" customWidth="1"/>
    <col min="7951" max="7951" width="39.28515625" style="213" customWidth="1"/>
    <col min="7952" max="7954" width="0" style="213" hidden="1" customWidth="1"/>
    <col min="7955" max="8192" width="0" style="213" hidden="1"/>
    <col min="8193" max="8193" width="8.42578125" style="213" customWidth="1"/>
    <col min="8194" max="8194" width="7.5703125" style="213" customWidth="1"/>
    <col min="8195" max="8195" width="6.28515625" style="213" customWidth="1"/>
    <col min="8196" max="8197" width="8" style="213" customWidth="1"/>
    <col min="8198" max="8198" width="56.5703125" style="213" customWidth="1"/>
    <col min="8199" max="8199" width="15.42578125" style="213" customWidth="1"/>
    <col min="8200" max="8200" width="54" style="213" customWidth="1"/>
    <col min="8201" max="8201" width="5.28515625" style="213" customWidth="1"/>
    <col min="8202" max="8202" width="35.7109375" style="213" customWidth="1"/>
    <col min="8203" max="8203" width="15.28515625" style="213" customWidth="1"/>
    <col min="8204" max="8206" width="15" style="213" customWidth="1"/>
    <col min="8207" max="8207" width="39.28515625" style="213" customWidth="1"/>
    <col min="8208" max="8210" width="0" style="213" hidden="1" customWidth="1"/>
    <col min="8211" max="8448" width="0" style="213" hidden="1"/>
    <col min="8449" max="8449" width="8.42578125" style="213" customWidth="1"/>
    <col min="8450" max="8450" width="7.5703125" style="213" customWidth="1"/>
    <col min="8451" max="8451" width="6.28515625" style="213" customWidth="1"/>
    <col min="8452" max="8453" width="8" style="213" customWidth="1"/>
    <col min="8454" max="8454" width="56.5703125" style="213" customWidth="1"/>
    <col min="8455" max="8455" width="15.42578125" style="213" customWidth="1"/>
    <col min="8456" max="8456" width="54" style="213" customWidth="1"/>
    <col min="8457" max="8457" width="5.28515625" style="213" customWidth="1"/>
    <col min="8458" max="8458" width="35.7109375" style="213" customWidth="1"/>
    <col min="8459" max="8459" width="15.28515625" style="213" customWidth="1"/>
    <col min="8460" max="8462" width="15" style="213" customWidth="1"/>
    <col min="8463" max="8463" width="39.28515625" style="213" customWidth="1"/>
    <col min="8464" max="8466" width="0" style="213" hidden="1" customWidth="1"/>
    <col min="8467" max="8704" width="0" style="213" hidden="1"/>
    <col min="8705" max="8705" width="8.42578125" style="213" customWidth="1"/>
    <col min="8706" max="8706" width="7.5703125" style="213" customWidth="1"/>
    <col min="8707" max="8707" width="6.28515625" style="213" customWidth="1"/>
    <col min="8708" max="8709" width="8" style="213" customWidth="1"/>
    <col min="8710" max="8710" width="56.5703125" style="213" customWidth="1"/>
    <col min="8711" max="8711" width="15.42578125" style="213" customWidth="1"/>
    <col min="8712" max="8712" width="54" style="213" customWidth="1"/>
    <col min="8713" max="8713" width="5.28515625" style="213" customWidth="1"/>
    <col min="8714" max="8714" width="35.7109375" style="213" customWidth="1"/>
    <col min="8715" max="8715" width="15.28515625" style="213" customWidth="1"/>
    <col min="8716" max="8718" width="15" style="213" customWidth="1"/>
    <col min="8719" max="8719" width="39.28515625" style="213" customWidth="1"/>
    <col min="8720" max="8722" width="0" style="213" hidden="1" customWidth="1"/>
    <col min="8723" max="8960" width="0" style="213" hidden="1"/>
    <col min="8961" max="8961" width="8.42578125" style="213" customWidth="1"/>
    <col min="8962" max="8962" width="7.5703125" style="213" customWidth="1"/>
    <col min="8963" max="8963" width="6.28515625" style="213" customWidth="1"/>
    <col min="8964" max="8965" width="8" style="213" customWidth="1"/>
    <col min="8966" max="8966" width="56.5703125" style="213" customWidth="1"/>
    <col min="8967" max="8967" width="15.42578125" style="213" customWidth="1"/>
    <col min="8968" max="8968" width="54" style="213" customWidth="1"/>
    <col min="8969" max="8969" width="5.28515625" style="213" customWidth="1"/>
    <col min="8970" max="8970" width="35.7109375" style="213" customWidth="1"/>
    <col min="8971" max="8971" width="15.28515625" style="213" customWidth="1"/>
    <col min="8972" max="8974" width="15" style="213" customWidth="1"/>
    <col min="8975" max="8975" width="39.28515625" style="213" customWidth="1"/>
    <col min="8976" max="8978" width="0" style="213" hidden="1" customWidth="1"/>
    <col min="8979" max="9216" width="0" style="213" hidden="1"/>
    <col min="9217" max="9217" width="8.42578125" style="213" customWidth="1"/>
    <col min="9218" max="9218" width="7.5703125" style="213" customWidth="1"/>
    <col min="9219" max="9219" width="6.28515625" style="213" customWidth="1"/>
    <col min="9220" max="9221" width="8" style="213" customWidth="1"/>
    <col min="9222" max="9222" width="56.5703125" style="213" customWidth="1"/>
    <col min="9223" max="9223" width="15.42578125" style="213" customWidth="1"/>
    <col min="9224" max="9224" width="54" style="213" customWidth="1"/>
    <col min="9225" max="9225" width="5.28515625" style="213" customWidth="1"/>
    <col min="9226" max="9226" width="35.7109375" style="213" customWidth="1"/>
    <col min="9227" max="9227" width="15.28515625" style="213" customWidth="1"/>
    <col min="9228" max="9230" width="15" style="213" customWidth="1"/>
    <col min="9231" max="9231" width="39.28515625" style="213" customWidth="1"/>
    <col min="9232" max="9234" width="0" style="213" hidden="1" customWidth="1"/>
    <col min="9235" max="9472" width="0" style="213" hidden="1"/>
    <col min="9473" max="9473" width="8.42578125" style="213" customWidth="1"/>
    <col min="9474" max="9474" width="7.5703125" style="213" customWidth="1"/>
    <col min="9475" max="9475" width="6.28515625" style="213" customWidth="1"/>
    <col min="9476" max="9477" width="8" style="213" customWidth="1"/>
    <col min="9478" max="9478" width="56.5703125" style="213" customWidth="1"/>
    <col min="9479" max="9479" width="15.42578125" style="213" customWidth="1"/>
    <col min="9480" max="9480" width="54" style="213" customWidth="1"/>
    <col min="9481" max="9481" width="5.28515625" style="213" customWidth="1"/>
    <col min="9482" max="9482" width="35.7109375" style="213" customWidth="1"/>
    <col min="9483" max="9483" width="15.28515625" style="213" customWidth="1"/>
    <col min="9484" max="9486" width="15" style="213" customWidth="1"/>
    <col min="9487" max="9487" width="39.28515625" style="213" customWidth="1"/>
    <col min="9488" max="9490" width="0" style="213" hidden="1" customWidth="1"/>
    <col min="9491" max="9728" width="0" style="213" hidden="1"/>
    <col min="9729" max="9729" width="8.42578125" style="213" customWidth="1"/>
    <col min="9730" max="9730" width="7.5703125" style="213" customWidth="1"/>
    <col min="9731" max="9731" width="6.28515625" style="213" customWidth="1"/>
    <col min="9732" max="9733" width="8" style="213" customWidth="1"/>
    <col min="9734" max="9734" width="56.5703125" style="213" customWidth="1"/>
    <col min="9735" max="9735" width="15.42578125" style="213" customWidth="1"/>
    <col min="9736" max="9736" width="54" style="213" customWidth="1"/>
    <col min="9737" max="9737" width="5.28515625" style="213" customWidth="1"/>
    <col min="9738" max="9738" width="35.7109375" style="213" customWidth="1"/>
    <col min="9739" max="9739" width="15.28515625" style="213" customWidth="1"/>
    <col min="9740" max="9742" width="15" style="213" customWidth="1"/>
    <col min="9743" max="9743" width="39.28515625" style="213" customWidth="1"/>
    <col min="9744" max="9746" width="0" style="213" hidden="1" customWidth="1"/>
    <col min="9747" max="9984" width="0" style="213" hidden="1"/>
    <col min="9985" max="9985" width="8.42578125" style="213" customWidth="1"/>
    <col min="9986" max="9986" width="7.5703125" style="213" customWidth="1"/>
    <col min="9987" max="9987" width="6.28515625" style="213" customWidth="1"/>
    <col min="9988" max="9989" width="8" style="213" customWidth="1"/>
    <col min="9990" max="9990" width="56.5703125" style="213" customWidth="1"/>
    <col min="9991" max="9991" width="15.42578125" style="213" customWidth="1"/>
    <col min="9992" max="9992" width="54" style="213" customWidth="1"/>
    <col min="9993" max="9993" width="5.28515625" style="213" customWidth="1"/>
    <col min="9994" max="9994" width="35.7109375" style="213" customWidth="1"/>
    <col min="9995" max="9995" width="15.28515625" style="213" customWidth="1"/>
    <col min="9996" max="9998" width="15" style="213" customWidth="1"/>
    <col min="9999" max="9999" width="39.28515625" style="213" customWidth="1"/>
    <col min="10000" max="10002" width="0" style="213" hidden="1" customWidth="1"/>
    <col min="10003" max="10240" width="0" style="213" hidden="1"/>
    <col min="10241" max="10241" width="8.42578125" style="213" customWidth="1"/>
    <col min="10242" max="10242" width="7.5703125" style="213" customWidth="1"/>
    <col min="10243" max="10243" width="6.28515625" style="213" customWidth="1"/>
    <col min="10244" max="10245" width="8" style="213" customWidth="1"/>
    <col min="10246" max="10246" width="56.5703125" style="213" customWidth="1"/>
    <col min="10247" max="10247" width="15.42578125" style="213" customWidth="1"/>
    <col min="10248" max="10248" width="54" style="213" customWidth="1"/>
    <col min="10249" max="10249" width="5.28515625" style="213" customWidth="1"/>
    <col min="10250" max="10250" width="35.7109375" style="213" customWidth="1"/>
    <col min="10251" max="10251" width="15.28515625" style="213" customWidth="1"/>
    <col min="10252" max="10254" width="15" style="213" customWidth="1"/>
    <col min="10255" max="10255" width="39.28515625" style="213" customWidth="1"/>
    <col min="10256" max="10258" width="0" style="213" hidden="1" customWidth="1"/>
    <col min="10259" max="10496" width="0" style="213" hidden="1"/>
    <col min="10497" max="10497" width="8.42578125" style="213" customWidth="1"/>
    <col min="10498" max="10498" width="7.5703125" style="213" customWidth="1"/>
    <col min="10499" max="10499" width="6.28515625" style="213" customWidth="1"/>
    <col min="10500" max="10501" width="8" style="213" customWidth="1"/>
    <col min="10502" max="10502" width="56.5703125" style="213" customWidth="1"/>
    <col min="10503" max="10503" width="15.42578125" style="213" customWidth="1"/>
    <col min="10504" max="10504" width="54" style="213" customWidth="1"/>
    <col min="10505" max="10505" width="5.28515625" style="213" customWidth="1"/>
    <col min="10506" max="10506" width="35.7109375" style="213" customWidth="1"/>
    <col min="10507" max="10507" width="15.28515625" style="213" customWidth="1"/>
    <col min="10508" max="10510" width="15" style="213" customWidth="1"/>
    <col min="10511" max="10511" width="39.28515625" style="213" customWidth="1"/>
    <col min="10512" max="10514" width="0" style="213" hidden="1" customWidth="1"/>
    <col min="10515" max="10752" width="0" style="213" hidden="1"/>
    <col min="10753" max="10753" width="8.42578125" style="213" customWidth="1"/>
    <col min="10754" max="10754" width="7.5703125" style="213" customWidth="1"/>
    <col min="10755" max="10755" width="6.28515625" style="213" customWidth="1"/>
    <col min="10756" max="10757" width="8" style="213" customWidth="1"/>
    <col min="10758" max="10758" width="56.5703125" style="213" customWidth="1"/>
    <col min="10759" max="10759" width="15.42578125" style="213" customWidth="1"/>
    <col min="10760" max="10760" width="54" style="213" customWidth="1"/>
    <col min="10761" max="10761" width="5.28515625" style="213" customWidth="1"/>
    <col min="10762" max="10762" width="35.7109375" style="213" customWidth="1"/>
    <col min="10763" max="10763" width="15.28515625" style="213" customWidth="1"/>
    <col min="10764" max="10766" width="15" style="213" customWidth="1"/>
    <col min="10767" max="10767" width="39.28515625" style="213" customWidth="1"/>
    <col min="10768" max="10770" width="0" style="213" hidden="1" customWidth="1"/>
    <col min="10771" max="11008" width="0" style="213" hidden="1"/>
    <col min="11009" max="11009" width="8.42578125" style="213" customWidth="1"/>
    <col min="11010" max="11010" width="7.5703125" style="213" customWidth="1"/>
    <col min="11011" max="11011" width="6.28515625" style="213" customWidth="1"/>
    <col min="11012" max="11013" width="8" style="213" customWidth="1"/>
    <col min="11014" max="11014" width="56.5703125" style="213" customWidth="1"/>
    <col min="11015" max="11015" width="15.42578125" style="213" customWidth="1"/>
    <col min="11016" max="11016" width="54" style="213" customWidth="1"/>
    <col min="11017" max="11017" width="5.28515625" style="213" customWidth="1"/>
    <col min="11018" max="11018" width="35.7109375" style="213" customWidth="1"/>
    <col min="11019" max="11019" width="15.28515625" style="213" customWidth="1"/>
    <col min="11020" max="11022" width="15" style="213" customWidth="1"/>
    <col min="11023" max="11023" width="39.28515625" style="213" customWidth="1"/>
    <col min="11024" max="11026" width="0" style="213" hidden="1" customWidth="1"/>
    <col min="11027" max="11264" width="0" style="213" hidden="1"/>
    <col min="11265" max="11265" width="8.42578125" style="213" customWidth="1"/>
    <col min="11266" max="11266" width="7.5703125" style="213" customWidth="1"/>
    <col min="11267" max="11267" width="6.28515625" style="213" customWidth="1"/>
    <col min="11268" max="11269" width="8" style="213" customWidth="1"/>
    <col min="11270" max="11270" width="56.5703125" style="213" customWidth="1"/>
    <col min="11271" max="11271" width="15.42578125" style="213" customWidth="1"/>
    <col min="11272" max="11272" width="54" style="213" customWidth="1"/>
    <col min="11273" max="11273" width="5.28515625" style="213" customWidth="1"/>
    <col min="11274" max="11274" width="35.7109375" style="213" customWidth="1"/>
    <col min="11275" max="11275" width="15.28515625" style="213" customWidth="1"/>
    <col min="11276" max="11278" width="15" style="213" customWidth="1"/>
    <col min="11279" max="11279" width="39.28515625" style="213" customWidth="1"/>
    <col min="11280" max="11282" width="0" style="213" hidden="1" customWidth="1"/>
    <col min="11283" max="11520" width="0" style="213" hidden="1"/>
    <col min="11521" max="11521" width="8.42578125" style="213" customWidth="1"/>
    <col min="11522" max="11522" width="7.5703125" style="213" customWidth="1"/>
    <col min="11523" max="11523" width="6.28515625" style="213" customWidth="1"/>
    <col min="11524" max="11525" width="8" style="213" customWidth="1"/>
    <col min="11526" max="11526" width="56.5703125" style="213" customWidth="1"/>
    <col min="11527" max="11527" width="15.42578125" style="213" customWidth="1"/>
    <col min="11528" max="11528" width="54" style="213" customWidth="1"/>
    <col min="11529" max="11529" width="5.28515625" style="213" customWidth="1"/>
    <col min="11530" max="11530" width="35.7109375" style="213" customWidth="1"/>
    <col min="11531" max="11531" width="15.28515625" style="213" customWidth="1"/>
    <col min="11532" max="11534" width="15" style="213" customWidth="1"/>
    <col min="11535" max="11535" width="39.28515625" style="213" customWidth="1"/>
    <col min="11536" max="11538" width="0" style="213" hidden="1" customWidth="1"/>
    <col min="11539" max="11776" width="0" style="213" hidden="1"/>
    <col min="11777" max="11777" width="8.42578125" style="213" customWidth="1"/>
    <col min="11778" max="11778" width="7.5703125" style="213" customWidth="1"/>
    <col min="11779" max="11779" width="6.28515625" style="213" customWidth="1"/>
    <col min="11780" max="11781" width="8" style="213" customWidth="1"/>
    <col min="11782" max="11782" width="56.5703125" style="213" customWidth="1"/>
    <col min="11783" max="11783" width="15.42578125" style="213" customWidth="1"/>
    <col min="11784" max="11784" width="54" style="213" customWidth="1"/>
    <col min="11785" max="11785" width="5.28515625" style="213" customWidth="1"/>
    <col min="11786" max="11786" width="35.7109375" style="213" customWidth="1"/>
    <col min="11787" max="11787" width="15.28515625" style="213" customWidth="1"/>
    <col min="11788" max="11790" width="15" style="213" customWidth="1"/>
    <col min="11791" max="11791" width="39.28515625" style="213" customWidth="1"/>
    <col min="11792" max="11794" width="0" style="213" hidden="1" customWidth="1"/>
    <col min="11795" max="12032" width="0" style="213" hidden="1"/>
    <col min="12033" max="12033" width="8.42578125" style="213" customWidth="1"/>
    <col min="12034" max="12034" width="7.5703125" style="213" customWidth="1"/>
    <col min="12035" max="12035" width="6.28515625" style="213" customWidth="1"/>
    <col min="12036" max="12037" width="8" style="213" customWidth="1"/>
    <col min="12038" max="12038" width="56.5703125" style="213" customWidth="1"/>
    <col min="12039" max="12039" width="15.42578125" style="213" customWidth="1"/>
    <col min="12040" max="12040" width="54" style="213" customWidth="1"/>
    <col min="12041" max="12041" width="5.28515625" style="213" customWidth="1"/>
    <col min="12042" max="12042" width="35.7109375" style="213" customWidth="1"/>
    <col min="12043" max="12043" width="15.28515625" style="213" customWidth="1"/>
    <col min="12044" max="12046" width="15" style="213" customWidth="1"/>
    <col min="12047" max="12047" width="39.28515625" style="213" customWidth="1"/>
    <col min="12048" max="12050" width="0" style="213" hidden="1" customWidth="1"/>
    <col min="12051" max="12288" width="0" style="213" hidden="1"/>
    <col min="12289" max="12289" width="8.42578125" style="213" customWidth="1"/>
    <col min="12290" max="12290" width="7.5703125" style="213" customWidth="1"/>
    <col min="12291" max="12291" width="6.28515625" style="213" customWidth="1"/>
    <col min="12292" max="12293" width="8" style="213" customWidth="1"/>
    <col min="12294" max="12294" width="56.5703125" style="213" customWidth="1"/>
    <col min="12295" max="12295" width="15.42578125" style="213" customWidth="1"/>
    <col min="12296" max="12296" width="54" style="213" customWidth="1"/>
    <col min="12297" max="12297" width="5.28515625" style="213" customWidth="1"/>
    <col min="12298" max="12298" width="35.7109375" style="213" customWidth="1"/>
    <col min="12299" max="12299" width="15.28515625" style="213" customWidth="1"/>
    <col min="12300" max="12302" width="15" style="213" customWidth="1"/>
    <col min="12303" max="12303" width="39.28515625" style="213" customWidth="1"/>
    <col min="12304" max="12306" width="0" style="213" hidden="1" customWidth="1"/>
    <col min="12307" max="12544" width="0" style="213" hidden="1"/>
    <col min="12545" max="12545" width="8.42578125" style="213" customWidth="1"/>
    <col min="12546" max="12546" width="7.5703125" style="213" customWidth="1"/>
    <col min="12547" max="12547" width="6.28515625" style="213" customWidth="1"/>
    <col min="12548" max="12549" width="8" style="213" customWidth="1"/>
    <col min="12550" max="12550" width="56.5703125" style="213" customWidth="1"/>
    <col min="12551" max="12551" width="15.42578125" style="213" customWidth="1"/>
    <col min="12552" max="12552" width="54" style="213" customWidth="1"/>
    <col min="12553" max="12553" width="5.28515625" style="213" customWidth="1"/>
    <col min="12554" max="12554" width="35.7109375" style="213" customWidth="1"/>
    <col min="12555" max="12555" width="15.28515625" style="213" customWidth="1"/>
    <col min="12556" max="12558" width="15" style="213" customWidth="1"/>
    <col min="12559" max="12559" width="39.28515625" style="213" customWidth="1"/>
    <col min="12560" max="12562" width="0" style="213" hidden="1" customWidth="1"/>
    <col min="12563" max="12800" width="0" style="213" hidden="1"/>
    <col min="12801" max="12801" width="8.42578125" style="213" customWidth="1"/>
    <col min="12802" max="12802" width="7.5703125" style="213" customWidth="1"/>
    <col min="12803" max="12803" width="6.28515625" style="213" customWidth="1"/>
    <col min="12804" max="12805" width="8" style="213" customWidth="1"/>
    <col min="12806" max="12806" width="56.5703125" style="213" customWidth="1"/>
    <col min="12807" max="12807" width="15.42578125" style="213" customWidth="1"/>
    <col min="12808" max="12808" width="54" style="213" customWidth="1"/>
    <col min="12809" max="12809" width="5.28515625" style="213" customWidth="1"/>
    <col min="12810" max="12810" width="35.7109375" style="213" customWidth="1"/>
    <col min="12811" max="12811" width="15.28515625" style="213" customWidth="1"/>
    <col min="12812" max="12814" width="15" style="213" customWidth="1"/>
    <col min="12815" max="12815" width="39.28515625" style="213" customWidth="1"/>
    <col min="12816" max="12818" width="0" style="213" hidden="1" customWidth="1"/>
    <col min="12819" max="13056" width="0" style="213" hidden="1"/>
    <col min="13057" max="13057" width="8.42578125" style="213" customWidth="1"/>
    <col min="13058" max="13058" width="7.5703125" style="213" customWidth="1"/>
    <col min="13059" max="13059" width="6.28515625" style="213" customWidth="1"/>
    <col min="13060" max="13061" width="8" style="213" customWidth="1"/>
    <col min="13062" max="13062" width="56.5703125" style="213" customWidth="1"/>
    <col min="13063" max="13063" width="15.42578125" style="213" customWidth="1"/>
    <col min="13064" max="13064" width="54" style="213" customWidth="1"/>
    <col min="13065" max="13065" width="5.28515625" style="213" customWidth="1"/>
    <col min="13066" max="13066" width="35.7109375" style="213" customWidth="1"/>
    <col min="13067" max="13067" width="15.28515625" style="213" customWidth="1"/>
    <col min="13068" max="13070" width="15" style="213" customWidth="1"/>
    <col min="13071" max="13071" width="39.28515625" style="213" customWidth="1"/>
    <col min="13072" max="13074" width="0" style="213" hidden="1" customWidth="1"/>
    <col min="13075" max="13312" width="0" style="213" hidden="1"/>
    <col min="13313" max="13313" width="8.42578125" style="213" customWidth="1"/>
    <col min="13314" max="13314" width="7.5703125" style="213" customWidth="1"/>
    <col min="13315" max="13315" width="6.28515625" style="213" customWidth="1"/>
    <col min="13316" max="13317" width="8" style="213" customWidth="1"/>
    <col min="13318" max="13318" width="56.5703125" style="213" customWidth="1"/>
    <col min="13319" max="13319" width="15.42578125" style="213" customWidth="1"/>
    <col min="13320" max="13320" width="54" style="213" customWidth="1"/>
    <col min="13321" max="13321" width="5.28515625" style="213" customWidth="1"/>
    <col min="13322" max="13322" width="35.7109375" style="213" customWidth="1"/>
    <col min="13323" max="13323" width="15.28515625" style="213" customWidth="1"/>
    <col min="13324" max="13326" width="15" style="213" customWidth="1"/>
    <col min="13327" max="13327" width="39.28515625" style="213" customWidth="1"/>
    <col min="13328" max="13330" width="0" style="213" hidden="1" customWidth="1"/>
    <col min="13331" max="13568" width="0" style="213" hidden="1"/>
    <col min="13569" max="13569" width="8.42578125" style="213" customWidth="1"/>
    <col min="13570" max="13570" width="7.5703125" style="213" customWidth="1"/>
    <col min="13571" max="13571" width="6.28515625" style="213" customWidth="1"/>
    <col min="13572" max="13573" width="8" style="213" customWidth="1"/>
    <col min="13574" max="13574" width="56.5703125" style="213" customWidth="1"/>
    <col min="13575" max="13575" width="15.42578125" style="213" customWidth="1"/>
    <col min="13576" max="13576" width="54" style="213" customWidth="1"/>
    <col min="13577" max="13577" width="5.28515625" style="213" customWidth="1"/>
    <col min="13578" max="13578" width="35.7109375" style="213" customWidth="1"/>
    <col min="13579" max="13579" width="15.28515625" style="213" customWidth="1"/>
    <col min="13580" max="13582" width="15" style="213" customWidth="1"/>
    <col min="13583" max="13583" width="39.28515625" style="213" customWidth="1"/>
    <col min="13584" max="13586" width="0" style="213" hidden="1" customWidth="1"/>
    <col min="13587" max="13824" width="0" style="213" hidden="1"/>
    <col min="13825" max="13825" width="8.42578125" style="213" customWidth="1"/>
    <col min="13826" max="13826" width="7.5703125" style="213" customWidth="1"/>
    <col min="13827" max="13827" width="6.28515625" style="213" customWidth="1"/>
    <col min="13828" max="13829" width="8" style="213" customWidth="1"/>
    <col min="13830" max="13830" width="56.5703125" style="213" customWidth="1"/>
    <col min="13831" max="13831" width="15.42578125" style="213" customWidth="1"/>
    <col min="13832" max="13832" width="54" style="213" customWidth="1"/>
    <col min="13833" max="13833" width="5.28515625" style="213" customWidth="1"/>
    <col min="13834" max="13834" width="35.7109375" style="213" customWidth="1"/>
    <col min="13835" max="13835" width="15.28515625" style="213" customWidth="1"/>
    <col min="13836" max="13838" width="15" style="213" customWidth="1"/>
    <col min="13839" max="13839" width="39.28515625" style="213" customWidth="1"/>
    <col min="13840" max="13842" width="0" style="213" hidden="1" customWidth="1"/>
    <col min="13843" max="14080" width="0" style="213" hidden="1"/>
    <col min="14081" max="14081" width="8.42578125" style="213" customWidth="1"/>
    <col min="14082" max="14082" width="7.5703125" style="213" customWidth="1"/>
    <col min="14083" max="14083" width="6.28515625" style="213" customWidth="1"/>
    <col min="14084" max="14085" width="8" style="213" customWidth="1"/>
    <col min="14086" max="14086" width="56.5703125" style="213" customWidth="1"/>
    <col min="14087" max="14087" width="15.42578125" style="213" customWidth="1"/>
    <col min="14088" max="14088" width="54" style="213" customWidth="1"/>
    <col min="14089" max="14089" width="5.28515625" style="213" customWidth="1"/>
    <col min="14090" max="14090" width="35.7109375" style="213" customWidth="1"/>
    <col min="14091" max="14091" width="15.28515625" style="213" customWidth="1"/>
    <col min="14092" max="14094" width="15" style="213" customWidth="1"/>
    <col min="14095" max="14095" width="39.28515625" style="213" customWidth="1"/>
    <col min="14096" max="14098" width="0" style="213" hidden="1" customWidth="1"/>
    <col min="14099" max="14336" width="0" style="213" hidden="1"/>
    <col min="14337" max="14337" width="8.42578125" style="213" customWidth="1"/>
    <col min="14338" max="14338" width="7.5703125" style="213" customWidth="1"/>
    <col min="14339" max="14339" width="6.28515625" style="213" customWidth="1"/>
    <col min="14340" max="14341" width="8" style="213" customWidth="1"/>
    <col min="14342" max="14342" width="56.5703125" style="213" customWidth="1"/>
    <col min="14343" max="14343" width="15.42578125" style="213" customWidth="1"/>
    <col min="14344" max="14344" width="54" style="213" customWidth="1"/>
    <col min="14345" max="14345" width="5.28515625" style="213" customWidth="1"/>
    <col min="14346" max="14346" width="35.7109375" style="213" customWidth="1"/>
    <col min="14347" max="14347" width="15.28515625" style="213" customWidth="1"/>
    <col min="14348" max="14350" width="15" style="213" customWidth="1"/>
    <col min="14351" max="14351" width="39.28515625" style="213" customWidth="1"/>
    <col min="14352" max="14354" width="0" style="213" hidden="1" customWidth="1"/>
    <col min="14355" max="14592" width="0" style="213" hidden="1"/>
    <col min="14593" max="14593" width="8.42578125" style="213" customWidth="1"/>
    <col min="14594" max="14594" width="7.5703125" style="213" customWidth="1"/>
    <col min="14595" max="14595" width="6.28515625" style="213" customWidth="1"/>
    <col min="14596" max="14597" width="8" style="213" customWidth="1"/>
    <col min="14598" max="14598" width="56.5703125" style="213" customWidth="1"/>
    <col min="14599" max="14599" width="15.42578125" style="213" customWidth="1"/>
    <col min="14600" max="14600" width="54" style="213" customWidth="1"/>
    <col min="14601" max="14601" width="5.28515625" style="213" customWidth="1"/>
    <col min="14602" max="14602" width="35.7109375" style="213" customWidth="1"/>
    <col min="14603" max="14603" width="15.28515625" style="213" customWidth="1"/>
    <col min="14604" max="14606" width="15" style="213" customWidth="1"/>
    <col min="14607" max="14607" width="39.28515625" style="213" customWidth="1"/>
    <col min="14608" max="14610" width="0" style="213" hidden="1" customWidth="1"/>
    <col min="14611" max="14848" width="0" style="213" hidden="1"/>
    <col min="14849" max="14849" width="8.42578125" style="213" customWidth="1"/>
    <col min="14850" max="14850" width="7.5703125" style="213" customWidth="1"/>
    <col min="14851" max="14851" width="6.28515625" style="213" customWidth="1"/>
    <col min="14852" max="14853" width="8" style="213" customWidth="1"/>
    <col min="14854" max="14854" width="56.5703125" style="213" customWidth="1"/>
    <col min="14855" max="14855" width="15.42578125" style="213" customWidth="1"/>
    <col min="14856" max="14856" width="54" style="213" customWidth="1"/>
    <col min="14857" max="14857" width="5.28515625" style="213" customWidth="1"/>
    <col min="14858" max="14858" width="35.7109375" style="213" customWidth="1"/>
    <col min="14859" max="14859" width="15.28515625" style="213" customWidth="1"/>
    <col min="14860" max="14862" width="15" style="213" customWidth="1"/>
    <col min="14863" max="14863" width="39.28515625" style="213" customWidth="1"/>
    <col min="14864" max="14866" width="0" style="213" hidden="1" customWidth="1"/>
    <col min="14867" max="15104" width="0" style="213" hidden="1"/>
    <col min="15105" max="15105" width="8.42578125" style="213" customWidth="1"/>
    <col min="15106" max="15106" width="7.5703125" style="213" customWidth="1"/>
    <col min="15107" max="15107" width="6.28515625" style="213" customWidth="1"/>
    <col min="15108" max="15109" width="8" style="213" customWidth="1"/>
    <col min="15110" max="15110" width="56.5703125" style="213" customWidth="1"/>
    <col min="15111" max="15111" width="15.42578125" style="213" customWidth="1"/>
    <col min="15112" max="15112" width="54" style="213" customWidth="1"/>
    <col min="15113" max="15113" width="5.28515625" style="213" customWidth="1"/>
    <col min="15114" max="15114" width="35.7109375" style="213" customWidth="1"/>
    <col min="15115" max="15115" width="15.28515625" style="213" customWidth="1"/>
    <col min="15116" max="15118" width="15" style="213" customWidth="1"/>
    <col min="15119" max="15119" width="39.28515625" style="213" customWidth="1"/>
    <col min="15120" max="15122" width="0" style="213" hidden="1" customWidth="1"/>
    <col min="15123" max="15360" width="0" style="213" hidden="1"/>
    <col min="15361" max="15361" width="8.42578125" style="213" customWidth="1"/>
    <col min="15362" max="15362" width="7.5703125" style="213" customWidth="1"/>
    <col min="15363" max="15363" width="6.28515625" style="213" customWidth="1"/>
    <col min="15364" max="15365" width="8" style="213" customWidth="1"/>
    <col min="15366" max="15366" width="56.5703125" style="213" customWidth="1"/>
    <col min="15367" max="15367" width="15.42578125" style="213" customWidth="1"/>
    <col min="15368" max="15368" width="54" style="213" customWidth="1"/>
    <col min="15369" max="15369" width="5.28515625" style="213" customWidth="1"/>
    <col min="15370" max="15370" width="35.7109375" style="213" customWidth="1"/>
    <col min="15371" max="15371" width="15.28515625" style="213" customWidth="1"/>
    <col min="15372" max="15374" width="15" style="213" customWidth="1"/>
    <col min="15375" max="15375" width="39.28515625" style="213" customWidth="1"/>
    <col min="15376" max="15378" width="0" style="213" hidden="1" customWidth="1"/>
    <col min="15379" max="15616" width="0" style="213" hidden="1"/>
    <col min="15617" max="15617" width="8.42578125" style="213" customWidth="1"/>
    <col min="15618" max="15618" width="7.5703125" style="213" customWidth="1"/>
    <col min="15619" max="15619" width="6.28515625" style="213" customWidth="1"/>
    <col min="15620" max="15621" width="8" style="213" customWidth="1"/>
    <col min="15622" max="15622" width="56.5703125" style="213" customWidth="1"/>
    <col min="15623" max="15623" width="15.42578125" style="213" customWidth="1"/>
    <col min="15624" max="15624" width="54" style="213" customWidth="1"/>
    <col min="15625" max="15625" width="5.28515625" style="213" customWidth="1"/>
    <col min="15626" max="15626" width="35.7109375" style="213" customWidth="1"/>
    <col min="15627" max="15627" width="15.28515625" style="213" customWidth="1"/>
    <col min="15628" max="15630" width="15" style="213" customWidth="1"/>
    <col min="15631" max="15631" width="39.28515625" style="213" customWidth="1"/>
    <col min="15632" max="15634" width="0" style="213" hidden="1" customWidth="1"/>
    <col min="15635" max="15872" width="0" style="213" hidden="1"/>
    <col min="15873" max="15873" width="8.42578125" style="213" customWidth="1"/>
    <col min="15874" max="15874" width="7.5703125" style="213" customWidth="1"/>
    <col min="15875" max="15875" width="6.28515625" style="213" customWidth="1"/>
    <col min="15876" max="15877" width="8" style="213" customWidth="1"/>
    <col min="15878" max="15878" width="56.5703125" style="213" customWidth="1"/>
    <col min="15879" max="15879" width="15.42578125" style="213" customWidth="1"/>
    <col min="15880" max="15880" width="54" style="213" customWidth="1"/>
    <col min="15881" max="15881" width="5.28515625" style="213" customWidth="1"/>
    <col min="15882" max="15882" width="35.7109375" style="213" customWidth="1"/>
    <col min="15883" max="15883" width="15.28515625" style="213" customWidth="1"/>
    <col min="15884" max="15886" width="15" style="213" customWidth="1"/>
    <col min="15887" max="15887" width="39.28515625" style="213" customWidth="1"/>
    <col min="15888" max="15890" width="0" style="213" hidden="1" customWidth="1"/>
    <col min="15891" max="16128" width="0" style="213" hidden="1"/>
    <col min="16129" max="16129" width="8.42578125" style="213" customWidth="1"/>
    <col min="16130" max="16130" width="7.5703125" style="213" customWidth="1"/>
    <col min="16131" max="16131" width="6.28515625" style="213" customWidth="1"/>
    <col min="16132" max="16133" width="8" style="213" customWidth="1"/>
    <col min="16134" max="16134" width="56.5703125" style="213" customWidth="1"/>
    <col min="16135" max="16135" width="15.42578125" style="213" customWidth="1"/>
    <col min="16136" max="16136" width="54" style="213" customWidth="1"/>
    <col min="16137" max="16137" width="5.28515625" style="213" customWidth="1"/>
    <col min="16138" max="16138" width="35.7109375" style="213" customWidth="1"/>
    <col min="16139" max="16139" width="15.28515625" style="213" customWidth="1"/>
    <col min="16140" max="16142" width="15" style="213" customWidth="1"/>
    <col min="16143" max="16143" width="39.28515625" style="213" customWidth="1"/>
    <col min="16144" max="16146" width="0" style="213" hidden="1" customWidth="1"/>
    <col min="16147" max="16384" width="0" style="213" hidden="1"/>
  </cols>
  <sheetData>
    <row r="1" spans="1:39" s="147" customFormat="1" ht="15.75" customHeight="1" x14ac:dyDescent="0.25">
      <c r="A1" s="813" t="s">
        <v>4462</v>
      </c>
      <c r="B1" s="814"/>
      <c r="C1" s="814"/>
      <c r="D1" s="814"/>
      <c r="E1" s="814"/>
      <c r="F1" s="814"/>
      <c r="G1" s="814"/>
      <c r="H1" s="814"/>
      <c r="I1" s="814"/>
      <c r="J1" s="814"/>
      <c r="K1" s="814"/>
      <c r="L1" s="814"/>
      <c r="M1" s="814"/>
      <c r="N1" s="814"/>
      <c r="O1" s="815"/>
      <c r="P1" s="144"/>
      <c r="Q1" s="145"/>
      <c r="R1" s="146"/>
      <c r="AJ1" s="147" t="s">
        <v>4667</v>
      </c>
      <c r="AK1" s="147" t="s">
        <v>4668</v>
      </c>
      <c r="AL1" s="147" t="s">
        <v>4669</v>
      </c>
      <c r="AM1" s="147" t="s">
        <v>3713</v>
      </c>
    </row>
    <row r="2" spans="1:39" s="147" customFormat="1" ht="12" hidden="1" customHeight="1" outlineLevel="1" x14ac:dyDescent="0.25">
      <c r="A2" s="816" t="s">
        <v>4463</v>
      </c>
      <c r="B2" s="817"/>
      <c r="C2" s="817"/>
      <c r="D2" s="818"/>
      <c r="E2" s="140"/>
      <c r="F2" s="148"/>
      <c r="G2" s="149"/>
      <c r="H2" s="825"/>
      <c r="I2" s="825"/>
      <c r="J2" s="825"/>
      <c r="K2" s="825"/>
      <c r="L2" s="825"/>
      <c r="M2" s="826"/>
      <c r="N2" s="831" t="s">
        <v>4464</v>
      </c>
      <c r="O2" s="834">
        <v>43062</v>
      </c>
      <c r="R2" s="146"/>
    </row>
    <row r="3" spans="1:39" s="147" customFormat="1" ht="12" hidden="1" customHeight="1" outlineLevel="1" x14ac:dyDescent="0.25">
      <c r="A3" s="819"/>
      <c r="B3" s="820"/>
      <c r="C3" s="820"/>
      <c r="D3" s="821"/>
      <c r="E3" s="141"/>
      <c r="F3" s="150"/>
      <c r="G3" s="151"/>
      <c r="H3" s="827"/>
      <c r="I3" s="827"/>
      <c r="J3" s="827"/>
      <c r="K3" s="827"/>
      <c r="L3" s="827"/>
      <c r="M3" s="828"/>
      <c r="N3" s="832"/>
      <c r="O3" s="835"/>
      <c r="R3" s="146"/>
    </row>
    <row r="4" spans="1:39" s="147" customFormat="1" ht="12" hidden="1" customHeight="1" outlineLevel="1" x14ac:dyDescent="0.25">
      <c r="A4" s="819"/>
      <c r="B4" s="820"/>
      <c r="C4" s="820"/>
      <c r="D4" s="821"/>
      <c r="E4" s="141"/>
      <c r="F4" s="150"/>
      <c r="G4" s="151"/>
      <c r="H4" s="827"/>
      <c r="I4" s="827"/>
      <c r="J4" s="827"/>
      <c r="K4" s="827"/>
      <c r="L4" s="827"/>
      <c r="M4" s="828"/>
      <c r="N4" s="832"/>
      <c r="O4" s="835"/>
      <c r="R4" s="146"/>
    </row>
    <row r="5" spans="1:39" s="147" customFormat="1" ht="12" hidden="1" customHeight="1" outlineLevel="1" x14ac:dyDescent="0.25">
      <c r="A5" s="819"/>
      <c r="B5" s="820"/>
      <c r="C5" s="820"/>
      <c r="D5" s="821"/>
      <c r="E5" s="141"/>
      <c r="F5" s="150"/>
      <c r="G5" s="151"/>
      <c r="H5" s="827"/>
      <c r="I5" s="827"/>
      <c r="J5" s="827"/>
      <c r="K5" s="827"/>
      <c r="L5" s="827"/>
      <c r="M5" s="828"/>
      <c r="N5" s="832"/>
      <c r="O5" s="835"/>
      <c r="R5" s="146"/>
    </row>
    <row r="6" spans="1:39" s="147" customFormat="1" ht="12" hidden="1" customHeight="1" outlineLevel="1" x14ac:dyDescent="0.25">
      <c r="A6" s="819"/>
      <c r="B6" s="820"/>
      <c r="C6" s="820"/>
      <c r="D6" s="821"/>
      <c r="E6" s="141"/>
      <c r="F6" s="150"/>
      <c r="G6" s="151"/>
      <c r="H6" s="827"/>
      <c r="I6" s="827"/>
      <c r="J6" s="827"/>
      <c r="K6" s="827"/>
      <c r="L6" s="827"/>
      <c r="M6" s="828"/>
      <c r="N6" s="832"/>
      <c r="O6" s="835"/>
      <c r="R6" s="146"/>
    </row>
    <row r="7" spans="1:39" s="147" customFormat="1" ht="12" hidden="1" customHeight="1" outlineLevel="1" x14ac:dyDescent="0.25">
      <c r="A7" s="819"/>
      <c r="B7" s="820"/>
      <c r="C7" s="820"/>
      <c r="D7" s="821"/>
      <c r="E7" s="141"/>
      <c r="F7" s="150"/>
      <c r="G7" s="151"/>
      <c r="H7" s="827"/>
      <c r="I7" s="827"/>
      <c r="J7" s="827"/>
      <c r="K7" s="827"/>
      <c r="L7" s="827"/>
      <c r="M7" s="828"/>
      <c r="N7" s="832"/>
      <c r="O7" s="835"/>
      <c r="R7" s="146"/>
    </row>
    <row r="8" spans="1:39" s="147" customFormat="1" ht="12" hidden="1" customHeight="1" outlineLevel="1" x14ac:dyDescent="0.25">
      <c r="A8" s="819"/>
      <c r="B8" s="820"/>
      <c r="C8" s="820"/>
      <c r="D8" s="821"/>
      <c r="E8" s="141"/>
      <c r="F8" s="150"/>
      <c r="G8" s="151"/>
      <c r="H8" s="827"/>
      <c r="I8" s="827"/>
      <c r="J8" s="827"/>
      <c r="K8" s="827"/>
      <c r="L8" s="827"/>
      <c r="M8" s="828"/>
      <c r="N8" s="832"/>
      <c r="O8" s="835"/>
      <c r="R8" s="146"/>
    </row>
    <row r="9" spans="1:39" s="147" customFormat="1" ht="12" hidden="1" customHeight="1" outlineLevel="1" x14ac:dyDescent="0.25">
      <c r="A9" s="819"/>
      <c r="B9" s="820"/>
      <c r="C9" s="820"/>
      <c r="D9" s="821"/>
      <c r="E9" s="141"/>
      <c r="F9" s="150"/>
      <c r="G9" s="151"/>
      <c r="H9" s="827"/>
      <c r="I9" s="827"/>
      <c r="J9" s="827"/>
      <c r="K9" s="827"/>
      <c r="L9" s="827"/>
      <c r="M9" s="828"/>
      <c r="N9" s="832"/>
      <c r="O9" s="835"/>
      <c r="R9" s="146"/>
    </row>
    <row r="10" spans="1:39" s="147" customFormat="1" ht="12" hidden="1" customHeight="1" outlineLevel="1" x14ac:dyDescent="0.25">
      <c r="A10" s="819"/>
      <c r="B10" s="820"/>
      <c r="C10" s="820"/>
      <c r="D10" s="821"/>
      <c r="E10" s="141"/>
      <c r="F10" s="150"/>
      <c r="G10" s="151"/>
      <c r="H10" s="827"/>
      <c r="I10" s="827"/>
      <c r="J10" s="827"/>
      <c r="K10" s="827"/>
      <c r="L10" s="827"/>
      <c r="M10" s="828"/>
      <c r="N10" s="832"/>
      <c r="O10" s="835"/>
      <c r="R10" s="146"/>
    </row>
    <row r="11" spans="1:39" s="147" customFormat="1" ht="12" hidden="1" customHeight="1" outlineLevel="1" x14ac:dyDescent="0.25">
      <c r="A11" s="819"/>
      <c r="B11" s="820"/>
      <c r="C11" s="820"/>
      <c r="D11" s="821"/>
      <c r="E11" s="141"/>
      <c r="F11" s="150"/>
      <c r="G11" s="151"/>
      <c r="H11" s="827"/>
      <c r="I11" s="827"/>
      <c r="J11" s="827"/>
      <c r="K11" s="827"/>
      <c r="L11" s="827"/>
      <c r="M11" s="828"/>
      <c r="N11" s="832"/>
      <c r="O11" s="835"/>
      <c r="R11" s="146"/>
    </row>
    <row r="12" spans="1:39" s="147" customFormat="1" ht="12" hidden="1" customHeight="1" outlineLevel="1" x14ac:dyDescent="0.25">
      <c r="A12" s="819"/>
      <c r="B12" s="820"/>
      <c r="C12" s="820"/>
      <c r="D12" s="821"/>
      <c r="E12" s="141"/>
      <c r="F12" s="150"/>
      <c r="G12" s="151"/>
      <c r="H12" s="827"/>
      <c r="I12" s="827"/>
      <c r="J12" s="827"/>
      <c r="K12" s="827"/>
      <c r="L12" s="827"/>
      <c r="M12" s="828"/>
      <c r="N12" s="832"/>
      <c r="O12" s="835"/>
      <c r="R12" s="146"/>
    </row>
    <row r="13" spans="1:39" s="147" customFormat="1" ht="12" hidden="1" customHeight="1" outlineLevel="1" x14ac:dyDescent="0.25">
      <c r="A13" s="819"/>
      <c r="B13" s="820"/>
      <c r="C13" s="820"/>
      <c r="D13" s="821"/>
      <c r="E13" s="141"/>
      <c r="F13" s="150"/>
      <c r="G13" s="151"/>
      <c r="H13" s="827"/>
      <c r="I13" s="827"/>
      <c r="J13" s="827"/>
      <c r="K13" s="827"/>
      <c r="L13" s="827"/>
      <c r="M13" s="828"/>
      <c r="N13" s="832"/>
      <c r="O13" s="835"/>
      <c r="R13" s="146"/>
    </row>
    <row r="14" spans="1:39" s="147" customFormat="1" ht="12" hidden="1" customHeight="1" outlineLevel="1" x14ac:dyDescent="0.25">
      <c r="A14" s="819"/>
      <c r="B14" s="820"/>
      <c r="C14" s="820"/>
      <c r="D14" s="821"/>
      <c r="E14" s="141"/>
      <c r="F14" s="150"/>
      <c r="G14" s="151"/>
      <c r="H14" s="827"/>
      <c r="I14" s="827"/>
      <c r="J14" s="827"/>
      <c r="K14" s="827"/>
      <c r="L14" s="827"/>
      <c r="M14" s="828"/>
      <c r="N14" s="832"/>
      <c r="O14" s="835"/>
      <c r="R14" s="146"/>
    </row>
    <row r="15" spans="1:39" s="147" customFormat="1" ht="12" hidden="1" customHeight="1" outlineLevel="1" x14ac:dyDescent="0.25">
      <c r="A15" s="819"/>
      <c r="B15" s="820"/>
      <c r="C15" s="820"/>
      <c r="D15" s="821"/>
      <c r="E15" s="141"/>
      <c r="F15" s="150"/>
      <c r="G15" s="151"/>
      <c r="H15" s="827"/>
      <c r="I15" s="827"/>
      <c r="J15" s="827"/>
      <c r="K15" s="827"/>
      <c r="L15" s="827"/>
      <c r="M15" s="828"/>
      <c r="N15" s="832"/>
      <c r="O15" s="835"/>
      <c r="R15" s="146"/>
    </row>
    <row r="16" spans="1:39" s="147" customFormat="1" ht="12" hidden="1" customHeight="1" outlineLevel="1" x14ac:dyDescent="0.25">
      <c r="A16" s="819"/>
      <c r="B16" s="820"/>
      <c r="C16" s="820"/>
      <c r="D16" s="821"/>
      <c r="E16" s="141"/>
      <c r="F16" s="150"/>
      <c r="G16" s="151"/>
      <c r="H16" s="827"/>
      <c r="I16" s="827"/>
      <c r="J16" s="827"/>
      <c r="K16" s="827"/>
      <c r="L16" s="827"/>
      <c r="M16" s="828"/>
      <c r="N16" s="832"/>
      <c r="O16" s="835"/>
      <c r="R16" s="146"/>
    </row>
    <row r="17" spans="1:23" s="147" customFormat="1" ht="12" hidden="1" customHeight="1" outlineLevel="1" x14ac:dyDescent="0.25">
      <c r="A17" s="819"/>
      <c r="B17" s="820"/>
      <c r="C17" s="820"/>
      <c r="D17" s="821"/>
      <c r="E17" s="141"/>
      <c r="F17" s="150"/>
      <c r="G17" s="151"/>
      <c r="H17" s="827"/>
      <c r="I17" s="827"/>
      <c r="J17" s="827"/>
      <c r="K17" s="827"/>
      <c r="L17" s="827"/>
      <c r="M17" s="828"/>
      <c r="N17" s="832"/>
      <c r="O17" s="835"/>
      <c r="R17" s="146"/>
    </row>
    <row r="18" spans="1:23" s="147" customFormat="1" ht="12" hidden="1" customHeight="1" outlineLevel="1" x14ac:dyDescent="0.25">
      <c r="A18" s="819"/>
      <c r="B18" s="820"/>
      <c r="C18" s="820"/>
      <c r="D18" s="821"/>
      <c r="E18" s="141"/>
      <c r="F18" s="150"/>
      <c r="G18" s="151"/>
      <c r="H18" s="827"/>
      <c r="I18" s="827"/>
      <c r="J18" s="827"/>
      <c r="K18" s="827"/>
      <c r="L18" s="827"/>
      <c r="M18" s="828"/>
      <c r="N18" s="832"/>
      <c r="O18" s="835"/>
      <c r="R18" s="146"/>
    </row>
    <row r="19" spans="1:23" s="147" customFormat="1" ht="12" hidden="1" customHeight="1" outlineLevel="1" x14ac:dyDescent="0.25">
      <c r="A19" s="819"/>
      <c r="B19" s="820"/>
      <c r="C19" s="820"/>
      <c r="D19" s="821"/>
      <c r="E19" s="141"/>
      <c r="F19" s="150"/>
      <c r="G19" s="151"/>
      <c r="H19" s="827"/>
      <c r="I19" s="827"/>
      <c r="J19" s="827"/>
      <c r="K19" s="827"/>
      <c r="L19" s="827"/>
      <c r="M19" s="828"/>
      <c r="N19" s="832"/>
      <c r="O19" s="835"/>
      <c r="R19" s="146"/>
    </row>
    <row r="20" spans="1:23" s="147" customFormat="1" ht="12" hidden="1" customHeight="1" outlineLevel="1" x14ac:dyDescent="0.25">
      <c r="A20" s="819"/>
      <c r="B20" s="820"/>
      <c r="C20" s="820"/>
      <c r="D20" s="821"/>
      <c r="E20" s="141"/>
      <c r="F20" s="150"/>
      <c r="G20" s="151"/>
      <c r="H20" s="827"/>
      <c r="I20" s="827"/>
      <c r="J20" s="827"/>
      <c r="K20" s="827"/>
      <c r="L20" s="827"/>
      <c r="M20" s="828"/>
      <c r="N20" s="832"/>
      <c r="O20" s="835"/>
      <c r="R20" s="146"/>
    </row>
    <row r="21" spans="1:23" s="147" customFormat="1" ht="12" customHeight="1" collapsed="1" x14ac:dyDescent="0.25">
      <c r="A21" s="819"/>
      <c r="B21" s="820"/>
      <c r="C21" s="820"/>
      <c r="D21" s="821"/>
      <c r="E21" s="141"/>
      <c r="F21" s="142" t="s">
        <v>4465</v>
      </c>
      <c r="G21" s="151"/>
      <c r="H21" s="827"/>
      <c r="I21" s="827"/>
      <c r="J21" s="827"/>
      <c r="K21" s="827"/>
      <c r="L21" s="827"/>
      <c r="M21" s="828"/>
      <c r="N21" s="832"/>
      <c r="O21" s="835"/>
      <c r="R21" s="146"/>
    </row>
    <row r="22" spans="1:23" s="147" customFormat="1" ht="12" customHeight="1" x14ac:dyDescent="0.25">
      <c r="A22" s="822"/>
      <c r="B22" s="823"/>
      <c r="C22" s="823"/>
      <c r="D22" s="824"/>
      <c r="E22" s="143"/>
      <c r="F22" s="152"/>
      <c r="G22" s="153"/>
      <c r="H22" s="829"/>
      <c r="I22" s="829"/>
      <c r="J22" s="829"/>
      <c r="K22" s="829"/>
      <c r="L22" s="829"/>
      <c r="M22" s="830"/>
      <c r="N22" s="833"/>
      <c r="O22" s="836"/>
      <c r="R22" s="146"/>
    </row>
    <row r="23" spans="1:23" s="157" customFormat="1" ht="25.5" customHeight="1" x14ac:dyDescent="0.25">
      <c r="A23" s="807" t="s">
        <v>4466</v>
      </c>
      <c r="B23" s="808"/>
      <c r="C23" s="808"/>
      <c r="D23" s="809"/>
      <c r="E23" s="154"/>
      <c r="F23" s="810" t="s">
        <v>4467</v>
      </c>
      <c r="G23" s="811"/>
      <c r="H23" s="811"/>
      <c r="I23" s="811"/>
      <c r="J23" s="811"/>
      <c r="K23" s="811"/>
      <c r="L23" s="811"/>
      <c r="M23" s="812"/>
      <c r="N23" s="155" t="s">
        <v>4468</v>
      </c>
      <c r="O23" s="156" t="s">
        <v>4469</v>
      </c>
      <c r="P23" s="157" t="s">
        <v>1907</v>
      </c>
      <c r="Q23" s="157" t="s">
        <v>3508</v>
      </c>
      <c r="R23" s="146"/>
    </row>
    <row r="24" spans="1:23" s="157" customFormat="1" ht="25.5" customHeight="1" x14ac:dyDescent="0.25">
      <c r="A24" s="807" t="s">
        <v>4470</v>
      </c>
      <c r="B24" s="808"/>
      <c r="C24" s="808"/>
      <c r="D24" s="808"/>
      <c r="E24" s="158"/>
      <c r="F24" s="159"/>
      <c r="G24" s="160"/>
      <c r="H24" s="161"/>
      <c r="I24" s="160"/>
      <c r="J24" s="160"/>
      <c r="K24" s="162"/>
      <c r="L24" s="162"/>
      <c r="M24" s="162"/>
      <c r="N24" s="162"/>
      <c r="O24" s="163"/>
      <c r="Q24" s="157" t="s">
        <v>36</v>
      </c>
      <c r="R24" s="146"/>
    </row>
    <row r="25" spans="1:23" s="164" customFormat="1" ht="24.75" customHeight="1" thickBot="1" x14ac:dyDescent="0.3">
      <c r="A25" s="837" t="s">
        <v>4471</v>
      </c>
      <c r="B25" s="838"/>
      <c r="C25" s="838"/>
      <c r="D25" s="839"/>
      <c r="E25" s="158"/>
      <c r="F25" s="840" t="s">
        <v>4472</v>
      </c>
      <c r="G25" s="841"/>
      <c r="H25" s="841"/>
      <c r="I25" s="841"/>
      <c r="J25" s="841"/>
      <c r="K25" s="841"/>
      <c r="L25" s="841"/>
      <c r="M25" s="841"/>
      <c r="N25" s="841"/>
      <c r="O25" s="842"/>
      <c r="Q25" s="164" t="s">
        <v>46</v>
      </c>
      <c r="R25" s="146"/>
    </row>
    <row r="26" spans="1:23" s="165" customFormat="1" ht="15.75" customHeight="1" thickTop="1" x14ac:dyDescent="0.25">
      <c r="A26" s="843" t="s">
        <v>0</v>
      </c>
      <c r="B26" s="844"/>
      <c r="C26" s="844"/>
      <c r="D26" s="844"/>
      <c r="E26" s="844"/>
      <c r="F26" s="844"/>
      <c r="G26" s="845" t="s">
        <v>1</v>
      </c>
      <c r="H26" s="846"/>
      <c r="I26" s="845" t="s">
        <v>2</v>
      </c>
      <c r="J26" s="847"/>
      <c r="K26" s="845" t="s">
        <v>3</v>
      </c>
      <c r="L26" s="848"/>
      <c r="M26" s="848"/>
      <c r="N26" s="848"/>
      <c r="O26" s="849"/>
      <c r="R26" s="166"/>
      <c r="S26" s="167"/>
    </row>
    <row r="27" spans="1:23" s="165" customFormat="1" ht="71.25" customHeight="1" thickBot="1" x14ac:dyDescent="0.3">
      <c r="A27" s="168" t="s">
        <v>4</v>
      </c>
      <c r="B27" s="169" t="s">
        <v>5</v>
      </c>
      <c r="C27" s="169" t="s">
        <v>6</v>
      </c>
      <c r="D27" s="170" t="s">
        <v>7</v>
      </c>
      <c r="E27" s="170" t="s">
        <v>8</v>
      </c>
      <c r="F27" s="171" t="s">
        <v>9</v>
      </c>
      <c r="G27" s="172" t="s">
        <v>10</v>
      </c>
      <c r="H27" s="173" t="s">
        <v>11</v>
      </c>
      <c r="I27" s="172" t="s">
        <v>12</v>
      </c>
      <c r="J27" s="174" t="s">
        <v>9</v>
      </c>
      <c r="K27" s="175" t="s">
        <v>13</v>
      </c>
      <c r="L27" s="169" t="s">
        <v>14</v>
      </c>
      <c r="M27" s="169" t="s">
        <v>15</v>
      </c>
      <c r="N27" s="169" t="s">
        <v>16</v>
      </c>
      <c r="O27" s="176" t="s">
        <v>9</v>
      </c>
      <c r="R27" s="166"/>
      <c r="S27" s="177"/>
    </row>
    <row r="28" spans="1:23" s="189" customFormat="1" ht="54.75" customHeight="1" x14ac:dyDescent="0.25">
      <c r="A28" s="178" t="s">
        <v>258</v>
      </c>
      <c r="B28" s="179">
        <v>3.1</v>
      </c>
      <c r="C28" s="179">
        <v>10</v>
      </c>
      <c r="D28" s="179" t="s">
        <v>46</v>
      </c>
      <c r="E28" s="180"/>
      <c r="F28" s="181" t="s">
        <v>4473</v>
      </c>
      <c r="G28" s="182" t="s">
        <v>1902</v>
      </c>
      <c r="H28" s="183" t="s">
        <v>4474</v>
      </c>
      <c r="I28" s="182" t="s">
        <v>4455</v>
      </c>
      <c r="J28" s="184" t="s">
        <v>4475</v>
      </c>
      <c r="K28" s="185"/>
      <c r="L28" s="179"/>
      <c r="M28" s="179"/>
      <c r="N28" s="179"/>
      <c r="O28" s="186" t="s">
        <v>4476</v>
      </c>
      <c r="P28" s="187"/>
      <c r="Q28" s="187"/>
      <c r="R28" s="188"/>
      <c r="S28" s="187"/>
      <c r="T28" s="187"/>
      <c r="U28" s="187"/>
      <c r="V28" s="187"/>
      <c r="W28" s="187"/>
    </row>
    <row r="29" spans="1:23" s="195" customFormat="1" ht="24" x14ac:dyDescent="0.25">
      <c r="A29" s="178" t="s">
        <v>150</v>
      </c>
      <c r="B29" s="179" t="s">
        <v>1291</v>
      </c>
      <c r="C29" s="179">
        <v>10</v>
      </c>
      <c r="D29" s="179" t="s">
        <v>36</v>
      </c>
      <c r="E29" s="180"/>
      <c r="F29" s="181" t="s">
        <v>4477</v>
      </c>
      <c r="G29" s="190" t="s">
        <v>1902</v>
      </c>
      <c r="H29" s="191" t="s">
        <v>4478</v>
      </c>
      <c r="I29" s="190" t="s">
        <v>4455</v>
      </c>
      <c r="J29" s="192" t="s">
        <v>4479</v>
      </c>
      <c r="K29" s="193"/>
      <c r="L29" s="193"/>
      <c r="M29" s="193"/>
      <c r="N29" s="193"/>
      <c r="O29" s="194"/>
      <c r="R29" s="196"/>
      <c r="S29" s="197"/>
    </row>
    <row r="30" spans="1:23" s="189" customFormat="1" ht="24" x14ac:dyDescent="0.25">
      <c r="A30" s="178" t="s">
        <v>2691</v>
      </c>
      <c r="B30" s="179" t="s">
        <v>821</v>
      </c>
      <c r="C30" s="179">
        <v>11</v>
      </c>
      <c r="D30" s="179" t="s">
        <v>36</v>
      </c>
      <c r="E30" s="180"/>
      <c r="F30" s="181" t="s">
        <v>4480</v>
      </c>
      <c r="G30" s="198" t="s">
        <v>1902</v>
      </c>
      <c r="H30" s="183" t="s">
        <v>4478</v>
      </c>
      <c r="I30" s="190" t="s">
        <v>4455</v>
      </c>
      <c r="J30" s="192" t="s">
        <v>4479</v>
      </c>
      <c r="K30" s="185"/>
      <c r="L30" s="199"/>
      <c r="M30" s="199"/>
      <c r="N30" s="199"/>
      <c r="O30" s="200"/>
      <c r="P30" s="187"/>
      <c r="Q30" s="187"/>
      <c r="R30" s="188"/>
      <c r="S30" s="187"/>
      <c r="T30" s="187"/>
      <c r="U30" s="187"/>
      <c r="V30" s="187"/>
      <c r="W30" s="187"/>
    </row>
    <row r="31" spans="1:23" s="189" customFormat="1" ht="108" x14ac:dyDescent="0.25">
      <c r="A31" s="178" t="s">
        <v>154</v>
      </c>
      <c r="B31" s="179" t="s">
        <v>829</v>
      </c>
      <c r="C31" s="179">
        <v>11</v>
      </c>
      <c r="D31" s="179" t="s">
        <v>36</v>
      </c>
      <c r="E31" s="180"/>
      <c r="F31" s="181" t="s">
        <v>4481</v>
      </c>
      <c r="G31" s="182" t="s">
        <v>1902</v>
      </c>
      <c r="H31" s="183" t="s">
        <v>4482</v>
      </c>
      <c r="I31" s="190" t="s">
        <v>4455</v>
      </c>
      <c r="J31" s="192" t="s">
        <v>4479</v>
      </c>
      <c r="K31" s="185"/>
      <c r="L31" s="179"/>
      <c r="M31" s="179"/>
      <c r="N31" s="179"/>
      <c r="O31" s="186"/>
      <c r="P31" s="187"/>
      <c r="Q31" s="187"/>
      <c r="R31" s="188"/>
      <c r="S31" s="187"/>
      <c r="T31" s="187"/>
      <c r="U31" s="187"/>
      <c r="V31" s="187"/>
      <c r="W31" s="187"/>
    </row>
    <row r="32" spans="1:23" s="189" customFormat="1" ht="48" x14ac:dyDescent="0.25">
      <c r="A32" s="178" t="s">
        <v>155</v>
      </c>
      <c r="B32" s="179" t="s">
        <v>819</v>
      </c>
      <c r="C32" s="179">
        <v>12</v>
      </c>
      <c r="D32" s="179" t="s">
        <v>36</v>
      </c>
      <c r="E32" s="180"/>
      <c r="F32" s="181" t="s">
        <v>4483</v>
      </c>
      <c r="G32" s="182" t="s">
        <v>1902</v>
      </c>
      <c r="H32" s="183" t="s">
        <v>4484</v>
      </c>
      <c r="I32" s="190" t="s">
        <v>4455</v>
      </c>
      <c r="J32" s="192" t="s">
        <v>4479</v>
      </c>
      <c r="K32" s="185"/>
      <c r="L32" s="179"/>
      <c r="M32" s="179"/>
      <c r="N32" s="179"/>
      <c r="O32" s="186"/>
      <c r="P32" s="187"/>
      <c r="Q32" s="187"/>
      <c r="R32" s="188"/>
      <c r="S32" s="187"/>
      <c r="T32" s="187"/>
      <c r="U32" s="187"/>
      <c r="V32" s="187"/>
      <c r="W32" s="187"/>
    </row>
    <row r="33" spans="1:23" s="189" customFormat="1" ht="48" x14ac:dyDescent="0.25">
      <c r="A33" s="178" t="s">
        <v>3484</v>
      </c>
      <c r="B33" s="179" t="s">
        <v>819</v>
      </c>
      <c r="C33" s="179">
        <v>12</v>
      </c>
      <c r="D33" s="179" t="s">
        <v>121</v>
      </c>
      <c r="E33" s="180"/>
      <c r="F33" s="181" t="s">
        <v>4485</v>
      </c>
      <c r="G33" s="182" t="s">
        <v>1902</v>
      </c>
      <c r="H33" s="183" t="s">
        <v>4486</v>
      </c>
      <c r="I33" s="190" t="s">
        <v>4455</v>
      </c>
      <c r="J33" s="192" t="s">
        <v>4479</v>
      </c>
      <c r="K33" s="185"/>
      <c r="L33" s="179"/>
      <c r="M33" s="179"/>
      <c r="N33" s="179"/>
      <c r="O33" s="186"/>
      <c r="P33" s="187"/>
      <c r="Q33" s="187"/>
      <c r="R33" s="188"/>
      <c r="S33" s="187"/>
      <c r="T33" s="187"/>
      <c r="U33" s="187"/>
      <c r="V33" s="187"/>
      <c r="W33" s="187"/>
    </row>
    <row r="34" spans="1:23" ht="36" x14ac:dyDescent="0.25">
      <c r="A34" s="201" t="s">
        <v>471</v>
      </c>
      <c r="B34" s="202" t="s">
        <v>819</v>
      </c>
      <c r="C34" s="202">
        <v>12</v>
      </c>
      <c r="D34" s="202" t="s">
        <v>19</v>
      </c>
      <c r="E34" s="203"/>
      <c r="F34" s="204" t="s">
        <v>4487</v>
      </c>
      <c r="G34" s="205" t="s">
        <v>1907</v>
      </c>
      <c r="H34" s="206" t="s">
        <v>4488</v>
      </c>
      <c r="I34" s="182" t="s">
        <v>1985</v>
      </c>
      <c r="J34" s="207" t="s">
        <v>4489</v>
      </c>
      <c r="K34" s="208"/>
      <c r="L34" s="209"/>
      <c r="M34" s="209"/>
      <c r="N34" s="209"/>
      <c r="O34" s="210"/>
      <c r="P34" s="211"/>
      <c r="Q34" s="211"/>
      <c r="S34" s="211"/>
      <c r="T34" s="211"/>
      <c r="U34" s="211"/>
      <c r="V34" s="211"/>
      <c r="W34" s="211"/>
    </row>
    <row r="35" spans="1:23" s="189" customFormat="1" ht="60" x14ac:dyDescent="0.25">
      <c r="A35" s="178" t="s">
        <v>260</v>
      </c>
      <c r="B35" s="179">
        <v>3.3</v>
      </c>
      <c r="C35" s="179">
        <v>13</v>
      </c>
      <c r="D35" s="179" t="s">
        <v>46</v>
      </c>
      <c r="E35" s="180"/>
      <c r="F35" s="181" t="s">
        <v>4490</v>
      </c>
      <c r="G35" s="182" t="s">
        <v>1902</v>
      </c>
      <c r="H35" s="183" t="s">
        <v>4491</v>
      </c>
      <c r="I35" s="182" t="s">
        <v>1985</v>
      </c>
      <c r="J35" s="207"/>
      <c r="K35" s="185"/>
      <c r="L35" s="179"/>
      <c r="M35" s="179"/>
      <c r="N35" s="179"/>
      <c r="O35" s="186"/>
      <c r="P35" s="187"/>
      <c r="Q35" s="187"/>
      <c r="R35" s="188"/>
      <c r="S35" s="187"/>
      <c r="T35" s="187"/>
      <c r="U35" s="187"/>
      <c r="V35" s="187"/>
      <c r="W35" s="187"/>
    </row>
    <row r="36" spans="1:23" s="189" customFormat="1" ht="72" x14ac:dyDescent="0.25">
      <c r="A36" s="178" t="s">
        <v>2695</v>
      </c>
      <c r="B36" s="179" t="s">
        <v>819</v>
      </c>
      <c r="C36" s="179">
        <v>13</v>
      </c>
      <c r="D36" s="179" t="s">
        <v>19</v>
      </c>
      <c r="E36" s="180"/>
      <c r="F36" s="181" t="s">
        <v>4492</v>
      </c>
      <c r="G36" s="182" t="s">
        <v>1902</v>
      </c>
      <c r="H36" s="183" t="s">
        <v>4493</v>
      </c>
      <c r="I36" s="182" t="s">
        <v>1985</v>
      </c>
      <c r="J36" s="207"/>
      <c r="K36" s="185"/>
      <c r="L36" s="179"/>
      <c r="M36" s="179"/>
      <c r="N36" s="179"/>
      <c r="O36" s="186"/>
      <c r="P36" s="187"/>
      <c r="Q36" s="187"/>
      <c r="R36" s="188"/>
      <c r="S36" s="187"/>
      <c r="T36" s="187"/>
      <c r="U36" s="187"/>
      <c r="V36" s="187"/>
      <c r="W36" s="187"/>
    </row>
    <row r="37" spans="1:23" s="189" customFormat="1" ht="60" x14ac:dyDescent="0.25">
      <c r="A37" s="178" t="s">
        <v>3485</v>
      </c>
      <c r="B37" s="179" t="s">
        <v>819</v>
      </c>
      <c r="C37" s="179">
        <v>13</v>
      </c>
      <c r="D37" s="179" t="s">
        <v>19</v>
      </c>
      <c r="E37" s="180"/>
      <c r="F37" s="181" t="s">
        <v>4494</v>
      </c>
      <c r="G37" s="182" t="s">
        <v>1907</v>
      </c>
      <c r="H37" s="183" t="s">
        <v>4488</v>
      </c>
      <c r="I37" s="182" t="s">
        <v>1985</v>
      </c>
      <c r="J37" s="207" t="s">
        <v>4489</v>
      </c>
      <c r="K37" s="185"/>
      <c r="L37" s="179"/>
      <c r="M37" s="179"/>
      <c r="N37" s="179"/>
      <c r="O37" s="186"/>
      <c r="P37" s="187"/>
      <c r="Q37" s="187"/>
      <c r="R37" s="188"/>
      <c r="S37" s="187"/>
      <c r="T37" s="187"/>
      <c r="U37" s="187"/>
      <c r="V37" s="187"/>
      <c r="W37" s="187"/>
    </row>
    <row r="38" spans="1:23" s="189" customFormat="1" ht="48" x14ac:dyDescent="0.25">
      <c r="A38" s="178" t="s">
        <v>3483</v>
      </c>
      <c r="B38" s="179" t="s">
        <v>819</v>
      </c>
      <c r="C38" s="179">
        <v>13</v>
      </c>
      <c r="D38" s="179" t="s">
        <v>121</v>
      </c>
      <c r="E38" s="180"/>
      <c r="F38" s="181" t="s">
        <v>4495</v>
      </c>
      <c r="G38" s="182" t="s">
        <v>1902</v>
      </c>
      <c r="H38" s="214" t="s">
        <v>4496</v>
      </c>
      <c r="I38" s="182" t="s">
        <v>1985</v>
      </c>
      <c r="J38" s="207"/>
      <c r="K38" s="185"/>
      <c r="L38" s="179"/>
      <c r="M38" s="179"/>
      <c r="N38" s="179"/>
      <c r="O38" s="186"/>
      <c r="P38" s="187"/>
      <c r="Q38" s="187"/>
      <c r="R38" s="188"/>
      <c r="S38" s="187"/>
      <c r="T38" s="187"/>
      <c r="U38" s="187"/>
      <c r="V38" s="187"/>
      <c r="W38" s="187"/>
    </row>
    <row r="39" spans="1:23" s="189" customFormat="1" ht="48" x14ac:dyDescent="0.25">
      <c r="A39" s="178" t="s">
        <v>3487</v>
      </c>
      <c r="B39" s="179" t="s">
        <v>819</v>
      </c>
      <c r="C39" s="179">
        <v>13</v>
      </c>
      <c r="D39" s="179" t="s">
        <v>19</v>
      </c>
      <c r="E39" s="180"/>
      <c r="F39" s="181" t="s">
        <v>4497</v>
      </c>
      <c r="G39" s="182" t="s">
        <v>1902</v>
      </c>
      <c r="H39" s="183" t="s">
        <v>4498</v>
      </c>
      <c r="I39" s="215" t="s">
        <v>1985</v>
      </c>
      <c r="J39" s="184" t="s">
        <v>4499</v>
      </c>
      <c r="K39" s="185"/>
      <c r="L39" s="179"/>
      <c r="M39" s="179"/>
      <c r="N39" s="179"/>
      <c r="O39" s="186"/>
      <c r="P39" s="187"/>
      <c r="Q39" s="187"/>
      <c r="R39" s="188"/>
      <c r="S39" s="187"/>
      <c r="T39" s="187"/>
      <c r="U39" s="187"/>
      <c r="V39" s="187"/>
      <c r="W39" s="187"/>
    </row>
    <row r="40" spans="1:23" s="189" customFormat="1" ht="72" x14ac:dyDescent="0.25">
      <c r="A40" s="178" t="s">
        <v>4500</v>
      </c>
      <c r="B40" s="179" t="s">
        <v>819</v>
      </c>
      <c r="C40" s="179">
        <v>13</v>
      </c>
      <c r="D40" s="179" t="s">
        <v>46</v>
      </c>
      <c r="E40" s="180"/>
      <c r="F40" s="181" t="s">
        <v>4501</v>
      </c>
      <c r="G40" s="182" t="s">
        <v>1902</v>
      </c>
      <c r="H40" s="183" t="s">
        <v>4502</v>
      </c>
      <c r="I40" s="190" t="s">
        <v>4455</v>
      </c>
      <c r="J40" s="192" t="s">
        <v>4479</v>
      </c>
      <c r="K40" s="185"/>
      <c r="L40" s="179"/>
      <c r="M40" s="179"/>
      <c r="N40" s="179"/>
      <c r="O40" s="186"/>
      <c r="P40" s="187"/>
      <c r="Q40" s="187"/>
      <c r="R40" s="188"/>
      <c r="S40" s="187"/>
      <c r="T40" s="187"/>
      <c r="U40" s="187"/>
      <c r="V40" s="187"/>
      <c r="W40" s="187"/>
    </row>
    <row r="41" spans="1:23" s="189" customFormat="1" ht="60" x14ac:dyDescent="0.25">
      <c r="A41" s="216" t="s">
        <v>472</v>
      </c>
      <c r="B41" s="217" t="s">
        <v>819</v>
      </c>
      <c r="C41" s="217">
        <v>13</v>
      </c>
      <c r="D41" s="217" t="s">
        <v>19</v>
      </c>
      <c r="E41" s="218"/>
      <c r="F41" s="204" t="s">
        <v>4503</v>
      </c>
      <c r="G41" s="182" t="s">
        <v>1902</v>
      </c>
      <c r="H41" s="183" t="s">
        <v>4504</v>
      </c>
      <c r="I41" s="219" t="s">
        <v>1979</v>
      </c>
      <c r="J41" s="184" t="s">
        <v>4505</v>
      </c>
      <c r="K41" s="185" t="s">
        <v>4506</v>
      </c>
      <c r="L41" s="179"/>
      <c r="M41" s="179"/>
      <c r="N41" s="179"/>
      <c r="O41" s="186"/>
      <c r="P41" s="187"/>
      <c r="Q41" s="187"/>
      <c r="R41" s="188"/>
      <c r="S41" s="187"/>
      <c r="T41" s="187"/>
      <c r="U41" s="187"/>
      <c r="V41" s="187"/>
      <c r="W41" s="187"/>
    </row>
    <row r="42" spans="1:23" s="189" customFormat="1" ht="72" x14ac:dyDescent="0.25">
      <c r="A42" s="216" t="s">
        <v>473</v>
      </c>
      <c r="B42" s="217" t="s">
        <v>819</v>
      </c>
      <c r="C42" s="217">
        <v>13</v>
      </c>
      <c r="D42" s="217" t="s">
        <v>19</v>
      </c>
      <c r="E42" s="218" t="s">
        <v>20</v>
      </c>
      <c r="F42" s="204" t="s">
        <v>4507</v>
      </c>
      <c r="G42" s="182" t="s">
        <v>1907</v>
      </c>
      <c r="H42" s="220" t="s">
        <v>4508</v>
      </c>
      <c r="I42" s="182" t="s">
        <v>1985</v>
      </c>
      <c r="J42" s="207" t="s">
        <v>4489</v>
      </c>
      <c r="K42" s="185"/>
      <c r="L42" s="179"/>
      <c r="M42" s="179"/>
      <c r="N42" s="179"/>
      <c r="O42" s="186"/>
      <c r="P42" s="187"/>
      <c r="Q42" s="187"/>
      <c r="R42" s="188"/>
      <c r="S42" s="187"/>
      <c r="T42" s="187"/>
      <c r="U42" s="187"/>
      <c r="V42" s="187"/>
      <c r="W42" s="187"/>
    </row>
    <row r="43" spans="1:23" s="189" customFormat="1" ht="48" x14ac:dyDescent="0.25">
      <c r="A43" s="216" t="s">
        <v>474</v>
      </c>
      <c r="B43" s="217" t="s">
        <v>819</v>
      </c>
      <c r="C43" s="217">
        <v>13</v>
      </c>
      <c r="D43" s="217" t="s">
        <v>19</v>
      </c>
      <c r="E43" s="218"/>
      <c r="F43" s="204" t="s">
        <v>4509</v>
      </c>
      <c r="G43" s="182" t="s">
        <v>1902</v>
      </c>
      <c r="H43" s="183" t="s">
        <v>4510</v>
      </c>
      <c r="I43" s="182" t="s">
        <v>1985</v>
      </c>
      <c r="J43" s="207"/>
      <c r="K43" s="185"/>
      <c r="L43" s="179"/>
      <c r="M43" s="179"/>
      <c r="N43" s="179"/>
      <c r="O43" s="186"/>
      <c r="P43" s="187"/>
      <c r="Q43" s="187"/>
      <c r="R43" s="188"/>
      <c r="S43" s="187"/>
      <c r="T43" s="187"/>
      <c r="U43" s="187"/>
      <c r="V43" s="187"/>
      <c r="W43" s="187"/>
    </row>
    <row r="44" spans="1:23" s="189" customFormat="1" ht="60" x14ac:dyDescent="0.25">
      <c r="A44" s="178" t="s">
        <v>459</v>
      </c>
      <c r="B44" s="179" t="s">
        <v>337</v>
      </c>
      <c r="C44" s="179">
        <v>14</v>
      </c>
      <c r="D44" s="179" t="s">
        <v>121</v>
      </c>
      <c r="E44" s="180"/>
      <c r="F44" s="181" t="s">
        <v>4511</v>
      </c>
      <c r="G44" s="182" t="s">
        <v>1902</v>
      </c>
      <c r="H44" s="183" t="s">
        <v>4512</v>
      </c>
      <c r="I44" s="182" t="s">
        <v>1985</v>
      </c>
      <c r="J44" s="207"/>
      <c r="K44" s="185"/>
      <c r="L44" s="179"/>
      <c r="M44" s="179"/>
      <c r="N44" s="179"/>
      <c r="O44" s="186"/>
      <c r="P44" s="187"/>
      <c r="Q44" s="187"/>
      <c r="R44" s="188"/>
      <c r="S44" s="187"/>
      <c r="T44" s="187"/>
      <c r="U44" s="187"/>
      <c r="V44" s="187"/>
      <c r="W44" s="187"/>
    </row>
    <row r="45" spans="1:23" s="189" customFormat="1" ht="48" x14ac:dyDescent="0.25">
      <c r="A45" s="178" t="s">
        <v>3491</v>
      </c>
      <c r="B45" s="179" t="s">
        <v>290</v>
      </c>
      <c r="C45" s="179">
        <v>14</v>
      </c>
      <c r="D45" s="179" t="s">
        <v>19</v>
      </c>
      <c r="E45" s="180"/>
      <c r="F45" s="181" t="s">
        <v>4513</v>
      </c>
      <c r="G45" s="182" t="s">
        <v>1902</v>
      </c>
      <c r="H45" s="183" t="s">
        <v>4514</v>
      </c>
      <c r="I45" s="182" t="s">
        <v>4455</v>
      </c>
      <c r="J45" s="207" t="s">
        <v>4479</v>
      </c>
      <c r="K45" s="185"/>
      <c r="L45" s="179"/>
      <c r="M45" s="179"/>
      <c r="N45" s="179"/>
      <c r="O45" s="186"/>
      <c r="P45" s="187"/>
      <c r="Q45" s="187"/>
      <c r="R45" s="188"/>
      <c r="S45" s="187"/>
      <c r="T45" s="187"/>
      <c r="U45" s="187"/>
      <c r="V45" s="187"/>
      <c r="W45" s="187"/>
    </row>
    <row r="46" spans="1:23" s="227" customFormat="1" ht="120" x14ac:dyDescent="0.25">
      <c r="A46" s="216" t="s">
        <v>262</v>
      </c>
      <c r="B46" s="217" t="s">
        <v>4515</v>
      </c>
      <c r="C46" s="217">
        <v>15</v>
      </c>
      <c r="D46" s="217" t="s">
        <v>46</v>
      </c>
      <c r="E46" s="218"/>
      <c r="F46" s="204" t="s">
        <v>4516</v>
      </c>
      <c r="G46" s="221" t="s">
        <v>1902</v>
      </c>
      <c r="H46" s="220" t="s">
        <v>4517</v>
      </c>
      <c r="I46" s="221" t="s">
        <v>4455</v>
      </c>
      <c r="J46" s="222" t="s">
        <v>4518</v>
      </c>
      <c r="K46" s="223"/>
      <c r="L46" s="217"/>
      <c r="M46" s="217"/>
      <c r="N46" s="217"/>
      <c r="O46" s="224"/>
      <c r="P46" s="225"/>
      <c r="Q46" s="225"/>
      <c r="R46" s="226"/>
      <c r="S46" s="225"/>
      <c r="T46" s="225"/>
      <c r="U46" s="225"/>
      <c r="V46" s="225"/>
      <c r="W46" s="225"/>
    </row>
    <row r="47" spans="1:23" s="189" customFormat="1" ht="24" x14ac:dyDescent="0.25">
      <c r="A47" s="178" t="s">
        <v>264</v>
      </c>
      <c r="B47" s="179" t="s">
        <v>4515</v>
      </c>
      <c r="C47" s="179">
        <v>15</v>
      </c>
      <c r="D47" s="179" t="s">
        <v>19</v>
      </c>
      <c r="E47" s="180"/>
      <c r="F47" s="181" t="s">
        <v>4519</v>
      </c>
      <c r="G47" s="182" t="s">
        <v>1902</v>
      </c>
      <c r="H47" s="183" t="s">
        <v>4520</v>
      </c>
      <c r="I47" s="182" t="s">
        <v>4455</v>
      </c>
      <c r="J47" s="207" t="s">
        <v>4479</v>
      </c>
      <c r="K47" s="185"/>
      <c r="L47" s="179"/>
      <c r="M47" s="179"/>
      <c r="N47" s="179"/>
      <c r="O47" s="186"/>
      <c r="P47" s="187"/>
      <c r="Q47" s="187"/>
      <c r="R47" s="188"/>
      <c r="S47" s="187"/>
      <c r="T47" s="187"/>
      <c r="U47" s="187"/>
      <c r="V47" s="187"/>
      <c r="W47" s="187"/>
    </row>
    <row r="48" spans="1:23" s="189" customFormat="1" ht="84" x14ac:dyDescent="0.25">
      <c r="A48" s="178" t="s">
        <v>161</v>
      </c>
      <c r="B48" s="179" t="s">
        <v>290</v>
      </c>
      <c r="C48" s="179">
        <v>15</v>
      </c>
      <c r="D48" s="179" t="s">
        <v>19</v>
      </c>
      <c r="E48" s="180" t="s">
        <v>20</v>
      </c>
      <c r="F48" s="181" t="s">
        <v>4521</v>
      </c>
      <c r="G48" s="182" t="s">
        <v>1902</v>
      </c>
      <c r="H48" s="183" t="s">
        <v>4522</v>
      </c>
      <c r="I48" s="182" t="s">
        <v>4455</v>
      </c>
      <c r="J48" s="207" t="s">
        <v>4479</v>
      </c>
      <c r="K48" s="185"/>
      <c r="L48" s="179"/>
      <c r="M48" s="179"/>
      <c r="N48" s="179"/>
      <c r="O48" s="186"/>
      <c r="P48" s="187"/>
      <c r="Q48" s="187"/>
      <c r="R48" s="188"/>
      <c r="S48" s="187"/>
      <c r="T48" s="187"/>
      <c r="U48" s="187"/>
      <c r="V48" s="187"/>
      <c r="W48" s="187"/>
    </row>
    <row r="49" spans="1:23" s="189" customFormat="1" ht="144" x14ac:dyDescent="0.25">
      <c r="A49" s="178" t="s">
        <v>3492</v>
      </c>
      <c r="B49" s="179" t="s">
        <v>4523</v>
      </c>
      <c r="C49" s="179">
        <v>15</v>
      </c>
      <c r="D49" s="179" t="s">
        <v>19</v>
      </c>
      <c r="E49" s="180"/>
      <c r="F49" s="181" t="s">
        <v>4524</v>
      </c>
      <c r="G49" s="182" t="s">
        <v>1907</v>
      </c>
      <c r="H49" s="183" t="s">
        <v>4525</v>
      </c>
      <c r="I49" s="182" t="s">
        <v>4455</v>
      </c>
      <c r="J49" s="207" t="s">
        <v>4479</v>
      </c>
      <c r="K49" s="185"/>
      <c r="L49" s="179"/>
      <c r="M49" s="179"/>
      <c r="N49" s="179"/>
      <c r="O49" s="186"/>
      <c r="P49" s="187"/>
      <c r="Q49" s="187"/>
      <c r="R49" s="188"/>
      <c r="S49" s="187"/>
      <c r="T49" s="187"/>
      <c r="U49" s="187"/>
      <c r="V49" s="187"/>
      <c r="W49" s="187"/>
    </row>
    <row r="50" spans="1:23" s="227" customFormat="1" ht="48" x14ac:dyDescent="0.25">
      <c r="A50" s="216" t="s">
        <v>3495</v>
      </c>
      <c r="B50" s="217" t="s">
        <v>4523</v>
      </c>
      <c r="C50" s="217">
        <v>15</v>
      </c>
      <c r="D50" s="217" t="s">
        <v>19</v>
      </c>
      <c r="E50" s="218"/>
      <c r="F50" s="204" t="s">
        <v>4526</v>
      </c>
      <c r="G50" s="221" t="s">
        <v>1902</v>
      </c>
      <c r="H50" s="220" t="s">
        <v>4527</v>
      </c>
      <c r="I50" s="182" t="s">
        <v>4455</v>
      </c>
      <c r="J50" s="207" t="s">
        <v>4479</v>
      </c>
      <c r="K50" s="223"/>
      <c r="L50" s="217"/>
      <c r="M50" s="217"/>
      <c r="N50" s="217"/>
      <c r="O50" s="224"/>
      <c r="P50" s="225"/>
      <c r="Q50" s="225"/>
      <c r="R50" s="226"/>
      <c r="S50" s="225"/>
      <c r="T50" s="225"/>
      <c r="U50" s="225"/>
      <c r="V50" s="225"/>
      <c r="W50" s="225"/>
    </row>
    <row r="51" spans="1:23" s="189" customFormat="1" ht="60" x14ac:dyDescent="0.25">
      <c r="A51" s="178" t="s">
        <v>265</v>
      </c>
      <c r="B51" s="179" t="s">
        <v>4528</v>
      </c>
      <c r="C51" s="179">
        <v>16</v>
      </c>
      <c r="D51" s="179" t="s">
        <v>46</v>
      </c>
      <c r="E51" s="180"/>
      <c r="F51" s="181" t="s">
        <v>4529</v>
      </c>
      <c r="G51" s="182" t="s">
        <v>1902</v>
      </c>
      <c r="H51" s="183" t="s">
        <v>4530</v>
      </c>
      <c r="I51" s="182" t="s">
        <v>4455</v>
      </c>
      <c r="J51" s="207" t="s">
        <v>4479</v>
      </c>
      <c r="K51" s="185"/>
      <c r="L51" s="179"/>
      <c r="M51" s="179"/>
      <c r="N51" s="179"/>
      <c r="O51" s="186"/>
      <c r="P51" s="187"/>
      <c r="Q51" s="187"/>
      <c r="R51" s="188"/>
      <c r="S51" s="187"/>
      <c r="T51" s="187"/>
      <c r="U51" s="187"/>
      <c r="V51" s="187"/>
      <c r="W51" s="187"/>
    </row>
    <row r="52" spans="1:23" s="236" customFormat="1" ht="132" x14ac:dyDescent="0.25">
      <c r="A52" s="216" t="s">
        <v>460</v>
      </c>
      <c r="B52" s="202" t="s">
        <v>4528</v>
      </c>
      <c r="C52" s="202">
        <v>16</v>
      </c>
      <c r="D52" s="202" t="s">
        <v>19</v>
      </c>
      <c r="E52" s="203"/>
      <c r="F52" s="204" t="s">
        <v>4531</v>
      </c>
      <c r="G52" s="228" t="s">
        <v>1902</v>
      </c>
      <c r="H52" s="229" t="s">
        <v>4532</v>
      </c>
      <c r="I52" s="230" t="s">
        <v>1979</v>
      </c>
      <c r="J52" s="231" t="s">
        <v>4533</v>
      </c>
      <c r="K52" s="232" t="s">
        <v>4506</v>
      </c>
      <c r="L52" s="202"/>
      <c r="M52" s="202"/>
      <c r="N52" s="202"/>
      <c r="O52" s="233"/>
      <c r="P52" s="234"/>
      <c r="Q52" s="234"/>
      <c r="R52" s="235"/>
      <c r="S52" s="234"/>
      <c r="T52" s="234"/>
      <c r="U52" s="234"/>
      <c r="V52" s="234"/>
      <c r="W52" s="234"/>
    </row>
    <row r="53" spans="1:23" s="189" customFormat="1" ht="60" x14ac:dyDescent="0.25">
      <c r="A53" s="178" t="s">
        <v>3496</v>
      </c>
      <c r="B53" s="179" t="s">
        <v>4534</v>
      </c>
      <c r="C53" s="179">
        <v>16</v>
      </c>
      <c r="D53" s="179" t="s">
        <v>19</v>
      </c>
      <c r="E53" s="180"/>
      <c r="F53" s="181" t="s">
        <v>4535</v>
      </c>
      <c r="G53" s="182" t="s">
        <v>1907</v>
      </c>
      <c r="H53" s="183" t="s">
        <v>4536</v>
      </c>
      <c r="I53" s="182" t="s">
        <v>1985</v>
      </c>
      <c r="J53" s="207" t="s">
        <v>4537</v>
      </c>
      <c r="K53" s="185"/>
      <c r="L53" s="179"/>
      <c r="M53" s="179"/>
      <c r="N53" s="179"/>
      <c r="O53" s="186"/>
      <c r="P53" s="187"/>
      <c r="Q53" s="187"/>
      <c r="R53" s="188"/>
      <c r="S53" s="187"/>
      <c r="T53" s="187"/>
      <c r="U53" s="187"/>
      <c r="V53" s="187"/>
      <c r="W53" s="187"/>
    </row>
    <row r="54" spans="1:23" s="189" customFormat="1" ht="72" x14ac:dyDescent="0.25">
      <c r="A54" s="178" t="s">
        <v>3494</v>
      </c>
      <c r="B54" s="179" t="s">
        <v>4534</v>
      </c>
      <c r="C54" s="179">
        <v>16</v>
      </c>
      <c r="D54" s="179" t="s">
        <v>19</v>
      </c>
      <c r="E54" s="180"/>
      <c r="F54" s="181" t="s">
        <v>4538</v>
      </c>
      <c r="G54" s="182" t="s">
        <v>1902</v>
      </c>
      <c r="H54" s="183" t="s">
        <v>4539</v>
      </c>
      <c r="I54" s="182" t="s">
        <v>4455</v>
      </c>
      <c r="J54" s="207" t="s">
        <v>4479</v>
      </c>
      <c r="K54" s="185"/>
      <c r="L54" s="179"/>
      <c r="M54" s="179"/>
      <c r="N54" s="179"/>
      <c r="O54" s="186"/>
      <c r="P54" s="187"/>
      <c r="Q54" s="187"/>
      <c r="R54" s="188"/>
      <c r="S54" s="187"/>
      <c r="T54" s="187"/>
      <c r="U54" s="187"/>
      <c r="V54" s="187"/>
      <c r="W54" s="187"/>
    </row>
    <row r="55" spans="1:23" s="189" customFormat="1" ht="48" x14ac:dyDescent="0.25">
      <c r="A55" s="178" t="s">
        <v>3493</v>
      </c>
      <c r="B55" s="179" t="s">
        <v>4534</v>
      </c>
      <c r="C55" s="179">
        <v>16</v>
      </c>
      <c r="D55" s="179" t="s">
        <v>19</v>
      </c>
      <c r="E55" s="180"/>
      <c r="F55" s="181" t="s">
        <v>4540</v>
      </c>
      <c r="G55" s="182" t="s">
        <v>1902</v>
      </c>
      <c r="H55" s="183" t="s">
        <v>4541</v>
      </c>
      <c r="I55" s="182" t="s">
        <v>4455</v>
      </c>
      <c r="J55" s="207" t="s">
        <v>4479</v>
      </c>
      <c r="K55" s="185"/>
      <c r="L55" s="179"/>
      <c r="M55" s="179"/>
      <c r="N55" s="179"/>
      <c r="O55" s="186"/>
      <c r="P55" s="187"/>
      <c r="Q55" s="187"/>
      <c r="R55" s="188"/>
      <c r="S55" s="187"/>
      <c r="T55" s="187"/>
      <c r="U55" s="187"/>
      <c r="V55" s="187"/>
      <c r="W55" s="187"/>
    </row>
    <row r="56" spans="1:23" s="189" customFormat="1" ht="24" x14ac:dyDescent="0.25">
      <c r="A56" s="178" t="s">
        <v>4542</v>
      </c>
      <c r="B56" s="179" t="s">
        <v>4534</v>
      </c>
      <c r="C56" s="179">
        <v>16</v>
      </c>
      <c r="D56" s="179" t="s">
        <v>19</v>
      </c>
      <c r="E56" s="180"/>
      <c r="F56" s="181" t="s">
        <v>4543</v>
      </c>
      <c r="G56" s="182" t="s">
        <v>1902</v>
      </c>
      <c r="H56" s="183" t="s">
        <v>4544</v>
      </c>
      <c r="I56" s="182" t="s">
        <v>4455</v>
      </c>
      <c r="J56" s="207" t="s">
        <v>4479</v>
      </c>
      <c r="K56" s="185"/>
      <c r="L56" s="179"/>
      <c r="M56" s="179"/>
      <c r="N56" s="179"/>
      <c r="O56" s="186"/>
      <c r="P56" s="187"/>
      <c r="Q56" s="187"/>
      <c r="R56" s="188"/>
      <c r="S56" s="187"/>
      <c r="T56" s="187"/>
      <c r="U56" s="187"/>
      <c r="V56" s="187"/>
      <c r="W56" s="187"/>
    </row>
    <row r="57" spans="1:23" s="189" customFormat="1" ht="60" x14ac:dyDescent="0.25">
      <c r="A57" s="178" t="s">
        <v>4545</v>
      </c>
      <c r="B57" s="179" t="s">
        <v>4534</v>
      </c>
      <c r="C57" s="179">
        <v>16</v>
      </c>
      <c r="D57" s="179" t="s">
        <v>19</v>
      </c>
      <c r="E57" s="180"/>
      <c r="F57" s="181" t="s">
        <v>4546</v>
      </c>
      <c r="G57" s="182" t="s">
        <v>1907</v>
      </c>
      <c r="H57" s="183" t="s">
        <v>4547</v>
      </c>
      <c r="I57" s="182" t="s">
        <v>1985</v>
      </c>
      <c r="J57" s="207"/>
      <c r="K57" s="185"/>
      <c r="L57" s="179"/>
      <c r="M57" s="179"/>
      <c r="N57" s="179"/>
      <c r="O57" s="186"/>
      <c r="P57" s="187"/>
      <c r="Q57" s="187"/>
      <c r="R57" s="188"/>
      <c r="S57" s="187"/>
      <c r="T57" s="187"/>
      <c r="U57" s="187"/>
      <c r="V57" s="187"/>
      <c r="W57" s="187"/>
    </row>
    <row r="58" spans="1:23" s="189" customFormat="1" ht="48" x14ac:dyDescent="0.25">
      <c r="A58" s="178" t="s">
        <v>4548</v>
      </c>
      <c r="B58" s="179" t="s">
        <v>4534</v>
      </c>
      <c r="C58" s="179">
        <v>16</v>
      </c>
      <c r="D58" s="179" t="s">
        <v>19</v>
      </c>
      <c r="E58" s="180"/>
      <c r="F58" s="181" t="s">
        <v>4549</v>
      </c>
      <c r="G58" s="182" t="s">
        <v>1902</v>
      </c>
      <c r="H58" s="183" t="s">
        <v>4550</v>
      </c>
      <c r="I58" s="182" t="s">
        <v>4455</v>
      </c>
      <c r="J58" s="207" t="s">
        <v>4479</v>
      </c>
      <c r="K58" s="185"/>
      <c r="L58" s="179"/>
      <c r="M58" s="179"/>
      <c r="N58" s="179"/>
      <c r="O58" s="186"/>
      <c r="P58" s="187"/>
      <c r="Q58" s="187"/>
      <c r="R58" s="188"/>
      <c r="S58" s="187"/>
      <c r="T58" s="187"/>
      <c r="U58" s="187"/>
      <c r="V58" s="187"/>
      <c r="W58" s="187"/>
    </row>
    <row r="59" spans="1:23" s="189" customFormat="1" ht="36" x14ac:dyDescent="0.25">
      <c r="A59" s="178" t="s">
        <v>4551</v>
      </c>
      <c r="B59" s="179" t="s">
        <v>4534</v>
      </c>
      <c r="C59" s="179">
        <v>17</v>
      </c>
      <c r="D59" s="179" t="s">
        <v>19</v>
      </c>
      <c r="E59" s="180"/>
      <c r="F59" s="181" t="s">
        <v>4552</v>
      </c>
      <c r="G59" s="182" t="s">
        <v>1907</v>
      </c>
      <c r="H59" s="183" t="s">
        <v>4553</v>
      </c>
      <c r="I59" s="182" t="s">
        <v>1985</v>
      </c>
      <c r="J59" s="207"/>
      <c r="K59" s="185"/>
      <c r="L59" s="179"/>
      <c r="M59" s="179"/>
      <c r="N59" s="179"/>
      <c r="O59" s="186"/>
      <c r="P59" s="187"/>
      <c r="Q59" s="187"/>
      <c r="R59" s="188"/>
      <c r="S59" s="187"/>
      <c r="T59" s="187"/>
      <c r="U59" s="187"/>
      <c r="V59" s="187"/>
      <c r="W59" s="187"/>
    </row>
    <row r="60" spans="1:23" s="189" customFormat="1" ht="72" x14ac:dyDescent="0.25">
      <c r="A60" s="178" t="s">
        <v>4554</v>
      </c>
      <c r="B60" s="179" t="s">
        <v>4534</v>
      </c>
      <c r="C60" s="179">
        <v>17</v>
      </c>
      <c r="D60" s="179" t="s">
        <v>19</v>
      </c>
      <c r="E60" s="180"/>
      <c r="F60" s="181" t="s">
        <v>4555</v>
      </c>
      <c r="G60" s="182" t="s">
        <v>1907</v>
      </c>
      <c r="H60" s="183" t="s">
        <v>4556</v>
      </c>
      <c r="I60" s="182" t="s">
        <v>4455</v>
      </c>
      <c r="J60" s="207" t="s">
        <v>4479</v>
      </c>
      <c r="K60" s="185"/>
      <c r="L60" s="179"/>
      <c r="M60" s="179"/>
      <c r="N60" s="179"/>
      <c r="O60" s="186"/>
      <c r="P60" s="187"/>
      <c r="Q60" s="187"/>
      <c r="R60" s="188"/>
      <c r="S60" s="187"/>
      <c r="T60" s="187"/>
      <c r="U60" s="187"/>
      <c r="V60" s="187"/>
      <c r="W60" s="187"/>
    </row>
    <row r="61" spans="1:23" s="189" customFormat="1" ht="36" x14ac:dyDescent="0.25">
      <c r="A61" s="178" t="s">
        <v>4557</v>
      </c>
      <c r="B61" s="179" t="s">
        <v>4534</v>
      </c>
      <c r="C61" s="179">
        <v>17</v>
      </c>
      <c r="D61" s="179" t="s">
        <v>19</v>
      </c>
      <c r="E61" s="180"/>
      <c r="F61" s="181" t="s">
        <v>4558</v>
      </c>
      <c r="G61" s="182" t="s">
        <v>1907</v>
      </c>
      <c r="H61" s="183" t="s">
        <v>4559</v>
      </c>
      <c r="I61" s="182" t="s">
        <v>1985</v>
      </c>
      <c r="J61" s="207"/>
      <c r="K61" s="185"/>
      <c r="L61" s="179"/>
      <c r="M61" s="179"/>
      <c r="N61" s="179"/>
      <c r="O61" s="186"/>
      <c r="P61" s="187"/>
      <c r="Q61" s="187"/>
      <c r="R61" s="188"/>
      <c r="S61" s="187"/>
      <c r="T61" s="187"/>
      <c r="U61" s="187"/>
      <c r="V61" s="187"/>
      <c r="W61" s="187"/>
    </row>
    <row r="62" spans="1:23" s="189" customFormat="1" ht="48" x14ac:dyDescent="0.25">
      <c r="A62" s="178" t="s">
        <v>4560</v>
      </c>
      <c r="B62" s="179" t="s">
        <v>4534</v>
      </c>
      <c r="C62" s="179">
        <v>17</v>
      </c>
      <c r="D62" s="179" t="s">
        <v>19</v>
      </c>
      <c r="E62" s="180"/>
      <c r="F62" s="181" t="s">
        <v>4561</v>
      </c>
      <c r="G62" s="182" t="s">
        <v>1902</v>
      </c>
      <c r="H62" s="183" t="s">
        <v>4550</v>
      </c>
      <c r="I62" s="182" t="s">
        <v>4455</v>
      </c>
      <c r="J62" s="207" t="s">
        <v>4479</v>
      </c>
      <c r="K62" s="185"/>
      <c r="L62" s="179"/>
      <c r="M62" s="179"/>
      <c r="N62" s="179"/>
      <c r="O62" s="186"/>
      <c r="P62" s="187"/>
      <c r="Q62" s="187"/>
      <c r="R62" s="188"/>
      <c r="S62" s="187"/>
      <c r="T62" s="187"/>
      <c r="U62" s="187"/>
      <c r="V62" s="187"/>
      <c r="W62" s="187"/>
    </row>
    <row r="63" spans="1:23" s="189" customFormat="1" ht="48" x14ac:dyDescent="0.25">
      <c r="A63" s="178" t="s">
        <v>4562</v>
      </c>
      <c r="B63" s="179" t="s">
        <v>4534</v>
      </c>
      <c r="C63" s="179">
        <v>17</v>
      </c>
      <c r="D63" s="179" t="s">
        <v>19</v>
      </c>
      <c r="E63" s="180"/>
      <c r="F63" s="181" t="s">
        <v>4563</v>
      </c>
      <c r="G63" s="182" t="s">
        <v>1902</v>
      </c>
      <c r="H63" s="183" t="s">
        <v>4550</v>
      </c>
      <c r="I63" s="182" t="s">
        <v>4455</v>
      </c>
      <c r="J63" s="207" t="s">
        <v>4479</v>
      </c>
      <c r="K63" s="185"/>
      <c r="L63" s="179"/>
      <c r="M63" s="179"/>
      <c r="N63" s="179"/>
      <c r="O63" s="186"/>
      <c r="P63" s="187"/>
      <c r="Q63" s="187"/>
      <c r="R63" s="188"/>
      <c r="S63" s="187"/>
      <c r="T63" s="187"/>
      <c r="U63" s="187"/>
      <c r="V63" s="187"/>
      <c r="W63" s="187"/>
    </row>
    <row r="64" spans="1:23" s="227" customFormat="1" ht="72" x14ac:dyDescent="0.25">
      <c r="A64" s="216" t="s">
        <v>461</v>
      </c>
      <c r="B64" s="217" t="s">
        <v>4564</v>
      </c>
      <c r="C64" s="217">
        <v>18</v>
      </c>
      <c r="D64" s="217" t="s">
        <v>46</v>
      </c>
      <c r="E64" s="218"/>
      <c r="F64" s="204" t="s">
        <v>4565</v>
      </c>
      <c r="G64" s="221" t="s">
        <v>1902</v>
      </c>
      <c r="H64" s="220" t="s">
        <v>4566</v>
      </c>
      <c r="I64" s="182" t="s">
        <v>4455</v>
      </c>
      <c r="J64" s="207" t="s">
        <v>4479</v>
      </c>
      <c r="K64" s="223"/>
      <c r="L64" s="217"/>
      <c r="M64" s="217"/>
      <c r="N64" s="217"/>
      <c r="O64" s="224"/>
      <c r="P64" s="225"/>
      <c r="Q64" s="225"/>
      <c r="R64" s="226"/>
      <c r="S64" s="225"/>
      <c r="T64" s="225"/>
      <c r="U64" s="225"/>
      <c r="V64" s="225"/>
      <c r="W64" s="225"/>
    </row>
    <row r="65" spans="1:23" s="189" customFormat="1" ht="108" x14ac:dyDescent="0.25">
      <c r="A65" s="178" t="s">
        <v>4567</v>
      </c>
      <c r="B65" s="179" t="s">
        <v>292</v>
      </c>
      <c r="C65" s="179">
        <v>18</v>
      </c>
      <c r="D65" s="179" t="s">
        <v>19</v>
      </c>
      <c r="E65" s="180"/>
      <c r="F65" s="181" t="s">
        <v>4568</v>
      </c>
      <c r="G65" s="182" t="s">
        <v>1902</v>
      </c>
      <c r="H65" s="183" t="s">
        <v>4569</v>
      </c>
      <c r="I65" s="182" t="s">
        <v>4455</v>
      </c>
      <c r="J65" s="207" t="s">
        <v>4479</v>
      </c>
      <c r="K65" s="185"/>
      <c r="L65" s="179"/>
      <c r="M65" s="179"/>
      <c r="N65" s="179"/>
      <c r="O65" s="186"/>
      <c r="P65" s="187"/>
      <c r="Q65" s="187"/>
      <c r="R65" s="188"/>
      <c r="S65" s="187"/>
      <c r="T65" s="187"/>
      <c r="U65" s="187"/>
      <c r="V65" s="187"/>
      <c r="W65" s="187"/>
    </row>
    <row r="66" spans="1:23" s="241" customFormat="1" ht="149.25" customHeight="1" x14ac:dyDescent="0.25">
      <c r="A66" s="237" t="s">
        <v>4570</v>
      </c>
      <c r="B66" s="179" t="s">
        <v>292</v>
      </c>
      <c r="C66" s="179">
        <v>18</v>
      </c>
      <c r="D66" s="179" t="s">
        <v>19</v>
      </c>
      <c r="E66" s="238"/>
      <c r="F66" s="181" t="s">
        <v>4571</v>
      </c>
      <c r="G66" s="182" t="s">
        <v>1902</v>
      </c>
      <c r="H66" s="183" t="s">
        <v>4572</v>
      </c>
      <c r="I66" s="182" t="s">
        <v>1985</v>
      </c>
      <c r="J66" s="207" t="s">
        <v>4573</v>
      </c>
      <c r="K66" s="185"/>
      <c r="L66" s="179"/>
      <c r="M66" s="179"/>
      <c r="N66" s="179"/>
      <c r="O66" s="186"/>
      <c r="P66" s="239"/>
      <c r="Q66" s="239"/>
      <c r="R66" s="240"/>
      <c r="S66" s="239"/>
      <c r="T66" s="239"/>
      <c r="U66" s="239"/>
      <c r="V66" s="239"/>
      <c r="W66" s="239"/>
    </row>
    <row r="67" spans="1:23" s="189" customFormat="1" ht="60" x14ac:dyDescent="0.25">
      <c r="A67" s="178" t="s">
        <v>4574</v>
      </c>
      <c r="B67" s="179" t="s">
        <v>4575</v>
      </c>
      <c r="C67" s="179">
        <v>18</v>
      </c>
      <c r="D67" s="179" t="s">
        <v>19</v>
      </c>
      <c r="E67" s="180"/>
      <c r="F67" s="181" t="s">
        <v>4576</v>
      </c>
      <c r="G67" s="182" t="s">
        <v>1907</v>
      </c>
      <c r="H67" s="183" t="s">
        <v>4577</v>
      </c>
      <c r="I67" s="182" t="s">
        <v>4455</v>
      </c>
      <c r="J67" s="207" t="s">
        <v>4479</v>
      </c>
      <c r="K67" s="185"/>
      <c r="L67" s="179"/>
      <c r="M67" s="179"/>
      <c r="N67" s="179"/>
      <c r="O67" s="186"/>
      <c r="P67" s="187"/>
      <c r="Q67" s="187"/>
      <c r="R67" s="188"/>
      <c r="S67" s="187"/>
      <c r="T67" s="187"/>
      <c r="U67" s="187"/>
      <c r="V67" s="187"/>
      <c r="W67" s="187"/>
    </row>
    <row r="68" spans="1:23" s="241" customFormat="1" ht="48" x14ac:dyDescent="0.25">
      <c r="A68" s="178" t="s">
        <v>4578</v>
      </c>
      <c r="B68" s="179" t="s">
        <v>4575</v>
      </c>
      <c r="C68" s="179">
        <v>18</v>
      </c>
      <c r="D68" s="179" t="s">
        <v>19</v>
      </c>
      <c r="E68" s="242"/>
      <c r="F68" s="181" t="s">
        <v>4579</v>
      </c>
      <c r="G68" s="182" t="s">
        <v>1902</v>
      </c>
      <c r="H68" s="183" t="s">
        <v>4580</v>
      </c>
      <c r="I68" s="182" t="s">
        <v>4455</v>
      </c>
      <c r="J68" s="207" t="s">
        <v>4479</v>
      </c>
      <c r="K68" s="185"/>
      <c r="L68" s="179"/>
      <c r="M68" s="179"/>
      <c r="N68" s="179"/>
      <c r="O68" s="186"/>
      <c r="P68" s="239"/>
      <c r="Q68" s="239"/>
      <c r="R68" s="240"/>
      <c r="S68" s="239"/>
      <c r="T68" s="239"/>
      <c r="U68" s="239"/>
      <c r="V68" s="239"/>
      <c r="W68" s="239"/>
    </row>
    <row r="69" spans="1:23" s="189" customFormat="1" ht="24" x14ac:dyDescent="0.25">
      <c r="A69" s="178" t="s">
        <v>4581</v>
      </c>
      <c r="B69" s="179" t="s">
        <v>292</v>
      </c>
      <c r="C69" s="179">
        <v>18</v>
      </c>
      <c r="D69" s="179" t="s">
        <v>19</v>
      </c>
      <c r="E69" s="180"/>
      <c r="F69" s="181" t="s">
        <v>4582</v>
      </c>
      <c r="G69" s="182" t="s">
        <v>1907</v>
      </c>
      <c r="H69" s="183" t="s">
        <v>4583</v>
      </c>
      <c r="I69" s="182" t="s">
        <v>1985</v>
      </c>
      <c r="J69" s="207"/>
      <c r="K69" s="185"/>
      <c r="L69" s="179"/>
      <c r="M69" s="179"/>
      <c r="N69" s="179"/>
      <c r="O69" s="186"/>
      <c r="P69" s="187"/>
      <c r="Q69" s="187"/>
      <c r="R69" s="188"/>
      <c r="S69" s="187"/>
      <c r="T69" s="187"/>
      <c r="U69" s="187"/>
      <c r="V69" s="187"/>
      <c r="W69" s="187"/>
    </row>
    <row r="70" spans="1:23" s="241" customFormat="1" ht="72" x14ac:dyDescent="0.25">
      <c r="A70" s="178" t="s">
        <v>4584</v>
      </c>
      <c r="B70" s="179" t="s">
        <v>292</v>
      </c>
      <c r="C70" s="179">
        <v>18</v>
      </c>
      <c r="D70" s="179" t="s">
        <v>19</v>
      </c>
      <c r="E70" s="242"/>
      <c r="F70" s="181" t="s">
        <v>4585</v>
      </c>
      <c r="G70" s="182" t="s">
        <v>1907</v>
      </c>
      <c r="H70" s="183" t="s">
        <v>4586</v>
      </c>
      <c r="I70" s="182" t="s">
        <v>4455</v>
      </c>
      <c r="J70" s="207" t="s">
        <v>4479</v>
      </c>
      <c r="K70" s="185"/>
      <c r="L70" s="179"/>
      <c r="M70" s="179"/>
      <c r="N70" s="179"/>
      <c r="O70" s="186"/>
      <c r="P70" s="239"/>
      <c r="Q70" s="239"/>
      <c r="R70" s="240"/>
      <c r="S70" s="239"/>
      <c r="T70" s="239"/>
      <c r="U70" s="239"/>
      <c r="V70" s="239"/>
      <c r="W70" s="239"/>
    </row>
    <row r="71" spans="1:23" s="189" customFormat="1" x14ac:dyDescent="0.25">
      <c r="A71" s="178" t="s">
        <v>4587</v>
      </c>
      <c r="B71" s="243" t="s">
        <v>307</v>
      </c>
      <c r="C71" s="179">
        <v>19</v>
      </c>
      <c r="D71" s="179" t="s">
        <v>19</v>
      </c>
      <c r="E71" s="180"/>
      <c r="F71" s="181" t="s">
        <v>4588</v>
      </c>
      <c r="G71" s="182" t="s">
        <v>1907</v>
      </c>
      <c r="H71" s="183" t="s">
        <v>4589</v>
      </c>
      <c r="I71" s="182" t="s">
        <v>1985</v>
      </c>
      <c r="J71" s="207"/>
      <c r="K71" s="185"/>
      <c r="L71" s="179"/>
      <c r="M71" s="179"/>
      <c r="N71" s="179"/>
      <c r="O71" s="186"/>
      <c r="P71" s="187"/>
      <c r="Q71" s="187"/>
      <c r="R71" s="188"/>
      <c r="S71" s="187"/>
      <c r="T71" s="187"/>
      <c r="U71" s="187"/>
      <c r="V71" s="187"/>
      <c r="W71" s="187"/>
    </row>
    <row r="72" spans="1:23" s="241" customFormat="1" ht="60" x14ac:dyDescent="0.25">
      <c r="A72" s="178" t="s">
        <v>475</v>
      </c>
      <c r="B72" s="244" t="s">
        <v>307</v>
      </c>
      <c r="C72" s="179">
        <v>19</v>
      </c>
      <c r="D72" s="179" t="s">
        <v>121</v>
      </c>
      <c r="E72" s="242"/>
      <c r="F72" s="181" t="s">
        <v>4590</v>
      </c>
      <c r="G72" s="182" t="s">
        <v>1907</v>
      </c>
      <c r="H72" s="183" t="s">
        <v>4591</v>
      </c>
      <c r="I72" s="182" t="s">
        <v>1985</v>
      </c>
      <c r="J72" s="207" t="s">
        <v>4573</v>
      </c>
      <c r="K72" s="185"/>
      <c r="L72" s="179"/>
      <c r="M72" s="179"/>
      <c r="N72" s="179"/>
      <c r="O72" s="186"/>
      <c r="P72" s="239"/>
      <c r="Q72" s="239"/>
      <c r="R72" s="240"/>
      <c r="S72" s="239"/>
      <c r="T72" s="239"/>
      <c r="U72" s="239"/>
      <c r="V72" s="239"/>
      <c r="W72" s="239"/>
    </row>
    <row r="73" spans="1:23" s="189" customFormat="1" ht="36" x14ac:dyDescent="0.25">
      <c r="A73" s="178" t="s">
        <v>463</v>
      </c>
      <c r="B73" s="244" t="s">
        <v>4592</v>
      </c>
      <c r="C73" s="179">
        <v>20</v>
      </c>
      <c r="D73" s="179" t="s">
        <v>46</v>
      </c>
      <c r="E73" s="180"/>
      <c r="F73" s="181" t="s">
        <v>4593</v>
      </c>
      <c r="G73" s="182" t="s">
        <v>1902</v>
      </c>
      <c r="H73" s="183" t="s">
        <v>4594</v>
      </c>
      <c r="I73" s="182" t="s">
        <v>1985</v>
      </c>
      <c r="J73" s="207"/>
      <c r="K73" s="185"/>
      <c r="L73" s="179"/>
      <c r="M73" s="179"/>
      <c r="N73" s="179"/>
      <c r="O73" s="186"/>
      <c r="P73" s="187"/>
      <c r="Q73" s="187"/>
      <c r="R73" s="188"/>
      <c r="S73" s="187"/>
      <c r="T73" s="187"/>
      <c r="U73" s="187"/>
      <c r="V73" s="187"/>
      <c r="W73" s="187"/>
    </row>
    <row r="74" spans="1:23" s="241" customFormat="1" ht="156" x14ac:dyDescent="0.25">
      <c r="A74" s="178" t="s">
        <v>4595</v>
      </c>
      <c r="B74" s="244" t="s">
        <v>4596</v>
      </c>
      <c r="C74" s="179">
        <v>20</v>
      </c>
      <c r="D74" s="179" t="s">
        <v>46</v>
      </c>
      <c r="E74" s="242"/>
      <c r="F74" s="181" t="s">
        <v>4597</v>
      </c>
      <c r="G74" s="182" t="s">
        <v>1902</v>
      </c>
      <c r="H74" s="183" t="s">
        <v>4598</v>
      </c>
      <c r="I74" s="190" t="s">
        <v>4455</v>
      </c>
      <c r="J74" s="192" t="s">
        <v>4479</v>
      </c>
      <c r="K74" s="185"/>
      <c r="L74" s="179"/>
      <c r="M74" s="179"/>
      <c r="N74" s="179"/>
      <c r="O74" s="186"/>
      <c r="P74" s="239"/>
      <c r="Q74" s="239"/>
      <c r="R74" s="240"/>
      <c r="S74" s="239"/>
      <c r="T74" s="239"/>
      <c r="U74" s="239"/>
      <c r="V74" s="239"/>
      <c r="W74" s="239"/>
    </row>
    <row r="75" spans="1:23" ht="48" x14ac:dyDescent="0.25">
      <c r="A75" s="201" t="s">
        <v>476</v>
      </c>
      <c r="B75" s="245" t="s">
        <v>4596</v>
      </c>
      <c r="C75" s="202">
        <v>20</v>
      </c>
      <c r="D75" s="202" t="s">
        <v>19</v>
      </c>
      <c r="E75" s="203"/>
      <c r="F75" s="181" t="s">
        <v>4599</v>
      </c>
      <c r="G75" s="205" t="s">
        <v>1907</v>
      </c>
      <c r="H75" s="206" t="s">
        <v>4600</v>
      </c>
      <c r="I75" s="182" t="s">
        <v>1985</v>
      </c>
      <c r="J75" s="207" t="s">
        <v>4573</v>
      </c>
      <c r="K75" s="208"/>
      <c r="L75" s="209"/>
      <c r="M75" s="209"/>
      <c r="N75" s="209"/>
      <c r="O75" s="210"/>
      <c r="P75" s="211"/>
      <c r="Q75" s="211"/>
      <c r="S75" s="211"/>
      <c r="T75" s="211"/>
      <c r="U75" s="211"/>
      <c r="V75" s="211"/>
      <c r="W75" s="211"/>
    </row>
    <row r="76" spans="1:23" s="189" customFormat="1" ht="36" x14ac:dyDescent="0.25">
      <c r="A76" s="178" t="s">
        <v>4601</v>
      </c>
      <c r="B76" s="244" t="s">
        <v>4602</v>
      </c>
      <c r="C76" s="179">
        <v>21</v>
      </c>
      <c r="D76" s="179" t="s">
        <v>46</v>
      </c>
      <c r="E76" s="180"/>
      <c r="F76" s="181" t="s">
        <v>4603</v>
      </c>
      <c r="G76" s="182" t="s">
        <v>1902</v>
      </c>
      <c r="H76" s="183" t="s">
        <v>4604</v>
      </c>
      <c r="I76" s="182" t="s">
        <v>1985</v>
      </c>
      <c r="J76" s="207"/>
      <c r="K76" s="185"/>
      <c r="L76" s="179"/>
      <c r="M76" s="179"/>
      <c r="N76" s="179"/>
      <c r="O76" s="186"/>
      <c r="P76" s="187"/>
      <c r="Q76" s="187"/>
      <c r="R76" s="188"/>
      <c r="S76" s="187"/>
      <c r="T76" s="187"/>
      <c r="U76" s="187"/>
      <c r="V76" s="187"/>
      <c r="W76" s="187"/>
    </row>
    <row r="77" spans="1:23" s="189" customFormat="1" ht="48" x14ac:dyDescent="0.25">
      <c r="A77" s="178" t="s">
        <v>464</v>
      </c>
      <c r="B77" s="244" t="s">
        <v>4605</v>
      </c>
      <c r="C77" s="179">
        <v>22</v>
      </c>
      <c r="D77" s="179" t="s">
        <v>46</v>
      </c>
      <c r="E77" s="180"/>
      <c r="F77" s="181" t="s">
        <v>4606</v>
      </c>
      <c r="G77" s="182" t="s">
        <v>1902</v>
      </c>
      <c r="H77" s="183" t="s">
        <v>4607</v>
      </c>
      <c r="I77" s="182" t="s">
        <v>1985</v>
      </c>
      <c r="J77" s="207"/>
      <c r="K77" s="185"/>
      <c r="L77" s="179"/>
      <c r="M77" s="179"/>
      <c r="N77" s="179"/>
      <c r="O77" s="186"/>
      <c r="P77" s="187"/>
      <c r="Q77" s="187"/>
      <c r="R77" s="188"/>
      <c r="S77" s="187"/>
      <c r="T77" s="187"/>
      <c r="U77" s="187"/>
      <c r="V77" s="187"/>
      <c r="W77" s="187"/>
    </row>
    <row r="78" spans="1:23" s="189" customFormat="1" ht="96" x14ac:dyDescent="0.25">
      <c r="A78" s="178" t="s">
        <v>4608</v>
      </c>
      <c r="B78" s="244" t="s">
        <v>445</v>
      </c>
      <c r="C78" s="179">
        <v>22</v>
      </c>
      <c r="D78" s="179" t="s">
        <v>46</v>
      </c>
      <c r="E78" s="180"/>
      <c r="F78" s="181" t="s">
        <v>4609</v>
      </c>
      <c r="G78" s="182" t="s">
        <v>1907</v>
      </c>
      <c r="H78" s="183" t="s">
        <v>4610</v>
      </c>
      <c r="I78" s="182" t="s">
        <v>1985</v>
      </c>
      <c r="J78" s="207"/>
      <c r="K78" s="185"/>
      <c r="L78" s="179"/>
      <c r="M78" s="179"/>
      <c r="N78" s="179"/>
      <c r="O78" s="186"/>
      <c r="P78" s="187"/>
      <c r="Q78" s="187"/>
      <c r="R78" s="188"/>
      <c r="S78" s="187"/>
      <c r="T78" s="187"/>
      <c r="U78" s="187"/>
      <c r="V78" s="187"/>
      <c r="W78" s="187"/>
    </row>
    <row r="79" spans="1:23" s="189" customFormat="1" ht="60" x14ac:dyDescent="0.25">
      <c r="A79" s="178" t="s">
        <v>163</v>
      </c>
      <c r="B79" s="244" t="s">
        <v>445</v>
      </c>
      <c r="C79" s="179">
        <v>22</v>
      </c>
      <c r="D79" s="179" t="s">
        <v>46</v>
      </c>
      <c r="E79" s="180"/>
      <c r="F79" s="181" t="s">
        <v>4611</v>
      </c>
      <c r="G79" s="182" t="s">
        <v>1902</v>
      </c>
      <c r="H79" s="183" t="s">
        <v>4612</v>
      </c>
      <c r="I79" s="182" t="s">
        <v>4455</v>
      </c>
      <c r="J79" s="207" t="s">
        <v>4479</v>
      </c>
      <c r="K79" s="185"/>
      <c r="L79" s="179"/>
      <c r="M79" s="179"/>
      <c r="N79" s="179"/>
      <c r="O79" s="186"/>
      <c r="P79" s="187"/>
      <c r="Q79" s="187"/>
      <c r="R79" s="188"/>
      <c r="S79" s="187"/>
      <c r="T79" s="187"/>
      <c r="U79" s="187"/>
      <c r="V79" s="187"/>
      <c r="W79" s="187"/>
    </row>
    <row r="80" spans="1:23" s="189" customFormat="1" ht="24" x14ac:dyDescent="0.25">
      <c r="A80" s="178" t="s">
        <v>466</v>
      </c>
      <c r="B80" s="244" t="s">
        <v>3479</v>
      </c>
      <c r="C80" s="179">
        <v>23</v>
      </c>
      <c r="D80" s="179" t="s">
        <v>121</v>
      </c>
      <c r="E80" s="180"/>
      <c r="F80" s="181" t="s">
        <v>4613</v>
      </c>
      <c r="G80" s="182" t="s">
        <v>1902</v>
      </c>
      <c r="H80" s="183" t="s">
        <v>4614</v>
      </c>
      <c r="I80" s="182" t="s">
        <v>4455</v>
      </c>
      <c r="J80" s="207" t="s">
        <v>4479</v>
      </c>
      <c r="K80" s="185"/>
      <c r="L80" s="179"/>
      <c r="M80" s="179"/>
      <c r="N80" s="179"/>
      <c r="O80" s="186"/>
      <c r="P80" s="187"/>
      <c r="Q80" s="187"/>
      <c r="R80" s="188"/>
      <c r="S80" s="187"/>
      <c r="T80" s="187"/>
      <c r="U80" s="187"/>
      <c r="V80" s="187"/>
      <c r="W80" s="187"/>
    </row>
    <row r="81" spans="1:23" ht="36" x14ac:dyDescent="0.25">
      <c r="A81" s="246" t="s">
        <v>4615</v>
      </c>
      <c r="B81" s="247" t="s">
        <v>3479</v>
      </c>
      <c r="C81" s="209">
        <v>23</v>
      </c>
      <c r="D81" s="209" t="s">
        <v>121</v>
      </c>
      <c r="E81" s="248"/>
      <c r="F81" s="181" t="s">
        <v>4616</v>
      </c>
      <c r="G81" s="205" t="s">
        <v>1902</v>
      </c>
      <c r="H81" s="206" t="s">
        <v>4617</v>
      </c>
      <c r="I81" s="182" t="s">
        <v>1985</v>
      </c>
      <c r="J81" s="207" t="s">
        <v>4618</v>
      </c>
      <c r="K81" s="208" t="s">
        <v>4619</v>
      </c>
      <c r="L81" s="209"/>
      <c r="M81" s="209"/>
      <c r="N81" s="209"/>
      <c r="O81" s="210"/>
      <c r="P81" s="211"/>
      <c r="Q81" s="211"/>
      <c r="S81" s="211"/>
      <c r="T81" s="211"/>
      <c r="U81" s="211"/>
      <c r="V81" s="211"/>
      <c r="W81" s="211"/>
    </row>
    <row r="82" spans="1:23" s="189" customFormat="1" ht="60" x14ac:dyDescent="0.25">
      <c r="A82" s="178" t="s">
        <v>4620</v>
      </c>
      <c r="B82" s="244" t="s">
        <v>3479</v>
      </c>
      <c r="C82" s="179">
        <v>23</v>
      </c>
      <c r="D82" s="179" t="s">
        <v>46</v>
      </c>
      <c r="E82" s="180"/>
      <c r="F82" s="181" t="s">
        <v>4621</v>
      </c>
      <c r="G82" s="182" t="s">
        <v>1902</v>
      </c>
      <c r="H82" s="183" t="s">
        <v>4622</v>
      </c>
      <c r="I82" s="190" t="s">
        <v>4455</v>
      </c>
      <c r="J82" s="192" t="s">
        <v>4479</v>
      </c>
      <c r="K82" s="185"/>
      <c r="L82" s="179"/>
      <c r="M82" s="179"/>
      <c r="N82" s="179"/>
      <c r="O82" s="186"/>
      <c r="P82" s="187"/>
      <c r="Q82" s="187"/>
      <c r="R82" s="188"/>
      <c r="S82" s="187"/>
      <c r="T82" s="187"/>
      <c r="U82" s="187"/>
      <c r="V82" s="187"/>
      <c r="W82" s="187"/>
    </row>
    <row r="83" spans="1:23" s="189" customFormat="1" ht="36" x14ac:dyDescent="0.25">
      <c r="A83" s="216" t="s">
        <v>4623</v>
      </c>
      <c r="B83" s="249" t="s">
        <v>530</v>
      </c>
      <c r="C83" s="217">
        <v>24</v>
      </c>
      <c r="D83" s="217" t="s">
        <v>19</v>
      </c>
      <c r="E83" s="218"/>
      <c r="F83" s="204" t="s">
        <v>4624</v>
      </c>
      <c r="G83" s="182" t="s">
        <v>1907</v>
      </c>
      <c r="H83" s="183" t="s">
        <v>4625</v>
      </c>
      <c r="I83" s="182" t="s">
        <v>1985</v>
      </c>
      <c r="J83" s="207"/>
      <c r="K83" s="185"/>
      <c r="L83" s="179"/>
      <c r="M83" s="179"/>
      <c r="N83" s="179"/>
      <c r="O83" s="186"/>
      <c r="P83" s="187"/>
      <c r="Q83" s="187"/>
      <c r="R83" s="188"/>
      <c r="S83" s="187"/>
      <c r="T83" s="187"/>
      <c r="U83" s="187"/>
      <c r="V83" s="187"/>
      <c r="W83" s="187"/>
    </row>
    <row r="84" spans="1:23" s="189" customFormat="1" ht="36" x14ac:dyDescent="0.25">
      <c r="A84" s="178" t="s">
        <v>467</v>
      </c>
      <c r="B84" s="244" t="s">
        <v>4626</v>
      </c>
      <c r="C84" s="179">
        <v>25</v>
      </c>
      <c r="D84" s="179" t="s">
        <v>46</v>
      </c>
      <c r="E84" s="180"/>
      <c r="F84" s="181" t="s">
        <v>4627</v>
      </c>
      <c r="G84" s="182" t="s">
        <v>1902</v>
      </c>
      <c r="H84" s="183" t="s">
        <v>4628</v>
      </c>
      <c r="I84" s="190" t="s">
        <v>4455</v>
      </c>
      <c r="J84" s="192" t="s">
        <v>4479</v>
      </c>
      <c r="K84" s="185"/>
      <c r="L84" s="179"/>
      <c r="M84" s="179"/>
      <c r="N84" s="179"/>
      <c r="O84" s="186"/>
      <c r="P84" s="187"/>
      <c r="Q84" s="187"/>
      <c r="R84" s="188"/>
      <c r="S84" s="187"/>
      <c r="T84" s="187"/>
      <c r="U84" s="187"/>
      <c r="V84" s="187"/>
      <c r="W84" s="187"/>
    </row>
    <row r="85" spans="1:23" s="189" customFormat="1" ht="168" x14ac:dyDescent="0.25">
      <c r="A85" s="178" t="s">
        <v>468</v>
      </c>
      <c r="B85" s="244" t="s">
        <v>3653</v>
      </c>
      <c r="C85" s="179">
        <v>26</v>
      </c>
      <c r="D85" s="179" t="s">
        <v>46</v>
      </c>
      <c r="E85" s="180"/>
      <c r="F85" s="181" t="s">
        <v>4629</v>
      </c>
      <c r="G85" s="182" t="s">
        <v>1907</v>
      </c>
      <c r="H85" s="183" t="s">
        <v>4630</v>
      </c>
      <c r="I85" s="182" t="s">
        <v>1985</v>
      </c>
      <c r="J85" s="207" t="s">
        <v>4489</v>
      </c>
      <c r="K85" s="185"/>
      <c r="L85" s="179"/>
      <c r="M85" s="179"/>
      <c r="N85" s="179"/>
      <c r="O85" s="186"/>
      <c r="P85" s="187"/>
      <c r="Q85" s="187"/>
      <c r="R85" s="188"/>
      <c r="S85" s="187"/>
      <c r="T85" s="187"/>
      <c r="U85" s="187"/>
      <c r="V85" s="187"/>
      <c r="W85" s="187"/>
    </row>
    <row r="86" spans="1:23" ht="180" x14ac:dyDescent="0.25">
      <c r="A86" s="250" t="s">
        <v>4631</v>
      </c>
      <c r="B86" s="251" t="s">
        <v>203</v>
      </c>
      <c r="C86" s="251">
        <v>29</v>
      </c>
      <c r="D86" s="251" t="s">
        <v>19</v>
      </c>
      <c r="E86" s="248"/>
      <c r="F86" s="252" t="s">
        <v>4632</v>
      </c>
      <c r="G86" s="215" t="s">
        <v>1907</v>
      </c>
      <c r="H86" s="253" t="s">
        <v>4633</v>
      </c>
      <c r="I86" s="205" t="s">
        <v>1985</v>
      </c>
      <c r="J86" s="254"/>
      <c r="K86" s="208"/>
      <c r="L86" s="209"/>
      <c r="M86" s="209"/>
      <c r="N86" s="209"/>
      <c r="O86" s="210"/>
      <c r="P86" s="211"/>
      <c r="Q86" s="211"/>
      <c r="S86" s="211"/>
      <c r="T86" s="211"/>
      <c r="U86" s="211"/>
      <c r="V86" s="211"/>
      <c r="W86" s="211"/>
    </row>
    <row r="87" spans="1:23" ht="24" x14ac:dyDescent="0.25">
      <c r="A87" s="250" t="s">
        <v>4634</v>
      </c>
      <c r="B87" s="251" t="s">
        <v>203</v>
      </c>
      <c r="C87" s="251">
        <v>30</v>
      </c>
      <c r="D87" s="251" t="s">
        <v>36</v>
      </c>
      <c r="E87" s="248"/>
      <c r="F87" s="252" t="s">
        <v>4635</v>
      </c>
      <c r="G87" s="215" t="s">
        <v>1902</v>
      </c>
      <c r="H87" s="253" t="s">
        <v>4636</v>
      </c>
      <c r="I87" s="190" t="s">
        <v>4455</v>
      </c>
      <c r="J87" s="192" t="s">
        <v>4479</v>
      </c>
      <c r="K87" s="208"/>
      <c r="L87" s="209"/>
      <c r="M87" s="209"/>
      <c r="N87" s="209"/>
      <c r="O87" s="210"/>
      <c r="P87" s="211"/>
      <c r="Q87" s="211"/>
      <c r="S87" s="211"/>
      <c r="T87" s="211"/>
      <c r="U87" s="211"/>
      <c r="V87" s="211"/>
      <c r="W87" s="211"/>
    </row>
    <row r="88" spans="1:23" s="258" customFormat="1" ht="48" x14ac:dyDescent="0.25">
      <c r="A88" s="250" t="s">
        <v>4637</v>
      </c>
      <c r="B88" s="251" t="s">
        <v>3448</v>
      </c>
      <c r="C88" s="251">
        <v>30</v>
      </c>
      <c r="D88" s="251" t="s">
        <v>121</v>
      </c>
      <c r="E88" s="255"/>
      <c r="F88" s="252" t="s">
        <v>4638</v>
      </c>
      <c r="G88" s="215" t="s">
        <v>1907</v>
      </c>
      <c r="H88" s="253" t="s">
        <v>4639</v>
      </c>
      <c r="I88" s="205" t="s">
        <v>1985</v>
      </c>
      <c r="J88" s="254"/>
      <c r="K88" s="208"/>
      <c r="L88" s="209"/>
      <c r="M88" s="209"/>
      <c r="N88" s="209"/>
      <c r="O88" s="210"/>
      <c r="P88" s="256"/>
      <c r="Q88" s="256"/>
      <c r="R88" s="257"/>
      <c r="S88" s="256"/>
      <c r="T88" s="256"/>
      <c r="U88" s="256"/>
      <c r="V88" s="256"/>
      <c r="W88" s="256"/>
    </row>
    <row r="89" spans="1:23" s="189" customFormat="1" ht="24" x14ac:dyDescent="0.25">
      <c r="A89" s="178" t="s">
        <v>4640</v>
      </c>
      <c r="B89" s="179" t="s">
        <v>3497</v>
      </c>
      <c r="C89" s="179">
        <v>34</v>
      </c>
      <c r="D89" s="179" t="s">
        <v>46</v>
      </c>
      <c r="E89" s="180"/>
      <c r="F89" s="181" t="s">
        <v>4641</v>
      </c>
      <c r="G89" s="182" t="s">
        <v>1902</v>
      </c>
      <c r="H89" s="183" t="s">
        <v>4642</v>
      </c>
      <c r="I89" s="219" t="s">
        <v>1985</v>
      </c>
      <c r="J89" s="207"/>
      <c r="K89" s="185"/>
      <c r="L89" s="179"/>
      <c r="M89" s="179"/>
      <c r="N89" s="179"/>
      <c r="O89" s="186"/>
      <c r="P89" s="187"/>
      <c r="Q89" s="187"/>
      <c r="R89" s="188"/>
      <c r="S89" s="187"/>
      <c r="T89" s="187"/>
      <c r="U89" s="187"/>
      <c r="V89" s="187"/>
      <c r="W89" s="187"/>
    </row>
    <row r="90" spans="1:23" s="189" customFormat="1" ht="84" x14ac:dyDescent="0.25">
      <c r="A90" s="178" t="s">
        <v>470</v>
      </c>
      <c r="B90" s="179" t="s">
        <v>3497</v>
      </c>
      <c r="C90" s="179">
        <v>35</v>
      </c>
      <c r="D90" s="179" t="s">
        <v>46</v>
      </c>
      <c r="E90" s="180"/>
      <c r="F90" s="181" t="s">
        <v>4643</v>
      </c>
      <c r="G90" s="182" t="s">
        <v>1902</v>
      </c>
      <c r="H90" s="183" t="s">
        <v>4644</v>
      </c>
      <c r="I90" s="190" t="s">
        <v>4455</v>
      </c>
      <c r="J90" s="192" t="s">
        <v>4479</v>
      </c>
      <c r="K90" s="185"/>
      <c r="L90" s="179"/>
      <c r="M90" s="179"/>
      <c r="N90" s="179"/>
      <c r="O90" s="186"/>
      <c r="P90" s="187"/>
      <c r="Q90" s="187"/>
      <c r="R90" s="188"/>
      <c r="S90" s="187"/>
      <c r="T90" s="187"/>
      <c r="U90" s="187"/>
      <c r="V90" s="187"/>
      <c r="W90" s="187"/>
    </row>
    <row r="91" spans="1:23" s="189" customFormat="1" ht="24" x14ac:dyDescent="0.25">
      <c r="A91" s="178" t="s">
        <v>2699</v>
      </c>
      <c r="B91" s="179" t="s">
        <v>3497</v>
      </c>
      <c r="C91" s="179">
        <v>35</v>
      </c>
      <c r="D91" s="179" t="s">
        <v>46</v>
      </c>
      <c r="E91" s="180"/>
      <c r="F91" s="181" t="s">
        <v>4645</v>
      </c>
      <c r="G91" s="182" t="s">
        <v>1902</v>
      </c>
      <c r="H91" s="183" t="s">
        <v>4646</v>
      </c>
      <c r="I91" s="215" t="s">
        <v>4455</v>
      </c>
      <c r="J91" s="207" t="s">
        <v>4479</v>
      </c>
      <c r="K91" s="185"/>
      <c r="L91" s="179"/>
      <c r="M91" s="179"/>
      <c r="N91" s="179"/>
      <c r="O91" s="186"/>
      <c r="P91" s="187"/>
      <c r="Q91" s="187"/>
      <c r="R91" s="188"/>
      <c r="S91" s="187"/>
      <c r="T91" s="187"/>
      <c r="U91" s="187"/>
      <c r="V91" s="187"/>
      <c r="W91" s="187"/>
    </row>
    <row r="92" spans="1:23" s="189" customFormat="1" ht="96" x14ac:dyDescent="0.25">
      <c r="A92" s="178" t="s">
        <v>172</v>
      </c>
      <c r="B92" s="179" t="s">
        <v>3497</v>
      </c>
      <c r="C92" s="179">
        <v>35</v>
      </c>
      <c r="D92" s="179" t="s">
        <v>46</v>
      </c>
      <c r="E92" s="180"/>
      <c r="F92" s="181" t="s">
        <v>4647</v>
      </c>
      <c r="G92" s="182" t="s">
        <v>1902</v>
      </c>
      <c r="H92" s="183" t="s">
        <v>4648</v>
      </c>
      <c r="I92" s="182" t="s">
        <v>1985</v>
      </c>
      <c r="J92" s="207" t="s">
        <v>4649</v>
      </c>
      <c r="K92" s="185" t="s">
        <v>4506</v>
      </c>
      <c r="L92" s="179"/>
      <c r="M92" s="179"/>
      <c r="N92" s="179"/>
      <c r="O92" s="186"/>
      <c r="P92" s="187"/>
      <c r="Q92" s="187"/>
      <c r="R92" s="188"/>
      <c r="S92" s="187"/>
      <c r="T92" s="187"/>
      <c r="U92" s="187"/>
      <c r="V92" s="187"/>
      <c r="W92" s="187"/>
    </row>
    <row r="93" spans="1:23" s="189" customFormat="1" ht="24" x14ac:dyDescent="0.25">
      <c r="A93" s="178" t="s">
        <v>173</v>
      </c>
      <c r="B93" s="179" t="s">
        <v>4650</v>
      </c>
      <c r="C93" s="179">
        <v>36</v>
      </c>
      <c r="D93" s="179" t="s">
        <v>46</v>
      </c>
      <c r="E93" s="180"/>
      <c r="F93" s="181" t="s">
        <v>4651</v>
      </c>
      <c r="G93" s="182" t="s">
        <v>1902</v>
      </c>
      <c r="H93" s="183" t="s">
        <v>4652</v>
      </c>
      <c r="I93" s="215" t="s">
        <v>4455</v>
      </c>
      <c r="J93" s="207" t="s">
        <v>4479</v>
      </c>
      <c r="K93" s="185"/>
      <c r="L93" s="179"/>
      <c r="M93" s="179"/>
      <c r="N93" s="179"/>
      <c r="O93" s="186"/>
      <c r="P93" s="187"/>
      <c r="Q93" s="187"/>
      <c r="R93" s="188"/>
      <c r="S93" s="187"/>
      <c r="T93" s="187"/>
      <c r="U93" s="187"/>
      <c r="V93" s="187"/>
      <c r="W93" s="187"/>
    </row>
    <row r="94" spans="1:23" s="189" customFormat="1" ht="60" x14ac:dyDescent="0.25">
      <c r="A94" s="178" t="s">
        <v>4653</v>
      </c>
      <c r="B94" s="179" t="s">
        <v>3498</v>
      </c>
      <c r="C94" s="179">
        <v>37</v>
      </c>
      <c r="D94" s="179" t="s">
        <v>19</v>
      </c>
      <c r="E94" s="180"/>
      <c r="F94" s="181" t="s">
        <v>4654</v>
      </c>
      <c r="G94" s="182" t="s">
        <v>1902</v>
      </c>
      <c r="H94" s="183" t="s">
        <v>4655</v>
      </c>
      <c r="I94" s="215" t="s">
        <v>4455</v>
      </c>
      <c r="J94" s="207" t="s">
        <v>4479</v>
      </c>
      <c r="K94" s="185"/>
      <c r="L94" s="179"/>
      <c r="M94" s="179"/>
      <c r="N94" s="179"/>
      <c r="O94" s="186"/>
      <c r="P94" s="187"/>
      <c r="Q94" s="187"/>
      <c r="R94" s="188"/>
      <c r="S94" s="187"/>
      <c r="T94" s="187"/>
      <c r="U94" s="187"/>
      <c r="V94" s="187"/>
      <c r="W94" s="187"/>
    </row>
    <row r="95" spans="1:23" s="189" customFormat="1" ht="36" x14ac:dyDescent="0.25">
      <c r="A95" s="178" t="s">
        <v>4656</v>
      </c>
      <c r="B95" s="179" t="s">
        <v>4534</v>
      </c>
      <c r="C95" s="179" t="s">
        <v>4657</v>
      </c>
      <c r="D95" s="179" t="s">
        <v>19</v>
      </c>
      <c r="E95" s="180"/>
      <c r="F95" s="181" t="s">
        <v>4658</v>
      </c>
      <c r="G95" s="182" t="s">
        <v>1907</v>
      </c>
      <c r="H95" s="183" t="s">
        <v>4659</v>
      </c>
      <c r="I95" s="182" t="s">
        <v>1985</v>
      </c>
      <c r="J95" s="207"/>
      <c r="K95" s="185"/>
      <c r="L95" s="179"/>
      <c r="M95" s="179"/>
      <c r="N95" s="179"/>
      <c r="O95" s="186"/>
      <c r="P95" s="187"/>
      <c r="Q95" s="187"/>
      <c r="R95" s="188"/>
      <c r="S95" s="187"/>
      <c r="T95" s="187"/>
      <c r="U95" s="187"/>
      <c r="V95" s="187"/>
      <c r="W95" s="187"/>
    </row>
    <row r="96" spans="1:23" ht="48" x14ac:dyDescent="0.25">
      <c r="A96" s="178" t="s">
        <v>4660</v>
      </c>
      <c r="B96" s="179" t="s">
        <v>4650</v>
      </c>
      <c r="C96" s="179" t="s">
        <v>4661</v>
      </c>
      <c r="D96" s="179" t="s">
        <v>19</v>
      </c>
      <c r="E96" s="180"/>
      <c r="F96" s="181" t="s">
        <v>4662</v>
      </c>
      <c r="G96" s="182" t="s">
        <v>1902</v>
      </c>
      <c r="H96" s="183" t="s">
        <v>4663</v>
      </c>
      <c r="I96" s="182" t="s">
        <v>1985</v>
      </c>
      <c r="J96" s="207"/>
      <c r="K96" s="208"/>
      <c r="L96" s="209"/>
      <c r="M96" s="209"/>
      <c r="N96" s="209"/>
      <c r="O96" s="210"/>
      <c r="P96" s="211"/>
      <c r="Q96" s="211"/>
      <c r="S96" s="211"/>
      <c r="T96" s="211"/>
      <c r="U96" s="211"/>
      <c r="V96" s="211"/>
      <c r="W96" s="211"/>
    </row>
    <row r="97" spans="1:23" ht="36" x14ac:dyDescent="0.25">
      <c r="A97" s="178" t="s">
        <v>4664</v>
      </c>
      <c r="B97" s="179"/>
      <c r="C97" s="179"/>
      <c r="D97" s="179" t="s">
        <v>19</v>
      </c>
      <c r="E97" s="180"/>
      <c r="F97" s="181" t="s">
        <v>4665</v>
      </c>
      <c r="G97" s="182" t="s">
        <v>1907</v>
      </c>
      <c r="H97" s="183" t="s">
        <v>4666</v>
      </c>
      <c r="I97" s="182" t="s">
        <v>1985</v>
      </c>
      <c r="J97" s="207"/>
      <c r="K97" s="208"/>
      <c r="L97" s="209"/>
      <c r="M97" s="209"/>
      <c r="N97" s="209"/>
      <c r="O97" s="210"/>
      <c r="P97" s="211"/>
      <c r="Q97" s="211"/>
      <c r="S97" s="211"/>
      <c r="T97" s="211"/>
      <c r="U97" s="211"/>
      <c r="V97" s="211"/>
      <c r="W97" s="211"/>
    </row>
    <row r="98" spans="1:23" x14ac:dyDescent="0.25">
      <c r="A98" s="246"/>
      <c r="B98" s="209"/>
      <c r="C98" s="209"/>
      <c r="D98" s="209"/>
      <c r="E98" s="248"/>
      <c r="F98" s="181"/>
      <c r="G98" s="205"/>
      <c r="H98" s="206"/>
      <c r="I98" s="215"/>
      <c r="J98" s="254"/>
      <c r="K98" s="208"/>
      <c r="L98" s="209"/>
      <c r="M98" s="209"/>
      <c r="N98" s="209"/>
      <c r="O98" s="210"/>
      <c r="P98" s="211"/>
      <c r="Q98" s="211"/>
      <c r="S98" s="211"/>
      <c r="T98" s="211"/>
      <c r="U98" s="211"/>
      <c r="V98" s="211"/>
      <c r="W98" s="211"/>
    </row>
    <row r="99" spans="1:23" x14ac:dyDescent="0.25">
      <c r="A99" s="246"/>
      <c r="B99" s="209"/>
      <c r="C99" s="209"/>
      <c r="D99" s="209"/>
      <c r="E99" s="248"/>
      <c r="F99" s="181"/>
      <c r="G99" s="205"/>
      <c r="H99" s="206"/>
      <c r="I99" s="205"/>
      <c r="J99" s="254"/>
      <c r="K99" s="208"/>
      <c r="L99" s="209"/>
      <c r="M99" s="209"/>
      <c r="N99" s="209"/>
      <c r="O99" s="210"/>
      <c r="P99" s="211"/>
      <c r="Q99" s="211"/>
      <c r="S99" s="211"/>
      <c r="T99" s="211"/>
      <c r="U99" s="211"/>
      <c r="V99" s="211"/>
      <c r="W99" s="211"/>
    </row>
    <row r="100" spans="1:23" x14ac:dyDescent="0.25">
      <c r="A100" s="246"/>
      <c r="B100" s="209"/>
      <c r="C100" s="209"/>
      <c r="D100" s="209"/>
      <c r="E100" s="248"/>
      <c r="F100" s="181"/>
      <c r="G100" s="205"/>
      <c r="H100" s="206"/>
      <c r="I100" s="205"/>
      <c r="J100" s="254"/>
      <c r="K100" s="208"/>
      <c r="L100" s="209"/>
      <c r="M100" s="209"/>
      <c r="N100" s="209"/>
      <c r="O100" s="210"/>
      <c r="P100" s="211"/>
      <c r="Q100" s="211"/>
      <c r="S100" s="211"/>
      <c r="T100" s="211"/>
      <c r="U100" s="211"/>
      <c r="V100" s="211"/>
      <c r="W100" s="211"/>
    </row>
    <row r="101" spans="1:23" x14ac:dyDescent="0.25">
      <c r="A101" s="246"/>
      <c r="B101" s="209"/>
      <c r="C101" s="209"/>
      <c r="D101" s="209"/>
      <c r="E101" s="248"/>
      <c r="F101" s="181"/>
      <c r="G101" s="205"/>
      <c r="H101" s="206"/>
      <c r="I101" s="205"/>
      <c r="J101" s="254"/>
      <c r="K101" s="208"/>
      <c r="L101" s="209"/>
      <c r="M101" s="209"/>
      <c r="N101" s="209"/>
      <c r="O101" s="210"/>
      <c r="P101" s="211"/>
      <c r="Q101" s="211"/>
      <c r="S101" s="211"/>
      <c r="T101" s="211"/>
      <c r="U101" s="211"/>
      <c r="V101" s="211"/>
      <c r="W101" s="211"/>
    </row>
    <row r="102" spans="1:23" x14ac:dyDescent="0.25">
      <c r="A102" s="246"/>
      <c r="B102" s="209"/>
      <c r="C102" s="209"/>
      <c r="D102" s="209"/>
      <c r="E102" s="248"/>
      <c r="F102" s="181"/>
      <c r="G102" s="205"/>
      <c r="H102" s="206"/>
      <c r="I102" s="205"/>
      <c r="J102" s="254"/>
      <c r="K102" s="208"/>
      <c r="L102" s="209"/>
      <c r="M102" s="209"/>
      <c r="N102" s="209"/>
      <c r="O102" s="210"/>
      <c r="P102" s="211"/>
      <c r="Q102" s="211"/>
      <c r="S102" s="211"/>
      <c r="T102" s="211"/>
      <c r="U102" s="211"/>
      <c r="V102" s="211"/>
      <c r="W102" s="211"/>
    </row>
    <row r="103" spans="1:23" x14ac:dyDescent="0.25">
      <c r="A103" s="246"/>
      <c r="B103" s="209"/>
      <c r="C103" s="209"/>
      <c r="D103" s="209"/>
      <c r="E103" s="248"/>
      <c r="F103" s="181"/>
      <c r="G103" s="205"/>
      <c r="H103" s="206"/>
      <c r="I103" s="205"/>
      <c r="J103" s="254"/>
      <c r="K103" s="208"/>
      <c r="L103" s="209"/>
      <c r="M103" s="209"/>
      <c r="N103" s="209"/>
      <c r="O103" s="210"/>
      <c r="P103" s="211"/>
      <c r="Q103" s="211"/>
      <c r="S103" s="211"/>
      <c r="T103" s="211"/>
      <c r="U103" s="211"/>
      <c r="V103" s="211"/>
      <c r="W103" s="211"/>
    </row>
    <row r="104" spans="1:23" x14ac:dyDescent="0.25">
      <c r="A104" s="246"/>
      <c r="B104" s="209"/>
      <c r="C104" s="209"/>
      <c r="D104" s="209"/>
      <c r="E104" s="248"/>
      <c r="F104" s="181"/>
      <c r="G104" s="205"/>
      <c r="H104" s="206"/>
      <c r="I104" s="205"/>
      <c r="J104" s="254"/>
      <c r="K104" s="208"/>
      <c r="L104" s="209"/>
      <c r="M104" s="209"/>
      <c r="N104" s="209"/>
      <c r="O104" s="210"/>
      <c r="P104" s="211"/>
      <c r="Q104" s="211"/>
      <c r="S104" s="211"/>
      <c r="T104" s="211"/>
      <c r="U104" s="211"/>
      <c r="V104" s="211"/>
      <c r="W104" s="211"/>
    </row>
    <row r="105" spans="1:23" x14ac:dyDescent="0.25">
      <c r="A105" s="246"/>
      <c r="B105" s="209"/>
      <c r="C105" s="209"/>
      <c r="D105" s="209"/>
      <c r="E105" s="248"/>
      <c r="F105" s="181"/>
      <c r="G105" s="205"/>
      <c r="H105" s="206"/>
      <c r="I105" s="205"/>
      <c r="J105" s="254"/>
      <c r="K105" s="208"/>
      <c r="L105" s="209"/>
      <c r="M105" s="209"/>
      <c r="N105" s="209"/>
      <c r="O105" s="210"/>
      <c r="P105" s="211"/>
      <c r="Q105" s="211"/>
      <c r="S105" s="211"/>
      <c r="T105" s="211"/>
      <c r="U105" s="211"/>
      <c r="V105" s="211"/>
      <c r="W105" s="211"/>
    </row>
    <row r="106" spans="1:23" x14ac:dyDescent="0.25">
      <c r="A106" s="246"/>
      <c r="B106" s="209"/>
      <c r="C106" s="209"/>
      <c r="D106" s="209"/>
      <c r="E106" s="248"/>
      <c r="F106" s="181"/>
      <c r="G106" s="205"/>
      <c r="H106" s="206"/>
      <c r="I106" s="205"/>
      <c r="J106" s="254"/>
      <c r="K106" s="208"/>
      <c r="L106" s="209"/>
      <c r="M106" s="209"/>
      <c r="N106" s="209"/>
      <c r="O106" s="210"/>
      <c r="P106" s="211"/>
      <c r="Q106" s="211"/>
      <c r="S106" s="211"/>
      <c r="T106" s="211"/>
      <c r="U106" s="211"/>
      <c r="V106" s="211"/>
      <c r="W106" s="211"/>
    </row>
    <row r="107" spans="1:23" x14ac:dyDescent="0.25">
      <c r="A107" s="246"/>
      <c r="B107" s="209"/>
      <c r="C107" s="209"/>
      <c r="D107" s="209"/>
      <c r="E107" s="248"/>
      <c r="F107" s="181"/>
      <c r="G107" s="205"/>
      <c r="H107" s="206"/>
      <c r="I107" s="205"/>
      <c r="J107" s="254"/>
      <c r="K107" s="208"/>
      <c r="L107" s="209"/>
      <c r="M107" s="209"/>
      <c r="N107" s="209"/>
      <c r="O107" s="210"/>
      <c r="P107" s="211"/>
      <c r="Q107" s="211"/>
      <c r="S107" s="211"/>
      <c r="T107" s="211"/>
      <c r="U107" s="211"/>
      <c r="V107" s="211"/>
      <c r="W107" s="211"/>
    </row>
    <row r="108" spans="1:23" x14ac:dyDescent="0.25">
      <c r="A108" s="246"/>
      <c r="B108" s="209"/>
      <c r="C108" s="209"/>
      <c r="D108" s="209"/>
      <c r="E108" s="248"/>
      <c r="F108" s="181"/>
      <c r="G108" s="205"/>
      <c r="H108" s="206"/>
      <c r="I108" s="205"/>
      <c r="J108" s="254"/>
      <c r="K108" s="208"/>
      <c r="L108" s="209"/>
      <c r="M108" s="209"/>
      <c r="N108" s="209"/>
      <c r="O108" s="210"/>
      <c r="P108" s="211"/>
      <c r="Q108" s="211"/>
      <c r="S108" s="211"/>
      <c r="T108" s="211"/>
      <c r="U108" s="211"/>
      <c r="V108" s="211"/>
      <c r="W108" s="211"/>
    </row>
    <row r="109" spans="1:23" x14ac:dyDescent="0.25">
      <c r="A109" s="246"/>
      <c r="B109" s="209"/>
      <c r="C109" s="209"/>
      <c r="D109" s="209"/>
      <c r="E109" s="248"/>
      <c r="F109" s="181"/>
      <c r="G109" s="205"/>
      <c r="H109" s="206"/>
      <c r="I109" s="205"/>
      <c r="J109" s="254"/>
      <c r="K109" s="208"/>
      <c r="L109" s="209"/>
      <c r="M109" s="209"/>
      <c r="N109" s="209"/>
      <c r="O109" s="210"/>
      <c r="P109" s="211"/>
      <c r="Q109" s="211"/>
      <c r="S109" s="211"/>
      <c r="T109" s="211"/>
      <c r="U109" s="211"/>
      <c r="V109" s="211"/>
      <c r="W109" s="211"/>
    </row>
    <row r="110" spans="1:23" x14ac:dyDescent="0.25">
      <c r="A110" s="246"/>
      <c r="B110" s="209"/>
      <c r="C110" s="209"/>
      <c r="D110" s="209"/>
      <c r="E110" s="248"/>
      <c r="F110" s="181"/>
      <c r="G110" s="205"/>
      <c r="H110" s="206"/>
      <c r="I110" s="205"/>
      <c r="J110" s="254"/>
      <c r="K110" s="208"/>
      <c r="L110" s="209"/>
      <c r="M110" s="209"/>
      <c r="N110" s="209"/>
      <c r="O110" s="210"/>
      <c r="P110" s="211"/>
      <c r="Q110" s="211"/>
      <c r="S110" s="211"/>
      <c r="T110" s="211"/>
      <c r="U110" s="211"/>
      <c r="V110" s="211"/>
      <c r="W110" s="211"/>
    </row>
    <row r="111" spans="1:23" x14ac:dyDescent="0.25">
      <c r="A111" s="246"/>
      <c r="B111" s="209"/>
      <c r="C111" s="209"/>
      <c r="D111" s="209"/>
      <c r="E111" s="248"/>
      <c r="F111" s="181"/>
      <c r="G111" s="205"/>
      <c r="H111" s="206"/>
      <c r="I111" s="205"/>
      <c r="J111" s="254"/>
      <c r="K111" s="208"/>
      <c r="L111" s="209"/>
      <c r="M111" s="209"/>
      <c r="N111" s="209"/>
      <c r="O111" s="210"/>
      <c r="P111" s="211"/>
      <c r="Q111" s="211"/>
      <c r="S111" s="211"/>
      <c r="T111" s="211"/>
      <c r="U111" s="211"/>
      <c r="V111" s="211"/>
      <c r="W111" s="211"/>
    </row>
    <row r="112" spans="1:23" x14ac:dyDescent="0.25">
      <c r="A112" s="246"/>
      <c r="B112" s="209"/>
      <c r="C112" s="209"/>
      <c r="D112" s="209"/>
      <c r="E112" s="248"/>
      <c r="F112" s="181"/>
      <c r="G112" s="205"/>
      <c r="H112" s="206"/>
      <c r="I112" s="205"/>
      <c r="J112" s="254"/>
      <c r="K112" s="208"/>
      <c r="L112" s="209"/>
      <c r="M112" s="209"/>
      <c r="N112" s="209"/>
      <c r="O112" s="210"/>
      <c r="P112" s="211"/>
      <c r="Q112" s="211"/>
      <c r="S112" s="211"/>
      <c r="T112" s="211"/>
      <c r="U112" s="211"/>
      <c r="V112" s="211"/>
      <c r="W112" s="211"/>
    </row>
    <row r="113" spans="1:23" x14ac:dyDescent="0.25">
      <c r="A113" s="246"/>
      <c r="B113" s="209"/>
      <c r="C113" s="209"/>
      <c r="D113" s="209"/>
      <c r="E113" s="248"/>
      <c r="F113" s="181"/>
      <c r="G113" s="205"/>
      <c r="H113" s="206"/>
      <c r="I113" s="205"/>
      <c r="J113" s="254"/>
      <c r="K113" s="208"/>
      <c r="L113" s="209"/>
      <c r="M113" s="209"/>
      <c r="N113" s="209"/>
      <c r="O113" s="210"/>
      <c r="P113" s="211"/>
      <c r="Q113" s="211"/>
      <c r="S113" s="211"/>
      <c r="T113" s="211"/>
      <c r="U113" s="211"/>
      <c r="V113" s="211"/>
      <c r="W113" s="211"/>
    </row>
    <row r="114" spans="1:23" x14ac:dyDescent="0.25">
      <c r="A114" s="246"/>
      <c r="B114" s="209"/>
      <c r="C114" s="209"/>
      <c r="D114" s="209"/>
      <c r="E114" s="248"/>
      <c r="F114" s="181"/>
      <c r="G114" s="205"/>
      <c r="H114" s="206"/>
      <c r="I114" s="205"/>
      <c r="J114" s="254"/>
      <c r="K114" s="208"/>
      <c r="L114" s="209"/>
      <c r="M114" s="209"/>
      <c r="N114" s="209"/>
      <c r="O114" s="210"/>
      <c r="P114" s="211"/>
      <c r="Q114" s="211"/>
      <c r="S114" s="211"/>
      <c r="T114" s="211"/>
      <c r="U114" s="211"/>
      <c r="V114" s="211"/>
      <c r="W114" s="211"/>
    </row>
    <row r="115" spans="1:23" x14ac:dyDescent="0.25">
      <c r="A115" s="246"/>
      <c r="B115" s="209"/>
      <c r="C115" s="209"/>
      <c r="D115" s="209"/>
      <c r="E115" s="248"/>
      <c r="F115" s="181"/>
      <c r="G115" s="205"/>
      <c r="H115" s="206"/>
      <c r="I115" s="205"/>
      <c r="J115" s="254"/>
      <c r="K115" s="208"/>
      <c r="L115" s="209"/>
      <c r="M115" s="209"/>
      <c r="N115" s="209"/>
      <c r="O115" s="210"/>
      <c r="P115" s="211"/>
      <c r="Q115" s="211"/>
      <c r="S115" s="211"/>
      <c r="T115" s="211"/>
      <c r="U115" s="211"/>
      <c r="V115" s="211"/>
      <c r="W115" s="211"/>
    </row>
    <row r="116" spans="1:23" x14ac:dyDescent="0.25">
      <c r="A116" s="246"/>
      <c r="B116" s="209"/>
      <c r="C116" s="209"/>
      <c r="D116" s="209"/>
      <c r="E116" s="248"/>
      <c r="F116" s="181"/>
      <c r="G116" s="205"/>
      <c r="H116" s="206"/>
      <c r="I116" s="205"/>
      <c r="J116" s="254"/>
      <c r="K116" s="208"/>
      <c r="L116" s="209"/>
      <c r="M116" s="209"/>
      <c r="N116" s="209"/>
      <c r="O116" s="210"/>
      <c r="P116" s="211"/>
      <c r="Q116" s="211"/>
      <c r="S116" s="211"/>
      <c r="T116" s="211"/>
      <c r="U116" s="211"/>
      <c r="V116" s="211"/>
      <c r="W116" s="211"/>
    </row>
    <row r="117" spans="1:23" x14ac:dyDescent="0.25">
      <c r="A117" s="246"/>
      <c r="B117" s="209"/>
      <c r="C117" s="209"/>
      <c r="D117" s="209"/>
      <c r="E117" s="248"/>
      <c r="F117" s="181"/>
      <c r="G117" s="205"/>
      <c r="H117" s="206"/>
      <c r="I117" s="205"/>
      <c r="J117" s="254"/>
      <c r="K117" s="208"/>
      <c r="L117" s="209"/>
      <c r="M117" s="209"/>
      <c r="N117" s="209"/>
      <c r="O117" s="210"/>
      <c r="P117" s="211"/>
      <c r="Q117" s="211"/>
      <c r="S117" s="211"/>
      <c r="T117" s="211"/>
      <c r="U117" s="211"/>
      <c r="V117" s="211"/>
      <c r="W117" s="211"/>
    </row>
    <row r="118" spans="1:23" x14ac:dyDescent="0.25">
      <c r="A118" s="246"/>
      <c r="B118" s="209"/>
      <c r="C118" s="209"/>
      <c r="D118" s="209"/>
      <c r="E118" s="248"/>
      <c r="F118" s="181"/>
      <c r="G118" s="205"/>
      <c r="H118" s="206"/>
      <c r="I118" s="205"/>
      <c r="J118" s="254"/>
      <c r="K118" s="208"/>
      <c r="L118" s="209"/>
      <c r="M118" s="209"/>
      <c r="N118" s="209"/>
      <c r="O118" s="210"/>
      <c r="P118" s="211"/>
      <c r="Q118" s="211"/>
      <c r="S118" s="211"/>
      <c r="T118" s="211"/>
      <c r="U118" s="211"/>
      <c r="V118" s="211"/>
      <c r="W118" s="211"/>
    </row>
    <row r="119" spans="1:23" x14ac:dyDescent="0.25">
      <c r="A119" s="246"/>
      <c r="B119" s="209"/>
      <c r="C119" s="209"/>
      <c r="D119" s="209"/>
      <c r="E119" s="248"/>
      <c r="F119" s="181"/>
      <c r="G119" s="205"/>
      <c r="H119" s="206"/>
      <c r="I119" s="205"/>
      <c r="J119" s="254"/>
      <c r="K119" s="208"/>
      <c r="L119" s="209"/>
      <c r="M119" s="209"/>
      <c r="N119" s="209"/>
      <c r="O119" s="210"/>
      <c r="P119" s="211"/>
      <c r="Q119" s="211"/>
      <c r="S119" s="211"/>
      <c r="T119" s="211"/>
      <c r="U119" s="211"/>
      <c r="V119" s="211"/>
      <c r="W119" s="211"/>
    </row>
    <row r="120" spans="1:23" x14ac:dyDescent="0.25">
      <c r="A120" s="246"/>
      <c r="B120" s="209"/>
      <c r="C120" s="209"/>
      <c r="D120" s="209"/>
      <c r="E120" s="248"/>
      <c r="F120" s="181"/>
      <c r="G120" s="205"/>
      <c r="H120" s="206"/>
      <c r="I120" s="205"/>
      <c r="J120" s="254"/>
      <c r="K120" s="208"/>
      <c r="L120" s="209"/>
      <c r="M120" s="209"/>
      <c r="N120" s="209"/>
      <c r="O120" s="210"/>
      <c r="P120" s="211"/>
      <c r="Q120" s="211"/>
      <c r="S120" s="211"/>
      <c r="T120" s="211"/>
      <c r="U120" s="211"/>
      <c r="V120" s="211"/>
      <c r="W120" s="211"/>
    </row>
    <row r="121" spans="1:23" x14ac:dyDescent="0.25">
      <c r="A121" s="246"/>
      <c r="B121" s="209"/>
      <c r="C121" s="209"/>
      <c r="D121" s="209"/>
      <c r="E121" s="248"/>
      <c r="F121" s="181"/>
      <c r="G121" s="205"/>
      <c r="H121" s="206"/>
      <c r="I121" s="205"/>
      <c r="J121" s="254"/>
      <c r="K121" s="208"/>
      <c r="L121" s="209"/>
      <c r="M121" s="209"/>
      <c r="N121" s="209"/>
      <c r="O121" s="210"/>
      <c r="P121" s="211"/>
      <c r="Q121" s="211"/>
      <c r="S121" s="211"/>
      <c r="T121" s="211"/>
      <c r="U121" s="211"/>
      <c r="V121" s="211"/>
      <c r="W121" s="211"/>
    </row>
    <row r="122" spans="1:23" x14ac:dyDescent="0.25">
      <c r="A122" s="246"/>
      <c r="B122" s="209"/>
      <c r="C122" s="209"/>
      <c r="D122" s="209"/>
      <c r="E122" s="248"/>
      <c r="F122" s="181"/>
      <c r="G122" s="205"/>
      <c r="H122" s="206"/>
      <c r="I122" s="205"/>
      <c r="J122" s="254"/>
      <c r="K122" s="208"/>
      <c r="L122" s="209"/>
      <c r="M122" s="209"/>
      <c r="N122" s="209"/>
      <c r="O122" s="210"/>
      <c r="P122" s="211"/>
      <c r="Q122" s="211"/>
      <c r="S122" s="211"/>
      <c r="T122" s="211"/>
      <c r="U122" s="211"/>
      <c r="V122" s="211"/>
      <c r="W122" s="211"/>
    </row>
    <row r="123" spans="1:23" x14ac:dyDescent="0.25">
      <c r="A123" s="246"/>
      <c r="B123" s="209"/>
      <c r="C123" s="209"/>
      <c r="D123" s="209"/>
      <c r="E123" s="248"/>
      <c r="F123" s="181"/>
      <c r="G123" s="205"/>
      <c r="H123" s="206"/>
      <c r="I123" s="205"/>
      <c r="J123" s="254"/>
      <c r="K123" s="208"/>
      <c r="L123" s="209"/>
      <c r="M123" s="209"/>
      <c r="N123" s="209"/>
      <c r="O123" s="210"/>
      <c r="P123" s="211"/>
      <c r="Q123" s="211"/>
      <c r="S123" s="211"/>
      <c r="T123" s="211"/>
      <c r="U123" s="211"/>
      <c r="V123" s="211"/>
      <c r="W123" s="211"/>
    </row>
    <row r="124" spans="1:23" x14ac:dyDescent="0.25">
      <c r="A124" s="246"/>
      <c r="B124" s="209"/>
      <c r="C124" s="209"/>
      <c r="D124" s="209"/>
      <c r="E124" s="248"/>
      <c r="F124" s="181"/>
      <c r="G124" s="205"/>
      <c r="H124" s="206"/>
      <c r="I124" s="205"/>
      <c r="J124" s="254"/>
      <c r="K124" s="208"/>
      <c r="L124" s="209"/>
      <c r="M124" s="209"/>
      <c r="N124" s="209"/>
      <c r="O124" s="210"/>
      <c r="P124" s="211"/>
      <c r="Q124" s="211"/>
      <c r="S124" s="211"/>
      <c r="T124" s="211"/>
      <c r="U124" s="211"/>
      <c r="V124" s="211"/>
      <c r="W124" s="211"/>
    </row>
    <row r="125" spans="1:23" x14ac:dyDescent="0.25">
      <c r="A125" s="246"/>
      <c r="B125" s="209"/>
      <c r="C125" s="209"/>
      <c r="D125" s="209"/>
      <c r="E125" s="248"/>
      <c r="F125" s="181"/>
      <c r="G125" s="205"/>
      <c r="H125" s="206"/>
      <c r="I125" s="205"/>
      <c r="J125" s="254"/>
      <c r="K125" s="208"/>
      <c r="L125" s="209"/>
      <c r="M125" s="209"/>
      <c r="N125" s="209"/>
      <c r="O125" s="210"/>
      <c r="P125" s="211"/>
      <c r="Q125" s="211"/>
      <c r="S125" s="211"/>
      <c r="T125" s="211"/>
      <c r="U125" s="211"/>
      <c r="V125" s="211"/>
      <c r="W125" s="211"/>
    </row>
    <row r="126" spans="1:23" x14ac:dyDescent="0.25">
      <c r="A126" s="246"/>
      <c r="B126" s="209"/>
      <c r="C126" s="209"/>
      <c r="D126" s="209"/>
      <c r="E126" s="248"/>
      <c r="F126" s="181"/>
      <c r="G126" s="205"/>
      <c r="H126" s="206"/>
      <c r="I126" s="205"/>
      <c r="J126" s="254"/>
      <c r="K126" s="208"/>
      <c r="L126" s="209"/>
      <c r="M126" s="209"/>
      <c r="N126" s="209"/>
      <c r="O126" s="210"/>
      <c r="P126" s="211"/>
      <c r="Q126" s="211"/>
      <c r="S126" s="211"/>
      <c r="T126" s="211"/>
      <c r="U126" s="211"/>
      <c r="V126" s="211"/>
      <c r="W126" s="211"/>
    </row>
    <row r="127" spans="1:23" x14ac:dyDescent="0.25">
      <c r="A127" s="246"/>
      <c r="B127" s="209"/>
      <c r="C127" s="209"/>
      <c r="D127" s="209"/>
      <c r="E127" s="248"/>
      <c r="F127" s="181"/>
      <c r="G127" s="205"/>
      <c r="H127" s="206"/>
      <c r="I127" s="205"/>
      <c r="J127" s="254"/>
      <c r="K127" s="208"/>
      <c r="L127" s="209"/>
      <c r="M127" s="209"/>
      <c r="N127" s="209"/>
      <c r="O127" s="210"/>
      <c r="P127" s="211"/>
      <c r="Q127" s="211"/>
      <c r="S127" s="211"/>
      <c r="T127" s="211"/>
      <c r="U127" s="211"/>
      <c r="V127" s="211"/>
      <c r="W127" s="211"/>
    </row>
    <row r="128" spans="1:23" x14ac:dyDescent="0.25">
      <c r="A128" s="246"/>
      <c r="B128" s="209"/>
      <c r="C128" s="209"/>
      <c r="D128" s="209"/>
      <c r="E128" s="248"/>
      <c r="F128" s="181"/>
      <c r="G128" s="205"/>
      <c r="H128" s="206"/>
      <c r="I128" s="205"/>
      <c r="J128" s="254"/>
      <c r="K128" s="208"/>
      <c r="L128" s="209"/>
      <c r="M128" s="209"/>
      <c r="N128" s="209"/>
      <c r="O128" s="210"/>
      <c r="P128" s="211"/>
      <c r="Q128" s="211"/>
      <c r="S128" s="211"/>
      <c r="T128" s="211"/>
      <c r="U128" s="211"/>
      <c r="V128" s="211"/>
      <c r="W128" s="211"/>
    </row>
    <row r="129" spans="1:23" x14ac:dyDescent="0.25">
      <c r="A129" s="246"/>
      <c r="B129" s="209"/>
      <c r="C129" s="209"/>
      <c r="D129" s="209"/>
      <c r="E129" s="248"/>
      <c r="F129" s="181"/>
      <c r="G129" s="205"/>
      <c r="H129" s="206"/>
      <c r="I129" s="205"/>
      <c r="J129" s="254"/>
      <c r="K129" s="208"/>
      <c r="L129" s="209"/>
      <c r="M129" s="209"/>
      <c r="N129" s="209"/>
      <c r="O129" s="210"/>
      <c r="P129" s="211"/>
      <c r="Q129" s="211"/>
      <c r="S129" s="211"/>
      <c r="T129" s="211"/>
      <c r="U129" s="211"/>
      <c r="V129" s="211"/>
      <c r="W129" s="211"/>
    </row>
    <row r="130" spans="1:23" x14ac:dyDescent="0.25">
      <c r="A130" s="246"/>
      <c r="B130" s="209"/>
      <c r="C130" s="209"/>
      <c r="D130" s="209"/>
      <c r="E130" s="248"/>
      <c r="F130" s="181"/>
      <c r="G130" s="205"/>
      <c r="H130" s="206"/>
      <c r="I130" s="205"/>
      <c r="J130" s="254"/>
      <c r="K130" s="208"/>
      <c r="L130" s="209"/>
      <c r="M130" s="209"/>
      <c r="N130" s="209"/>
      <c r="O130" s="210"/>
      <c r="P130" s="211"/>
      <c r="Q130" s="211"/>
      <c r="S130" s="211"/>
      <c r="T130" s="211"/>
      <c r="U130" s="211"/>
      <c r="V130" s="211"/>
      <c r="W130" s="211"/>
    </row>
    <row r="131" spans="1:23" x14ac:dyDescent="0.25">
      <c r="A131" s="246"/>
      <c r="B131" s="209"/>
      <c r="C131" s="209"/>
      <c r="D131" s="209"/>
      <c r="E131" s="248"/>
      <c r="F131" s="181"/>
      <c r="G131" s="205"/>
      <c r="H131" s="206"/>
      <c r="I131" s="205"/>
      <c r="J131" s="254"/>
      <c r="K131" s="208"/>
      <c r="L131" s="209"/>
      <c r="M131" s="209"/>
      <c r="N131" s="209"/>
      <c r="O131" s="210"/>
      <c r="P131" s="211"/>
      <c r="Q131" s="211"/>
      <c r="S131" s="211"/>
      <c r="T131" s="211"/>
      <c r="U131" s="211"/>
      <c r="V131" s="211"/>
      <c r="W131" s="211"/>
    </row>
    <row r="132" spans="1:23" x14ac:dyDescent="0.25">
      <c r="A132" s="246"/>
      <c r="B132" s="209"/>
      <c r="C132" s="209"/>
      <c r="D132" s="209"/>
      <c r="E132" s="248"/>
      <c r="F132" s="181"/>
      <c r="G132" s="205"/>
      <c r="H132" s="206"/>
      <c r="I132" s="205"/>
      <c r="J132" s="254"/>
      <c r="K132" s="208"/>
      <c r="L132" s="209"/>
      <c r="M132" s="209"/>
      <c r="N132" s="209"/>
      <c r="O132" s="210"/>
      <c r="P132" s="211"/>
      <c r="Q132" s="211"/>
      <c r="S132" s="211"/>
      <c r="T132" s="211"/>
      <c r="U132" s="211"/>
      <c r="V132" s="211"/>
      <c r="W132" s="211"/>
    </row>
    <row r="133" spans="1:23" x14ac:dyDescent="0.25">
      <c r="A133" s="246"/>
      <c r="B133" s="209"/>
      <c r="C133" s="209"/>
      <c r="D133" s="209"/>
      <c r="E133" s="248"/>
      <c r="F133" s="181"/>
      <c r="G133" s="205"/>
      <c r="H133" s="206"/>
      <c r="I133" s="205"/>
      <c r="J133" s="254"/>
      <c r="K133" s="208"/>
      <c r="L133" s="209"/>
      <c r="M133" s="209"/>
      <c r="N133" s="209"/>
      <c r="O133" s="210"/>
      <c r="P133" s="211"/>
      <c r="Q133" s="211"/>
      <c r="S133" s="211"/>
      <c r="T133" s="211"/>
      <c r="U133" s="211"/>
      <c r="V133" s="211"/>
      <c r="W133" s="211"/>
    </row>
    <row r="134" spans="1:23" x14ac:dyDescent="0.25">
      <c r="A134" s="246"/>
      <c r="B134" s="209"/>
      <c r="C134" s="209"/>
      <c r="D134" s="209"/>
      <c r="E134" s="248"/>
      <c r="F134" s="181"/>
      <c r="G134" s="205"/>
      <c r="H134" s="206"/>
      <c r="I134" s="205"/>
      <c r="J134" s="254"/>
      <c r="K134" s="208"/>
      <c r="L134" s="209"/>
      <c r="M134" s="209"/>
      <c r="N134" s="209"/>
      <c r="O134" s="210"/>
      <c r="P134" s="211"/>
      <c r="Q134" s="211"/>
      <c r="S134" s="211"/>
      <c r="T134" s="211"/>
      <c r="U134" s="211"/>
      <c r="V134" s="211"/>
      <c r="W134" s="211"/>
    </row>
    <row r="135" spans="1:23" x14ac:dyDescent="0.25">
      <c r="A135" s="246"/>
      <c r="B135" s="209"/>
      <c r="C135" s="209"/>
      <c r="D135" s="209"/>
      <c r="E135" s="248"/>
      <c r="F135" s="181"/>
      <c r="G135" s="205"/>
      <c r="H135" s="206"/>
      <c r="I135" s="205"/>
      <c r="J135" s="254"/>
      <c r="K135" s="208"/>
      <c r="L135" s="209"/>
      <c r="M135" s="209"/>
      <c r="N135" s="209"/>
      <c r="O135" s="210"/>
      <c r="P135" s="211"/>
      <c r="Q135" s="211"/>
      <c r="S135" s="211"/>
      <c r="T135" s="211"/>
      <c r="U135" s="211"/>
      <c r="V135" s="211"/>
      <c r="W135" s="211"/>
    </row>
    <row r="136" spans="1:23" x14ac:dyDescent="0.25">
      <c r="A136" s="246"/>
      <c r="B136" s="209"/>
      <c r="C136" s="209"/>
      <c r="D136" s="209"/>
      <c r="E136" s="248"/>
      <c r="F136" s="181"/>
      <c r="G136" s="205"/>
      <c r="H136" s="206"/>
      <c r="I136" s="205"/>
      <c r="J136" s="254"/>
      <c r="K136" s="208"/>
      <c r="L136" s="209"/>
      <c r="M136" s="209"/>
      <c r="N136" s="209"/>
      <c r="O136" s="210"/>
      <c r="P136" s="211"/>
      <c r="Q136" s="211"/>
      <c r="S136" s="211"/>
      <c r="T136" s="211"/>
      <c r="U136" s="211"/>
      <c r="V136" s="211"/>
      <c r="W136" s="211"/>
    </row>
    <row r="137" spans="1:23" x14ac:dyDescent="0.25">
      <c r="A137" s="246"/>
      <c r="B137" s="209"/>
      <c r="C137" s="209"/>
      <c r="D137" s="209"/>
      <c r="E137" s="248"/>
      <c r="F137" s="181"/>
      <c r="G137" s="205"/>
      <c r="H137" s="206"/>
      <c r="I137" s="205"/>
      <c r="J137" s="254"/>
      <c r="K137" s="208"/>
      <c r="L137" s="209"/>
      <c r="M137" s="209"/>
      <c r="N137" s="209"/>
      <c r="O137" s="210"/>
      <c r="P137" s="211"/>
      <c r="Q137" s="211"/>
      <c r="S137" s="211"/>
      <c r="T137" s="211"/>
      <c r="U137" s="211"/>
      <c r="V137" s="211"/>
      <c r="W137" s="211"/>
    </row>
    <row r="138" spans="1:23" x14ac:dyDescent="0.25">
      <c r="A138" s="246"/>
      <c r="B138" s="209"/>
      <c r="C138" s="209"/>
      <c r="D138" s="209"/>
      <c r="E138" s="248"/>
      <c r="F138" s="181"/>
      <c r="G138" s="205"/>
      <c r="H138" s="206"/>
      <c r="I138" s="205"/>
      <c r="J138" s="254"/>
      <c r="K138" s="208"/>
      <c r="L138" s="209"/>
      <c r="M138" s="209"/>
      <c r="N138" s="209"/>
      <c r="O138" s="210"/>
      <c r="P138" s="211"/>
      <c r="Q138" s="211"/>
      <c r="S138" s="211"/>
      <c r="T138" s="211"/>
      <c r="U138" s="211"/>
      <c r="V138" s="211"/>
      <c r="W138" s="211"/>
    </row>
    <row r="139" spans="1:23" x14ac:dyDescent="0.25">
      <c r="A139" s="246"/>
      <c r="B139" s="209"/>
      <c r="C139" s="209"/>
      <c r="D139" s="209"/>
      <c r="E139" s="248"/>
      <c r="F139" s="181"/>
      <c r="G139" s="205"/>
      <c r="H139" s="206"/>
      <c r="I139" s="205"/>
      <c r="J139" s="254"/>
      <c r="K139" s="208"/>
      <c r="L139" s="209"/>
      <c r="M139" s="209"/>
      <c r="N139" s="209"/>
      <c r="O139" s="210"/>
      <c r="P139" s="211"/>
      <c r="Q139" s="211"/>
      <c r="S139" s="211"/>
      <c r="T139" s="211"/>
      <c r="U139" s="211"/>
      <c r="V139" s="211"/>
      <c r="W139" s="211"/>
    </row>
    <row r="140" spans="1:23" x14ac:dyDescent="0.25">
      <c r="A140" s="246"/>
      <c r="B140" s="209"/>
      <c r="C140" s="209"/>
      <c r="D140" s="209"/>
      <c r="E140" s="248"/>
      <c r="F140" s="181"/>
      <c r="G140" s="205"/>
      <c r="H140" s="206"/>
      <c r="I140" s="205"/>
      <c r="J140" s="254"/>
      <c r="K140" s="208"/>
      <c r="L140" s="209"/>
      <c r="M140" s="209"/>
      <c r="N140" s="209"/>
      <c r="O140" s="210"/>
      <c r="P140" s="211"/>
      <c r="Q140" s="211"/>
      <c r="S140" s="211"/>
      <c r="T140" s="211"/>
      <c r="U140" s="211"/>
      <c r="V140" s="211"/>
      <c r="W140" s="211"/>
    </row>
    <row r="141" spans="1:23" x14ac:dyDescent="0.25">
      <c r="A141" s="246"/>
      <c r="B141" s="209"/>
      <c r="C141" s="209"/>
      <c r="D141" s="209"/>
      <c r="E141" s="248"/>
      <c r="F141" s="181"/>
      <c r="G141" s="205"/>
      <c r="H141" s="206"/>
      <c r="I141" s="205"/>
      <c r="J141" s="254"/>
      <c r="K141" s="208"/>
      <c r="L141" s="209"/>
      <c r="M141" s="209"/>
      <c r="N141" s="209"/>
      <c r="O141" s="210"/>
      <c r="P141" s="211"/>
      <c r="Q141" s="211"/>
      <c r="S141" s="211"/>
      <c r="T141" s="211"/>
      <c r="U141" s="211"/>
      <c r="V141" s="211"/>
      <c r="W141" s="211"/>
    </row>
    <row r="142" spans="1:23" x14ac:dyDescent="0.25">
      <c r="A142" s="246"/>
      <c r="B142" s="209"/>
      <c r="C142" s="209"/>
      <c r="D142" s="209"/>
      <c r="E142" s="248"/>
      <c r="F142" s="181"/>
      <c r="G142" s="205"/>
      <c r="H142" s="206"/>
      <c r="I142" s="205"/>
      <c r="J142" s="254"/>
      <c r="K142" s="208"/>
      <c r="L142" s="209"/>
      <c r="M142" s="209"/>
      <c r="N142" s="209"/>
      <c r="O142" s="210"/>
      <c r="P142" s="211"/>
      <c r="Q142" s="211"/>
      <c r="S142" s="211"/>
      <c r="T142" s="211"/>
      <c r="U142" s="211"/>
      <c r="V142" s="211"/>
      <c r="W142" s="211"/>
    </row>
    <row r="143" spans="1:23" x14ac:dyDescent="0.25">
      <c r="A143" s="246"/>
      <c r="B143" s="209"/>
      <c r="C143" s="209"/>
      <c r="D143" s="209"/>
      <c r="E143" s="248"/>
      <c r="F143" s="181"/>
      <c r="G143" s="205"/>
      <c r="H143" s="206"/>
      <c r="I143" s="205"/>
      <c r="J143" s="254"/>
      <c r="K143" s="208"/>
      <c r="L143" s="209"/>
      <c r="M143" s="209"/>
      <c r="N143" s="209"/>
      <c r="O143" s="210"/>
      <c r="P143" s="211"/>
      <c r="Q143" s="211"/>
      <c r="S143" s="211"/>
      <c r="T143" s="211"/>
      <c r="U143" s="211"/>
      <c r="V143" s="211"/>
      <c r="W143" s="211"/>
    </row>
    <row r="144" spans="1:23" x14ac:dyDescent="0.25">
      <c r="A144" s="246"/>
      <c r="B144" s="209"/>
      <c r="C144" s="209"/>
      <c r="D144" s="209"/>
      <c r="E144" s="248"/>
      <c r="F144" s="181"/>
      <c r="G144" s="205"/>
      <c r="H144" s="206"/>
      <c r="I144" s="205"/>
      <c r="J144" s="254"/>
      <c r="K144" s="208"/>
      <c r="L144" s="209"/>
      <c r="M144" s="209"/>
      <c r="N144" s="209"/>
      <c r="O144" s="210"/>
      <c r="P144" s="211"/>
      <c r="Q144" s="211"/>
      <c r="S144" s="211"/>
      <c r="T144" s="211"/>
      <c r="U144" s="211"/>
      <c r="V144" s="211"/>
      <c r="W144" s="211"/>
    </row>
    <row r="145" spans="1:23" x14ac:dyDescent="0.25">
      <c r="A145" s="246"/>
      <c r="B145" s="209"/>
      <c r="C145" s="209"/>
      <c r="D145" s="209"/>
      <c r="E145" s="248"/>
      <c r="F145" s="181"/>
      <c r="G145" s="205"/>
      <c r="H145" s="206"/>
      <c r="I145" s="205"/>
      <c r="J145" s="254"/>
      <c r="K145" s="208"/>
      <c r="L145" s="209"/>
      <c r="M145" s="209"/>
      <c r="N145" s="209"/>
      <c r="O145" s="210"/>
      <c r="P145" s="211"/>
      <c r="Q145" s="211"/>
      <c r="S145" s="211"/>
      <c r="T145" s="211"/>
      <c r="U145" s="211"/>
      <c r="V145" s="211"/>
      <c r="W145" s="211"/>
    </row>
    <row r="146" spans="1:23" x14ac:dyDescent="0.25">
      <c r="A146" s="246"/>
      <c r="B146" s="209"/>
      <c r="C146" s="209"/>
      <c r="D146" s="209"/>
      <c r="E146" s="248"/>
      <c r="F146" s="181"/>
      <c r="G146" s="205"/>
      <c r="H146" s="206"/>
      <c r="I146" s="205"/>
      <c r="J146" s="254"/>
      <c r="K146" s="208"/>
      <c r="L146" s="209"/>
      <c r="M146" s="209"/>
      <c r="N146" s="209"/>
      <c r="O146" s="210"/>
      <c r="P146" s="211"/>
      <c r="Q146" s="211"/>
      <c r="S146" s="211"/>
      <c r="T146" s="211"/>
      <c r="U146" s="211"/>
      <c r="V146" s="211"/>
      <c r="W146" s="211"/>
    </row>
    <row r="147" spans="1:23" x14ac:dyDescent="0.25">
      <c r="A147" s="246"/>
      <c r="B147" s="209"/>
      <c r="C147" s="209"/>
      <c r="D147" s="209"/>
      <c r="E147" s="248"/>
      <c r="F147" s="181"/>
      <c r="G147" s="205"/>
      <c r="H147" s="206"/>
      <c r="I147" s="205"/>
      <c r="J147" s="254"/>
      <c r="K147" s="208"/>
      <c r="L147" s="209"/>
      <c r="M147" s="209"/>
      <c r="N147" s="209"/>
      <c r="O147" s="210"/>
      <c r="P147" s="211"/>
      <c r="Q147" s="211"/>
      <c r="S147" s="211"/>
      <c r="T147" s="211"/>
      <c r="U147" s="211"/>
      <c r="V147" s="211"/>
      <c r="W147" s="211"/>
    </row>
    <row r="148" spans="1:23" x14ac:dyDescent="0.25">
      <c r="A148" s="246"/>
      <c r="B148" s="209"/>
      <c r="C148" s="209"/>
      <c r="D148" s="209"/>
      <c r="E148" s="248"/>
      <c r="F148" s="181"/>
      <c r="G148" s="205"/>
      <c r="H148" s="206"/>
      <c r="I148" s="205"/>
      <c r="J148" s="254"/>
      <c r="K148" s="208"/>
      <c r="L148" s="209"/>
      <c r="M148" s="209"/>
      <c r="N148" s="209"/>
      <c r="O148" s="210"/>
      <c r="P148" s="211"/>
      <c r="Q148" s="211"/>
      <c r="S148" s="211"/>
      <c r="T148" s="211"/>
      <c r="U148" s="211"/>
      <c r="V148" s="211"/>
      <c r="W148" s="211"/>
    </row>
    <row r="149" spans="1:23" x14ac:dyDescent="0.25">
      <c r="A149" s="246"/>
      <c r="B149" s="209"/>
      <c r="C149" s="209"/>
      <c r="D149" s="209"/>
      <c r="E149" s="248"/>
      <c r="F149" s="181"/>
      <c r="G149" s="205"/>
      <c r="H149" s="206"/>
      <c r="I149" s="205"/>
      <c r="J149" s="254"/>
      <c r="K149" s="208"/>
      <c r="L149" s="209"/>
      <c r="M149" s="209"/>
      <c r="N149" s="209"/>
      <c r="O149" s="210"/>
      <c r="P149" s="211"/>
      <c r="Q149" s="211"/>
      <c r="S149" s="211"/>
      <c r="T149" s="211"/>
      <c r="U149" s="211"/>
      <c r="V149" s="211"/>
      <c r="W149" s="211"/>
    </row>
    <row r="150" spans="1:23" x14ac:dyDescent="0.25">
      <c r="A150" s="246"/>
      <c r="B150" s="209"/>
      <c r="C150" s="209"/>
      <c r="D150" s="209"/>
      <c r="E150" s="248"/>
      <c r="F150" s="181"/>
      <c r="G150" s="205"/>
      <c r="H150" s="206"/>
      <c r="I150" s="205"/>
      <c r="J150" s="254"/>
      <c r="K150" s="208"/>
      <c r="L150" s="209"/>
      <c r="M150" s="209"/>
      <c r="N150" s="209"/>
      <c r="O150" s="210"/>
      <c r="P150" s="211"/>
      <c r="Q150" s="211"/>
      <c r="S150" s="211"/>
      <c r="T150" s="211"/>
      <c r="U150" s="211"/>
      <c r="V150" s="211"/>
      <c r="W150" s="211"/>
    </row>
    <row r="151" spans="1:23" x14ac:dyDescent="0.25">
      <c r="A151" s="246"/>
      <c r="B151" s="209"/>
      <c r="C151" s="209"/>
      <c r="D151" s="209"/>
      <c r="E151" s="248"/>
      <c r="F151" s="181"/>
      <c r="G151" s="205"/>
      <c r="H151" s="206"/>
      <c r="I151" s="205"/>
      <c r="J151" s="254"/>
      <c r="K151" s="208"/>
      <c r="L151" s="209"/>
      <c r="M151" s="209"/>
      <c r="N151" s="209"/>
      <c r="O151" s="210"/>
      <c r="P151" s="211"/>
      <c r="Q151" s="211"/>
      <c r="S151" s="211"/>
      <c r="T151" s="211"/>
      <c r="U151" s="211"/>
      <c r="V151" s="211"/>
      <c r="W151" s="211"/>
    </row>
    <row r="152" spans="1:23" x14ac:dyDescent="0.25">
      <c r="A152" s="246"/>
      <c r="B152" s="209"/>
      <c r="C152" s="209"/>
      <c r="D152" s="209"/>
      <c r="E152" s="248"/>
      <c r="F152" s="181"/>
      <c r="G152" s="205"/>
      <c r="H152" s="206"/>
      <c r="I152" s="205"/>
      <c r="J152" s="254"/>
      <c r="K152" s="208"/>
      <c r="L152" s="209"/>
      <c r="M152" s="209"/>
      <c r="N152" s="209"/>
      <c r="O152" s="210"/>
      <c r="P152" s="211"/>
      <c r="Q152" s="211"/>
      <c r="S152" s="211"/>
      <c r="T152" s="211"/>
      <c r="U152" s="211"/>
      <c r="V152" s="211"/>
      <c r="W152" s="211"/>
    </row>
    <row r="153" spans="1:23" x14ac:dyDescent="0.25">
      <c r="A153" s="246"/>
      <c r="B153" s="209"/>
      <c r="C153" s="209"/>
      <c r="D153" s="209"/>
      <c r="E153" s="248"/>
      <c r="F153" s="181"/>
      <c r="G153" s="205"/>
      <c r="H153" s="206"/>
      <c r="I153" s="205"/>
      <c r="J153" s="254"/>
      <c r="K153" s="208"/>
      <c r="L153" s="209"/>
      <c r="M153" s="209"/>
      <c r="N153" s="209"/>
      <c r="O153" s="210"/>
      <c r="P153" s="211"/>
      <c r="Q153" s="211"/>
      <c r="S153" s="211"/>
      <c r="T153" s="211"/>
      <c r="U153" s="211"/>
      <c r="V153" s="211"/>
      <c r="W153" s="211"/>
    </row>
    <row r="154" spans="1:23" x14ac:dyDescent="0.25">
      <c r="A154" s="246"/>
      <c r="B154" s="209"/>
      <c r="C154" s="209"/>
      <c r="D154" s="209"/>
      <c r="E154" s="248"/>
      <c r="F154" s="181"/>
      <c r="G154" s="205"/>
      <c r="H154" s="206"/>
      <c r="I154" s="205"/>
      <c r="J154" s="254"/>
      <c r="K154" s="208"/>
      <c r="L154" s="209"/>
      <c r="M154" s="209"/>
      <c r="N154" s="209"/>
      <c r="O154" s="210"/>
      <c r="P154" s="211"/>
      <c r="Q154" s="211"/>
      <c r="S154" s="211"/>
      <c r="T154" s="211"/>
      <c r="U154" s="211"/>
      <c r="V154" s="211"/>
      <c r="W154" s="211"/>
    </row>
    <row r="155" spans="1:23" x14ac:dyDescent="0.25">
      <c r="A155" s="246"/>
      <c r="B155" s="209"/>
      <c r="C155" s="209"/>
      <c r="D155" s="209"/>
      <c r="E155" s="248"/>
      <c r="F155" s="181"/>
      <c r="G155" s="205"/>
      <c r="H155" s="206"/>
      <c r="I155" s="205"/>
      <c r="J155" s="254"/>
      <c r="K155" s="208"/>
      <c r="L155" s="209"/>
      <c r="M155" s="209"/>
      <c r="N155" s="209"/>
      <c r="O155" s="210"/>
      <c r="P155" s="211"/>
      <c r="Q155" s="211"/>
      <c r="S155" s="211"/>
      <c r="T155" s="211"/>
      <c r="U155" s="211"/>
      <c r="V155" s="211"/>
      <c r="W155" s="211"/>
    </row>
    <row r="156" spans="1:23" x14ac:dyDescent="0.25">
      <c r="A156" s="246"/>
      <c r="B156" s="209"/>
      <c r="C156" s="209"/>
      <c r="D156" s="209"/>
      <c r="E156" s="248"/>
      <c r="F156" s="181"/>
      <c r="G156" s="205"/>
      <c r="H156" s="206"/>
      <c r="I156" s="205"/>
      <c r="J156" s="254"/>
      <c r="K156" s="208"/>
      <c r="L156" s="209"/>
      <c r="M156" s="209"/>
      <c r="N156" s="209"/>
      <c r="O156" s="210"/>
      <c r="P156" s="211"/>
      <c r="Q156" s="211"/>
      <c r="S156" s="211"/>
      <c r="T156" s="211"/>
      <c r="U156" s="211"/>
      <c r="V156" s="211"/>
      <c r="W156" s="211"/>
    </row>
    <row r="157" spans="1:23" x14ac:dyDescent="0.25">
      <c r="A157" s="246"/>
      <c r="B157" s="209"/>
      <c r="C157" s="209"/>
      <c r="D157" s="209"/>
      <c r="E157" s="248"/>
      <c r="F157" s="181"/>
      <c r="G157" s="205"/>
      <c r="H157" s="206"/>
      <c r="I157" s="205"/>
      <c r="J157" s="254"/>
      <c r="K157" s="208"/>
      <c r="L157" s="209"/>
      <c r="M157" s="209"/>
      <c r="N157" s="209"/>
      <c r="O157" s="210"/>
      <c r="P157" s="211"/>
      <c r="Q157" s="211"/>
      <c r="S157" s="211"/>
      <c r="T157" s="211"/>
      <c r="U157" s="211"/>
      <c r="V157" s="211"/>
      <c r="W157" s="211"/>
    </row>
    <row r="158" spans="1:23" x14ac:dyDescent="0.25">
      <c r="A158" s="246"/>
      <c r="B158" s="209"/>
      <c r="C158" s="209"/>
      <c r="D158" s="209"/>
      <c r="E158" s="248"/>
      <c r="F158" s="181"/>
      <c r="G158" s="205"/>
      <c r="H158" s="206"/>
      <c r="I158" s="205"/>
      <c r="J158" s="254"/>
      <c r="K158" s="208"/>
      <c r="L158" s="209"/>
      <c r="M158" s="209"/>
      <c r="N158" s="209"/>
      <c r="O158" s="210"/>
      <c r="P158" s="211"/>
      <c r="Q158" s="211"/>
      <c r="S158" s="211"/>
      <c r="T158" s="211"/>
      <c r="U158" s="211"/>
      <c r="V158" s="211"/>
      <c r="W158" s="211"/>
    </row>
    <row r="159" spans="1:23" x14ac:dyDescent="0.25">
      <c r="A159" s="246"/>
      <c r="B159" s="209"/>
      <c r="C159" s="209"/>
      <c r="D159" s="209"/>
      <c r="E159" s="248"/>
      <c r="F159" s="181"/>
      <c r="G159" s="205"/>
      <c r="H159" s="206"/>
      <c r="I159" s="205"/>
      <c r="J159" s="254"/>
      <c r="K159" s="208"/>
      <c r="L159" s="209"/>
      <c r="M159" s="209"/>
      <c r="N159" s="209"/>
      <c r="O159" s="210"/>
      <c r="P159" s="211"/>
      <c r="Q159" s="211"/>
      <c r="S159" s="211"/>
      <c r="T159" s="211"/>
      <c r="U159" s="211"/>
      <c r="V159" s="211"/>
      <c r="W159" s="211"/>
    </row>
    <row r="160" spans="1:23" x14ac:dyDescent="0.25">
      <c r="A160" s="246"/>
      <c r="B160" s="209"/>
      <c r="C160" s="209"/>
      <c r="D160" s="209"/>
      <c r="E160" s="248"/>
      <c r="F160" s="181"/>
      <c r="G160" s="205"/>
      <c r="H160" s="206"/>
      <c r="I160" s="205"/>
      <c r="J160" s="254"/>
      <c r="K160" s="208"/>
      <c r="L160" s="209"/>
      <c r="M160" s="209"/>
      <c r="N160" s="209"/>
      <c r="O160" s="210"/>
      <c r="P160" s="211"/>
      <c r="Q160" s="211"/>
      <c r="S160" s="211"/>
      <c r="T160" s="211"/>
      <c r="U160" s="211"/>
      <c r="V160" s="211"/>
      <c r="W160" s="211"/>
    </row>
    <row r="161" spans="1:23" x14ac:dyDescent="0.25">
      <c r="A161" s="246"/>
      <c r="B161" s="209"/>
      <c r="C161" s="209"/>
      <c r="D161" s="209"/>
      <c r="E161" s="248"/>
      <c r="F161" s="181"/>
      <c r="G161" s="205"/>
      <c r="H161" s="206"/>
      <c r="I161" s="205"/>
      <c r="J161" s="254"/>
      <c r="K161" s="208"/>
      <c r="L161" s="209"/>
      <c r="M161" s="209"/>
      <c r="N161" s="209"/>
      <c r="O161" s="210"/>
      <c r="P161" s="211"/>
      <c r="Q161" s="211"/>
      <c r="S161" s="211"/>
      <c r="T161" s="211"/>
      <c r="U161" s="211"/>
      <c r="V161" s="211"/>
      <c r="W161" s="211"/>
    </row>
    <row r="162" spans="1:23" x14ac:dyDescent="0.25">
      <c r="A162" s="246"/>
      <c r="B162" s="209"/>
      <c r="C162" s="209"/>
      <c r="D162" s="209"/>
      <c r="E162" s="248"/>
      <c r="F162" s="181"/>
      <c r="G162" s="205"/>
      <c r="H162" s="206"/>
      <c r="I162" s="205"/>
      <c r="J162" s="254"/>
      <c r="K162" s="208"/>
      <c r="L162" s="209"/>
      <c r="M162" s="209"/>
      <c r="N162" s="209"/>
      <c r="O162" s="210"/>
      <c r="P162" s="211"/>
      <c r="Q162" s="211"/>
      <c r="S162" s="211"/>
      <c r="T162" s="211"/>
      <c r="U162" s="211"/>
      <c r="V162" s="211"/>
      <c r="W162" s="211"/>
    </row>
    <row r="163" spans="1:23" x14ac:dyDescent="0.25">
      <c r="A163" s="246"/>
      <c r="B163" s="209"/>
      <c r="C163" s="209"/>
      <c r="D163" s="209"/>
      <c r="E163" s="248"/>
      <c r="F163" s="181"/>
      <c r="G163" s="205"/>
      <c r="H163" s="206"/>
      <c r="I163" s="205"/>
      <c r="J163" s="254"/>
      <c r="K163" s="208"/>
      <c r="L163" s="209"/>
      <c r="M163" s="209"/>
      <c r="N163" s="209"/>
      <c r="O163" s="210"/>
      <c r="P163" s="211"/>
      <c r="Q163" s="211"/>
      <c r="S163" s="211"/>
      <c r="T163" s="211"/>
      <c r="U163" s="211"/>
      <c r="V163" s="211"/>
      <c r="W163" s="211"/>
    </row>
    <row r="164" spans="1:23" x14ac:dyDescent="0.25">
      <c r="A164" s="246"/>
      <c r="B164" s="209"/>
      <c r="C164" s="209"/>
      <c r="D164" s="209"/>
      <c r="E164" s="248"/>
      <c r="F164" s="181"/>
      <c r="G164" s="205"/>
      <c r="H164" s="206"/>
      <c r="I164" s="205"/>
      <c r="J164" s="254"/>
      <c r="K164" s="208"/>
      <c r="L164" s="209"/>
      <c r="M164" s="209"/>
      <c r="N164" s="209"/>
      <c r="O164" s="210"/>
      <c r="P164" s="211"/>
      <c r="Q164" s="211"/>
      <c r="S164" s="211"/>
      <c r="T164" s="211"/>
      <c r="U164" s="211"/>
      <c r="V164" s="211"/>
      <c r="W164" s="211"/>
    </row>
    <row r="165" spans="1:23" x14ac:dyDescent="0.25">
      <c r="A165" s="246"/>
      <c r="B165" s="209"/>
      <c r="C165" s="209"/>
      <c r="D165" s="209"/>
      <c r="E165" s="248"/>
      <c r="F165" s="181"/>
      <c r="G165" s="205"/>
      <c r="H165" s="206"/>
      <c r="I165" s="205"/>
      <c r="J165" s="254"/>
      <c r="K165" s="208"/>
      <c r="L165" s="209"/>
      <c r="M165" s="209"/>
      <c r="N165" s="209"/>
      <c r="O165" s="210"/>
      <c r="P165" s="211"/>
      <c r="Q165" s="211"/>
      <c r="S165" s="211"/>
      <c r="T165" s="211"/>
      <c r="U165" s="211"/>
      <c r="V165" s="211"/>
      <c r="W165" s="211"/>
    </row>
    <row r="166" spans="1:23" x14ac:dyDescent="0.25">
      <c r="A166" s="246"/>
      <c r="B166" s="209"/>
      <c r="C166" s="209"/>
      <c r="D166" s="209"/>
      <c r="E166" s="248"/>
      <c r="F166" s="181"/>
      <c r="G166" s="205"/>
      <c r="H166" s="206"/>
      <c r="I166" s="205"/>
      <c r="J166" s="254"/>
      <c r="K166" s="208"/>
      <c r="L166" s="209"/>
      <c r="M166" s="209"/>
      <c r="N166" s="209"/>
      <c r="O166" s="210"/>
      <c r="P166" s="211"/>
      <c r="Q166" s="211"/>
      <c r="S166" s="211"/>
      <c r="T166" s="211"/>
      <c r="U166" s="211"/>
      <c r="V166" s="211"/>
      <c r="W166" s="211"/>
    </row>
    <row r="167" spans="1:23" x14ac:dyDescent="0.25">
      <c r="A167" s="246"/>
      <c r="B167" s="209"/>
      <c r="C167" s="209"/>
      <c r="D167" s="209"/>
      <c r="E167" s="248"/>
      <c r="F167" s="181"/>
      <c r="G167" s="205"/>
      <c r="H167" s="206"/>
      <c r="I167" s="205"/>
      <c r="J167" s="254"/>
      <c r="K167" s="208"/>
      <c r="L167" s="209"/>
      <c r="M167" s="209"/>
      <c r="N167" s="209"/>
      <c r="O167" s="210"/>
      <c r="P167" s="211"/>
      <c r="Q167" s="211"/>
      <c r="S167" s="211"/>
      <c r="T167" s="211"/>
      <c r="U167" s="211"/>
      <c r="V167" s="211"/>
      <c r="W167" s="211"/>
    </row>
    <row r="168" spans="1:23" x14ac:dyDescent="0.25">
      <c r="A168" s="246"/>
      <c r="B168" s="209"/>
      <c r="C168" s="209"/>
      <c r="D168" s="209"/>
      <c r="E168" s="248"/>
      <c r="F168" s="181"/>
      <c r="G168" s="205"/>
      <c r="H168" s="206"/>
      <c r="I168" s="205"/>
      <c r="J168" s="254"/>
      <c r="K168" s="208"/>
      <c r="L168" s="209"/>
      <c r="M168" s="209"/>
      <c r="N168" s="209"/>
      <c r="O168" s="210"/>
      <c r="P168" s="211"/>
      <c r="Q168" s="211"/>
      <c r="S168" s="211"/>
      <c r="T168" s="211"/>
      <c r="U168" s="211"/>
      <c r="V168" s="211"/>
      <c r="W168" s="211"/>
    </row>
    <row r="169" spans="1:23" x14ac:dyDescent="0.25">
      <c r="A169" s="246"/>
      <c r="B169" s="209"/>
      <c r="C169" s="209"/>
      <c r="D169" s="209"/>
      <c r="E169" s="248"/>
      <c r="F169" s="181"/>
      <c r="G169" s="205"/>
      <c r="H169" s="206"/>
      <c r="I169" s="205"/>
      <c r="J169" s="254"/>
      <c r="K169" s="208"/>
      <c r="L169" s="209"/>
      <c r="M169" s="209"/>
      <c r="N169" s="209"/>
      <c r="O169" s="210"/>
      <c r="P169" s="211"/>
      <c r="Q169" s="211"/>
      <c r="S169" s="211"/>
      <c r="T169" s="211"/>
      <c r="U169" s="211"/>
      <c r="V169" s="211"/>
      <c r="W169" s="211"/>
    </row>
    <row r="170" spans="1:23" x14ac:dyDescent="0.25">
      <c r="A170" s="246"/>
      <c r="B170" s="209"/>
      <c r="C170" s="209"/>
      <c r="D170" s="209"/>
      <c r="E170" s="248"/>
      <c r="F170" s="181"/>
      <c r="G170" s="205"/>
      <c r="H170" s="206"/>
      <c r="I170" s="205"/>
      <c r="J170" s="254"/>
      <c r="K170" s="208"/>
      <c r="L170" s="209"/>
      <c r="M170" s="209"/>
      <c r="N170" s="209"/>
      <c r="O170" s="210"/>
      <c r="P170" s="211"/>
      <c r="Q170" s="211"/>
      <c r="S170" s="211"/>
      <c r="T170" s="211"/>
      <c r="U170" s="211"/>
      <c r="V170" s="211"/>
      <c r="W170" s="211"/>
    </row>
    <row r="171" spans="1:23" x14ac:dyDescent="0.25">
      <c r="A171" s="246"/>
      <c r="B171" s="209"/>
      <c r="C171" s="209"/>
      <c r="D171" s="209"/>
      <c r="E171" s="248"/>
      <c r="F171" s="181"/>
      <c r="G171" s="205"/>
      <c r="H171" s="206"/>
      <c r="I171" s="205"/>
      <c r="J171" s="254"/>
      <c r="K171" s="208"/>
      <c r="L171" s="209"/>
      <c r="M171" s="209"/>
      <c r="N171" s="209"/>
      <c r="O171" s="210"/>
      <c r="P171" s="211"/>
      <c r="Q171" s="211"/>
      <c r="S171" s="211"/>
      <c r="T171" s="211"/>
      <c r="U171" s="211"/>
      <c r="V171" s="211"/>
      <c r="W171" s="211"/>
    </row>
    <row r="172" spans="1:23" x14ac:dyDescent="0.25">
      <c r="A172" s="246"/>
      <c r="B172" s="209"/>
      <c r="C172" s="209"/>
      <c r="D172" s="209"/>
      <c r="E172" s="248"/>
      <c r="F172" s="181"/>
      <c r="G172" s="205"/>
      <c r="H172" s="206"/>
      <c r="I172" s="205"/>
      <c r="J172" s="254"/>
      <c r="K172" s="208"/>
      <c r="L172" s="209"/>
      <c r="M172" s="209"/>
      <c r="N172" s="209"/>
      <c r="O172" s="210"/>
      <c r="P172" s="211"/>
      <c r="Q172" s="211"/>
      <c r="S172" s="211"/>
      <c r="T172" s="211"/>
      <c r="U172" s="211"/>
      <c r="V172" s="211"/>
      <c r="W172" s="211"/>
    </row>
    <row r="173" spans="1:23" x14ac:dyDescent="0.25">
      <c r="A173" s="246"/>
      <c r="B173" s="209"/>
      <c r="C173" s="209"/>
      <c r="D173" s="209"/>
      <c r="E173" s="248"/>
      <c r="F173" s="181"/>
      <c r="G173" s="205"/>
      <c r="H173" s="206"/>
      <c r="I173" s="205"/>
      <c r="J173" s="254"/>
      <c r="K173" s="208"/>
      <c r="L173" s="209"/>
      <c r="M173" s="209"/>
      <c r="N173" s="209"/>
      <c r="O173" s="210"/>
      <c r="P173" s="211"/>
      <c r="Q173" s="211"/>
      <c r="S173" s="211"/>
      <c r="T173" s="211"/>
      <c r="U173" s="211"/>
      <c r="V173" s="211"/>
      <c r="W173" s="211"/>
    </row>
    <row r="174" spans="1:23" x14ac:dyDescent="0.25">
      <c r="A174" s="246"/>
      <c r="B174" s="209"/>
      <c r="C174" s="209"/>
      <c r="D174" s="209"/>
      <c r="E174" s="248"/>
      <c r="F174" s="181"/>
      <c r="G174" s="205"/>
      <c r="H174" s="206"/>
      <c r="I174" s="205"/>
      <c r="J174" s="254"/>
      <c r="K174" s="208"/>
      <c r="L174" s="209"/>
      <c r="M174" s="209"/>
      <c r="N174" s="209"/>
      <c r="O174" s="210"/>
      <c r="P174" s="211"/>
      <c r="Q174" s="211"/>
      <c r="S174" s="211"/>
      <c r="T174" s="211"/>
      <c r="U174" s="211"/>
      <c r="V174" s="211"/>
      <c r="W174" s="211"/>
    </row>
    <row r="175" spans="1:23" x14ac:dyDescent="0.25">
      <c r="A175" s="246"/>
      <c r="B175" s="209"/>
      <c r="C175" s="209"/>
      <c r="D175" s="209"/>
      <c r="E175" s="248"/>
      <c r="F175" s="181"/>
      <c r="G175" s="205"/>
      <c r="H175" s="206"/>
      <c r="I175" s="205"/>
      <c r="J175" s="254"/>
      <c r="K175" s="208"/>
      <c r="L175" s="209"/>
      <c r="M175" s="209"/>
      <c r="N175" s="209"/>
      <c r="O175" s="210"/>
      <c r="P175" s="211"/>
      <c r="Q175" s="211"/>
      <c r="S175" s="211"/>
      <c r="T175" s="211"/>
      <c r="U175" s="211"/>
      <c r="V175" s="211"/>
      <c r="W175" s="211"/>
    </row>
    <row r="176" spans="1:23" x14ac:dyDescent="0.25">
      <c r="A176" s="246"/>
      <c r="B176" s="209"/>
      <c r="C176" s="209"/>
      <c r="D176" s="209"/>
      <c r="E176" s="248"/>
      <c r="F176" s="181"/>
      <c r="G176" s="205"/>
      <c r="H176" s="206"/>
      <c r="I176" s="205"/>
      <c r="J176" s="254"/>
      <c r="K176" s="208"/>
      <c r="L176" s="209"/>
      <c r="M176" s="209"/>
      <c r="N176" s="209"/>
      <c r="O176" s="210"/>
      <c r="P176" s="211"/>
      <c r="Q176" s="211"/>
      <c r="S176" s="211"/>
      <c r="T176" s="211"/>
      <c r="U176" s="211"/>
      <c r="V176" s="211"/>
      <c r="W176" s="211"/>
    </row>
    <row r="177" spans="1:23" x14ac:dyDescent="0.25">
      <c r="A177" s="246"/>
      <c r="B177" s="209"/>
      <c r="C177" s="209"/>
      <c r="D177" s="209"/>
      <c r="E177" s="248"/>
      <c r="F177" s="181"/>
      <c r="G177" s="205"/>
      <c r="H177" s="206"/>
      <c r="I177" s="205"/>
      <c r="J177" s="254"/>
      <c r="K177" s="208"/>
      <c r="L177" s="209"/>
      <c r="M177" s="209"/>
      <c r="N177" s="209"/>
      <c r="O177" s="210"/>
      <c r="P177" s="211"/>
      <c r="Q177" s="211"/>
      <c r="S177" s="211"/>
      <c r="T177" s="211"/>
      <c r="U177" s="211"/>
      <c r="V177" s="211"/>
      <c r="W177" s="211"/>
    </row>
    <row r="178" spans="1:23" x14ac:dyDescent="0.25">
      <c r="A178" s="246"/>
      <c r="B178" s="209"/>
      <c r="C178" s="209"/>
      <c r="D178" s="209"/>
      <c r="E178" s="248"/>
      <c r="F178" s="181"/>
      <c r="G178" s="205"/>
      <c r="H178" s="206"/>
      <c r="I178" s="205"/>
      <c r="J178" s="254"/>
      <c r="K178" s="208"/>
      <c r="L178" s="209"/>
      <c r="M178" s="209"/>
      <c r="N178" s="209"/>
      <c r="O178" s="210"/>
      <c r="P178" s="211"/>
      <c r="Q178" s="211"/>
      <c r="S178" s="211"/>
      <c r="T178" s="211"/>
      <c r="U178" s="211"/>
      <c r="V178" s="211"/>
      <c r="W178" s="211"/>
    </row>
    <row r="179" spans="1:23" x14ac:dyDescent="0.25">
      <c r="A179" s="246"/>
      <c r="B179" s="209"/>
      <c r="C179" s="209"/>
      <c r="D179" s="209"/>
      <c r="E179" s="248"/>
      <c r="F179" s="181"/>
      <c r="G179" s="205"/>
      <c r="H179" s="206"/>
      <c r="I179" s="205"/>
      <c r="J179" s="254"/>
      <c r="K179" s="208"/>
      <c r="L179" s="209"/>
      <c r="M179" s="209"/>
      <c r="N179" s="209"/>
      <c r="O179" s="210"/>
      <c r="P179" s="211"/>
      <c r="Q179" s="211"/>
      <c r="S179" s="211"/>
      <c r="T179" s="211"/>
      <c r="U179" s="211"/>
      <c r="V179" s="211"/>
      <c r="W179" s="211"/>
    </row>
    <row r="180" spans="1:23" x14ac:dyDescent="0.25">
      <c r="A180" s="246"/>
      <c r="B180" s="209"/>
      <c r="C180" s="209"/>
      <c r="D180" s="209"/>
      <c r="E180" s="248"/>
      <c r="F180" s="181"/>
      <c r="G180" s="205"/>
      <c r="H180" s="206"/>
      <c r="I180" s="205"/>
      <c r="J180" s="254"/>
      <c r="K180" s="208"/>
      <c r="L180" s="209"/>
      <c r="M180" s="209"/>
      <c r="N180" s="209"/>
      <c r="O180" s="210"/>
      <c r="P180" s="211"/>
      <c r="Q180" s="211"/>
      <c r="S180" s="211"/>
      <c r="T180" s="211"/>
      <c r="U180" s="211"/>
      <c r="V180" s="211"/>
      <c r="W180" s="211"/>
    </row>
    <row r="181" spans="1:23" x14ac:dyDescent="0.25">
      <c r="A181" s="246"/>
      <c r="B181" s="209"/>
      <c r="C181" s="209"/>
      <c r="D181" s="209"/>
      <c r="E181" s="248"/>
      <c r="F181" s="181"/>
      <c r="G181" s="205"/>
      <c r="H181" s="206"/>
      <c r="I181" s="205"/>
      <c r="J181" s="254"/>
      <c r="K181" s="208"/>
      <c r="L181" s="209"/>
      <c r="M181" s="209"/>
      <c r="N181" s="209"/>
      <c r="O181" s="210"/>
      <c r="P181" s="211"/>
      <c r="Q181" s="211"/>
      <c r="S181" s="211"/>
      <c r="T181" s="211"/>
      <c r="U181" s="211"/>
      <c r="V181" s="211"/>
      <c r="W181" s="211"/>
    </row>
    <row r="182" spans="1:23" x14ac:dyDescent="0.25">
      <c r="A182" s="246"/>
      <c r="B182" s="209"/>
      <c r="C182" s="209"/>
      <c r="D182" s="209"/>
      <c r="E182" s="248"/>
      <c r="F182" s="181"/>
      <c r="G182" s="205"/>
      <c r="H182" s="206"/>
      <c r="I182" s="205"/>
      <c r="J182" s="254"/>
      <c r="K182" s="208"/>
      <c r="L182" s="209"/>
      <c r="M182" s="209"/>
      <c r="N182" s="209"/>
      <c r="O182" s="210"/>
      <c r="P182" s="211"/>
      <c r="Q182" s="211"/>
      <c r="S182" s="211"/>
      <c r="T182" s="211"/>
      <c r="U182" s="211"/>
      <c r="V182" s="211"/>
      <c r="W182" s="211"/>
    </row>
    <row r="183" spans="1:23" x14ac:dyDescent="0.25">
      <c r="A183" s="246"/>
      <c r="B183" s="209"/>
      <c r="C183" s="209"/>
      <c r="D183" s="209"/>
      <c r="E183" s="248"/>
      <c r="F183" s="181"/>
      <c r="G183" s="205"/>
      <c r="H183" s="206"/>
      <c r="I183" s="205"/>
      <c r="J183" s="254"/>
      <c r="K183" s="208"/>
      <c r="L183" s="209"/>
      <c r="M183" s="209"/>
      <c r="N183" s="209"/>
      <c r="O183" s="210"/>
      <c r="P183" s="211"/>
      <c r="Q183" s="211"/>
      <c r="S183" s="211"/>
      <c r="T183" s="211"/>
      <c r="U183" s="211"/>
      <c r="V183" s="211"/>
      <c r="W183" s="211"/>
    </row>
    <row r="184" spans="1:23" x14ac:dyDescent="0.25">
      <c r="A184" s="246"/>
      <c r="B184" s="209"/>
      <c r="C184" s="209"/>
      <c r="D184" s="209"/>
      <c r="E184" s="248"/>
      <c r="F184" s="181"/>
      <c r="G184" s="205"/>
      <c r="H184" s="206"/>
      <c r="I184" s="205"/>
      <c r="J184" s="254"/>
      <c r="K184" s="208"/>
      <c r="L184" s="209"/>
      <c r="M184" s="209"/>
      <c r="N184" s="209"/>
      <c r="O184" s="210"/>
      <c r="P184" s="211"/>
      <c r="Q184" s="211"/>
      <c r="S184" s="211"/>
      <c r="T184" s="211"/>
      <c r="U184" s="211"/>
      <c r="V184" s="211"/>
      <c r="W184" s="211"/>
    </row>
    <row r="185" spans="1:23" x14ac:dyDescent="0.25">
      <c r="A185" s="246"/>
      <c r="B185" s="209"/>
      <c r="C185" s="209"/>
      <c r="D185" s="209"/>
      <c r="E185" s="248"/>
      <c r="F185" s="181"/>
      <c r="G185" s="205"/>
      <c r="H185" s="206"/>
      <c r="I185" s="205"/>
      <c r="J185" s="254"/>
      <c r="K185" s="208"/>
      <c r="L185" s="209"/>
      <c r="M185" s="209"/>
      <c r="N185" s="209"/>
      <c r="O185" s="210"/>
      <c r="P185" s="211"/>
      <c r="Q185" s="211"/>
      <c r="S185" s="211"/>
      <c r="T185" s="211"/>
      <c r="U185" s="211"/>
      <c r="V185" s="211"/>
      <c r="W185" s="211"/>
    </row>
    <row r="186" spans="1:23" x14ac:dyDescent="0.25">
      <c r="A186" s="246"/>
      <c r="B186" s="209"/>
      <c r="C186" s="209"/>
      <c r="D186" s="209"/>
      <c r="E186" s="248"/>
      <c r="F186" s="181"/>
      <c r="G186" s="205"/>
      <c r="H186" s="206"/>
      <c r="I186" s="205"/>
      <c r="J186" s="254"/>
      <c r="K186" s="208"/>
      <c r="L186" s="209"/>
      <c r="M186" s="209"/>
      <c r="N186" s="209"/>
      <c r="O186" s="210"/>
      <c r="P186" s="211"/>
      <c r="Q186" s="211"/>
      <c r="S186" s="211"/>
      <c r="T186" s="211"/>
      <c r="U186" s="211"/>
      <c r="V186" s="211"/>
      <c r="W186" s="211"/>
    </row>
    <row r="187" spans="1:23" x14ac:dyDescent="0.25">
      <c r="A187" s="246"/>
      <c r="B187" s="209"/>
      <c r="C187" s="209"/>
      <c r="D187" s="209"/>
      <c r="E187" s="248"/>
      <c r="F187" s="181"/>
      <c r="G187" s="205"/>
      <c r="H187" s="206"/>
      <c r="I187" s="205"/>
      <c r="J187" s="254"/>
      <c r="K187" s="208"/>
      <c r="L187" s="209"/>
      <c r="M187" s="209"/>
      <c r="N187" s="209"/>
      <c r="O187" s="210"/>
      <c r="P187" s="211"/>
      <c r="Q187" s="211"/>
      <c r="S187" s="211"/>
      <c r="T187" s="211"/>
      <c r="U187" s="211"/>
      <c r="V187" s="211"/>
      <c r="W187" s="211"/>
    </row>
    <row r="188" spans="1:23" x14ac:dyDescent="0.25">
      <c r="A188" s="246"/>
      <c r="B188" s="209"/>
      <c r="C188" s="209"/>
      <c r="D188" s="209"/>
      <c r="E188" s="248"/>
      <c r="F188" s="181"/>
      <c r="G188" s="205"/>
      <c r="H188" s="206"/>
      <c r="I188" s="205"/>
      <c r="J188" s="254"/>
      <c r="K188" s="208"/>
      <c r="L188" s="209"/>
      <c r="M188" s="209"/>
      <c r="N188" s="209"/>
      <c r="O188" s="210"/>
      <c r="P188" s="211"/>
      <c r="Q188" s="211"/>
      <c r="S188" s="211"/>
      <c r="T188" s="211"/>
      <c r="U188" s="211"/>
      <c r="V188" s="211"/>
      <c r="W188" s="211"/>
    </row>
    <row r="189" spans="1:23" x14ac:dyDescent="0.25">
      <c r="A189" s="246"/>
      <c r="B189" s="209"/>
      <c r="C189" s="209"/>
      <c r="D189" s="209"/>
      <c r="E189" s="248"/>
      <c r="F189" s="181"/>
      <c r="G189" s="205"/>
      <c r="H189" s="206"/>
      <c r="I189" s="205"/>
      <c r="J189" s="254"/>
      <c r="K189" s="208"/>
      <c r="L189" s="209"/>
      <c r="M189" s="209"/>
      <c r="N189" s="209"/>
      <c r="O189" s="210"/>
      <c r="P189" s="211"/>
      <c r="Q189" s="211"/>
      <c r="S189" s="211"/>
      <c r="T189" s="211"/>
      <c r="U189" s="211"/>
      <c r="V189" s="211"/>
      <c r="W189" s="211"/>
    </row>
    <row r="190" spans="1:23" x14ac:dyDescent="0.25">
      <c r="A190" s="246"/>
      <c r="B190" s="209"/>
      <c r="C190" s="209"/>
      <c r="D190" s="209"/>
      <c r="E190" s="248"/>
      <c r="F190" s="181"/>
      <c r="G190" s="205"/>
      <c r="H190" s="206"/>
      <c r="I190" s="205"/>
      <c r="J190" s="254"/>
      <c r="K190" s="208"/>
      <c r="L190" s="209"/>
      <c r="M190" s="209"/>
      <c r="N190" s="209"/>
      <c r="O190" s="210"/>
      <c r="P190" s="211"/>
      <c r="Q190" s="211"/>
      <c r="S190" s="211"/>
      <c r="T190" s="211"/>
      <c r="U190" s="211"/>
      <c r="V190" s="211"/>
      <c r="W190" s="211"/>
    </row>
    <row r="191" spans="1:23" x14ac:dyDescent="0.25">
      <c r="A191" s="246"/>
      <c r="B191" s="209"/>
      <c r="C191" s="209"/>
      <c r="D191" s="209"/>
      <c r="E191" s="248"/>
      <c r="F191" s="181"/>
      <c r="G191" s="205"/>
      <c r="H191" s="206"/>
      <c r="I191" s="205"/>
      <c r="J191" s="254"/>
      <c r="K191" s="208"/>
      <c r="L191" s="209"/>
      <c r="M191" s="209"/>
      <c r="N191" s="209"/>
      <c r="O191" s="210"/>
      <c r="P191" s="211"/>
      <c r="Q191" s="211"/>
      <c r="S191" s="211"/>
      <c r="T191" s="211"/>
      <c r="U191" s="211"/>
      <c r="V191" s="211"/>
      <c r="W191" s="211"/>
    </row>
    <row r="192" spans="1:23" x14ac:dyDescent="0.25">
      <c r="A192" s="246"/>
      <c r="B192" s="209"/>
      <c r="C192" s="209"/>
      <c r="D192" s="209"/>
      <c r="E192" s="248"/>
      <c r="F192" s="181"/>
      <c r="G192" s="205"/>
      <c r="H192" s="206"/>
      <c r="I192" s="205"/>
      <c r="J192" s="254"/>
      <c r="K192" s="208"/>
      <c r="L192" s="209"/>
      <c r="M192" s="209"/>
      <c r="N192" s="209"/>
      <c r="O192" s="210"/>
      <c r="P192" s="211"/>
      <c r="Q192" s="211"/>
      <c r="S192" s="211"/>
      <c r="T192" s="211"/>
      <c r="U192" s="211"/>
      <c r="V192" s="211"/>
      <c r="W192" s="211"/>
    </row>
    <row r="193" spans="1:23" x14ac:dyDescent="0.25">
      <c r="A193" s="246"/>
      <c r="B193" s="209"/>
      <c r="C193" s="209"/>
      <c r="D193" s="209"/>
      <c r="E193" s="248"/>
      <c r="F193" s="181"/>
      <c r="G193" s="205"/>
      <c r="H193" s="206"/>
      <c r="I193" s="205"/>
      <c r="J193" s="254"/>
      <c r="K193" s="208"/>
      <c r="L193" s="209"/>
      <c r="M193" s="209"/>
      <c r="N193" s="209"/>
      <c r="O193" s="210"/>
      <c r="P193" s="211"/>
      <c r="Q193" s="211"/>
      <c r="S193" s="211"/>
      <c r="T193" s="211"/>
      <c r="U193" s="211"/>
      <c r="V193" s="211"/>
      <c r="W193" s="211"/>
    </row>
    <row r="194" spans="1:23" x14ac:dyDescent="0.25">
      <c r="A194" s="246"/>
      <c r="B194" s="209"/>
      <c r="C194" s="209"/>
      <c r="D194" s="209"/>
      <c r="E194" s="248"/>
      <c r="F194" s="181"/>
      <c r="G194" s="205"/>
      <c r="H194" s="206"/>
      <c r="I194" s="205"/>
      <c r="J194" s="254"/>
      <c r="K194" s="208"/>
      <c r="L194" s="209"/>
      <c r="M194" s="209"/>
      <c r="N194" s="209"/>
      <c r="O194" s="210"/>
      <c r="P194" s="211"/>
      <c r="Q194" s="211"/>
      <c r="S194" s="211"/>
      <c r="T194" s="211"/>
      <c r="U194" s="211"/>
      <c r="V194" s="211"/>
      <c r="W194" s="211"/>
    </row>
    <row r="195" spans="1:23" x14ac:dyDescent="0.25">
      <c r="A195" s="246"/>
      <c r="B195" s="209"/>
      <c r="C195" s="209"/>
      <c r="D195" s="209"/>
      <c r="E195" s="248"/>
      <c r="F195" s="181"/>
      <c r="G195" s="205"/>
      <c r="H195" s="206"/>
      <c r="I195" s="205"/>
      <c r="J195" s="254"/>
      <c r="K195" s="208"/>
      <c r="L195" s="209"/>
      <c r="M195" s="209"/>
      <c r="N195" s="209"/>
      <c r="O195" s="210"/>
      <c r="P195" s="211"/>
      <c r="Q195" s="211"/>
      <c r="S195" s="211"/>
      <c r="T195" s="211"/>
      <c r="U195" s="211"/>
      <c r="V195" s="211"/>
      <c r="W195" s="211"/>
    </row>
    <row r="196" spans="1:23" x14ac:dyDescent="0.25">
      <c r="A196" s="246"/>
      <c r="B196" s="209"/>
      <c r="C196" s="209"/>
      <c r="D196" s="209"/>
      <c r="E196" s="248"/>
      <c r="F196" s="181"/>
      <c r="G196" s="205"/>
      <c r="H196" s="206"/>
      <c r="I196" s="205"/>
      <c r="J196" s="254"/>
      <c r="K196" s="208"/>
      <c r="L196" s="209"/>
      <c r="M196" s="209"/>
      <c r="N196" s="209"/>
      <c r="O196" s="210"/>
      <c r="P196" s="211"/>
      <c r="Q196" s="211"/>
      <c r="S196" s="211"/>
      <c r="T196" s="211"/>
      <c r="U196" s="211"/>
      <c r="V196" s="211"/>
      <c r="W196" s="211"/>
    </row>
    <row r="197" spans="1:23" x14ac:dyDescent="0.25">
      <c r="A197" s="246"/>
      <c r="B197" s="209"/>
      <c r="C197" s="209"/>
      <c r="D197" s="209"/>
      <c r="E197" s="248"/>
      <c r="F197" s="181"/>
      <c r="G197" s="205"/>
      <c r="H197" s="206"/>
      <c r="I197" s="205"/>
      <c r="J197" s="254"/>
      <c r="K197" s="208"/>
      <c r="L197" s="209"/>
      <c r="M197" s="209"/>
      <c r="N197" s="209"/>
      <c r="O197" s="210"/>
      <c r="P197" s="211"/>
      <c r="Q197" s="211"/>
      <c r="S197" s="211"/>
      <c r="T197" s="211"/>
      <c r="U197" s="211"/>
      <c r="V197" s="211"/>
      <c r="W197" s="211"/>
    </row>
    <row r="198" spans="1:23" x14ac:dyDescent="0.25">
      <c r="A198" s="246"/>
      <c r="B198" s="209"/>
      <c r="C198" s="209"/>
      <c r="D198" s="209"/>
      <c r="E198" s="248"/>
      <c r="F198" s="181"/>
      <c r="G198" s="205"/>
      <c r="H198" s="206"/>
      <c r="I198" s="205"/>
      <c r="J198" s="254"/>
      <c r="K198" s="208"/>
      <c r="L198" s="209"/>
      <c r="M198" s="209"/>
      <c r="N198" s="209"/>
      <c r="O198" s="210"/>
      <c r="P198" s="211"/>
      <c r="Q198" s="211"/>
      <c r="S198" s="211"/>
      <c r="T198" s="211"/>
      <c r="U198" s="211"/>
      <c r="V198" s="211"/>
      <c r="W198" s="211"/>
    </row>
    <row r="199" spans="1:23" x14ac:dyDescent="0.25">
      <c r="A199" s="246"/>
      <c r="B199" s="209"/>
      <c r="C199" s="209"/>
      <c r="D199" s="209"/>
      <c r="E199" s="248"/>
      <c r="F199" s="181"/>
      <c r="G199" s="205"/>
      <c r="H199" s="206"/>
      <c r="I199" s="205"/>
      <c r="J199" s="254"/>
      <c r="K199" s="208"/>
      <c r="L199" s="209"/>
      <c r="M199" s="209"/>
      <c r="N199" s="209"/>
      <c r="O199" s="210"/>
      <c r="P199" s="211"/>
      <c r="Q199" s="211"/>
      <c r="S199" s="211"/>
      <c r="T199" s="211"/>
      <c r="U199" s="211"/>
      <c r="V199" s="211"/>
      <c r="W199" s="211"/>
    </row>
    <row r="200" spans="1:23" x14ac:dyDescent="0.25">
      <c r="A200" s="246"/>
      <c r="B200" s="209"/>
      <c r="C200" s="209"/>
      <c r="D200" s="209"/>
      <c r="E200" s="248"/>
      <c r="F200" s="181"/>
      <c r="G200" s="205"/>
      <c r="H200" s="206"/>
      <c r="I200" s="205"/>
      <c r="J200" s="254"/>
      <c r="K200" s="208"/>
      <c r="L200" s="209"/>
      <c r="M200" s="209"/>
      <c r="N200" s="209"/>
      <c r="O200" s="210"/>
      <c r="P200" s="211"/>
      <c r="Q200" s="211"/>
      <c r="S200" s="211"/>
      <c r="T200" s="211"/>
      <c r="U200" s="211"/>
      <c r="V200" s="211"/>
      <c r="W200" s="211"/>
    </row>
    <row r="201" spans="1:23" x14ac:dyDescent="0.25">
      <c r="A201" s="246"/>
      <c r="B201" s="209"/>
      <c r="C201" s="209"/>
      <c r="D201" s="209"/>
      <c r="E201" s="248"/>
      <c r="F201" s="181"/>
      <c r="G201" s="205"/>
      <c r="H201" s="206"/>
      <c r="I201" s="205"/>
      <c r="J201" s="254"/>
      <c r="K201" s="208"/>
      <c r="L201" s="209"/>
      <c r="M201" s="209"/>
      <c r="N201" s="209"/>
      <c r="O201" s="210"/>
      <c r="P201" s="211"/>
      <c r="Q201" s="211"/>
      <c r="S201" s="211"/>
      <c r="T201" s="211"/>
      <c r="U201" s="211"/>
      <c r="V201" s="211"/>
      <c r="W201" s="211"/>
    </row>
    <row r="202" spans="1:23" x14ac:dyDescent="0.25">
      <c r="A202" s="246"/>
      <c r="B202" s="209"/>
      <c r="C202" s="209"/>
      <c r="D202" s="209"/>
      <c r="E202" s="248"/>
      <c r="F202" s="181"/>
      <c r="G202" s="205"/>
      <c r="H202" s="206"/>
      <c r="I202" s="205"/>
      <c r="J202" s="254"/>
      <c r="K202" s="208"/>
      <c r="L202" s="209"/>
      <c r="M202" s="209"/>
      <c r="N202" s="209"/>
      <c r="O202" s="210"/>
      <c r="P202" s="211"/>
      <c r="Q202" s="211"/>
      <c r="S202" s="211"/>
      <c r="T202" s="211"/>
      <c r="U202" s="211"/>
      <c r="V202" s="211"/>
      <c r="W202" s="211"/>
    </row>
    <row r="203" spans="1:23" x14ac:dyDescent="0.25">
      <c r="A203" s="246"/>
      <c r="B203" s="209"/>
      <c r="C203" s="209"/>
      <c r="D203" s="209"/>
      <c r="E203" s="248"/>
      <c r="F203" s="181"/>
      <c r="G203" s="205"/>
      <c r="H203" s="206"/>
      <c r="I203" s="205"/>
      <c r="J203" s="254"/>
      <c r="K203" s="208"/>
      <c r="L203" s="209"/>
      <c r="M203" s="209"/>
      <c r="N203" s="209"/>
      <c r="O203" s="210"/>
      <c r="P203" s="211"/>
      <c r="Q203" s="211"/>
      <c r="S203" s="211"/>
      <c r="T203" s="211"/>
      <c r="U203" s="211"/>
      <c r="V203" s="211"/>
      <c r="W203" s="211"/>
    </row>
    <row r="204" spans="1:23" x14ac:dyDescent="0.25">
      <c r="A204" s="246"/>
      <c r="B204" s="209"/>
      <c r="C204" s="209"/>
      <c r="D204" s="209"/>
      <c r="E204" s="248"/>
      <c r="F204" s="181"/>
      <c r="G204" s="205"/>
      <c r="H204" s="206"/>
      <c r="I204" s="205"/>
      <c r="J204" s="254"/>
      <c r="K204" s="208"/>
      <c r="L204" s="209"/>
      <c r="M204" s="209"/>
      <c r="N204" s="209"/>
      <c r="O204" s="210"/>
      <c r="P204" s="211"/>
      <c r="Q204" s="211"/>
      <c r="S204" s="211"/>
      <c r="T204" s="211"/>
      <c r="U204" s="211"/>
      <c r="V204" s="211"/>
      <c r="W204" s="211"/>
    </row>
    <row r="205" spans="1:23" x14ac:dyDescent="0.25">
      <c r="A205" s="246"/>
      <c r="B205" s="209"/>
      <c r="C205" s="209"/>
      <c r="D205" s="209"/>
      <c r="E205" s="248"/>
      <c r="F205" s="181"/>
      <c r="G205" s="205"/>
      <c r="H205" s="206"/>
      <c r="I205" s="205"/>
      <c r="J205" s="254"/>
      <c r="K205" s="208"/>
      <c r="L205" s="209"/>
      <c r="M205" s="209"/>
      <c r="N205" s="209"/>
      <c r="O205" s="210"/>
      <c r="P205" s="211"/>
      <c r="Q205" s="211"/>
      <c r="S205" s="211"/>
      <c r="T205" s="211"/>
      <c r="U205" s="211"/>
      <c r="V205" s="211"/>
      <c r="W205" s="211"/>
    </row>
    <row r="206" spans="1:23" x14ac:dyDescent="0.25">
      <c r="A206" s="246"/>
      <c r="B206" s="209"/>
      <c r="C206" s="209"/>
      <c r="D206" s="209"/>
      <c r="E206" s="248"/>
      <c r="F206" s="181"/>
      <c r="G206" s="205"/>
      <c r="H206" s="206"/>
      <c r="I206" s="205"/>
      <c r="J206" s="254"/>
      <c r="K206" s="208"/>
      <c r="L206" s="209"/>
      <c r="M206" s="209"/>
      <c r="N206" s="209"/>
      <c r="O206" s="210"/>
      <c r="P206" s="211"/>
      <c r="Q206" s="211"/>
      <c r="S206" s="211"/>
      <c r="T206" s="211"/>
      <c r="U206" s="211"/>
      <c r="V206" s="211"/>
      <c r="W206" s="211"/>
    </row>
    <row r="207" spans="1:23" x14ac:dyDescent="0.25">
      <c r="A207" s="246"/>
      <c r="B207" s="209"/>
      <c r="C207" s="209"/>
      <c r="D207" s="209"/>
      <c r="E207" s="248"/>
      <c r="F207" s="181"/>
      <c r="G207" s="205"/>
      <c r="H207" s="206"/>
      <c r="I207" s="205"/>
      <c r="J207" s="254"/>
      <c r="K207" s="208"/>
      <c r="L207" s="209"/>
      <c r="M207" s="209"/>
      <c r="N207" s="209"/>
      <c r="O207" s="210"/>
      <c r="P207" s="211"/>
      <c r="Q207" s="211"/>
      <c r="S207" s="211"/>
      <c r="T207" s="211"/>
      <c r="U207" s="211"/>
      <c r="V207" s="211"/>
      <c r="W207" s="211"/>
    </row>
    <row r="208" spans="1:23" x14ac:dyDescent="0.25">
      <c r="A208" s="246"/>
      <c r="B208" s="209"/>
      <c r="C208" s="209"/>
      <c r="D208" s="209"/>
      <c r="E208" s="248"/>
      <c r="F208" s="181"/>
      <c r="G208" s="205"/>
      <c r="H208" s="206"/>
      <c r="I208" s="205"/>
      <c r="J208" s="254"/>
      <c r="K208" s="208"/>
      <c r="L208" s="209"/>
      <c r="M208" s="209"/>
      <c r="N208" s="209"/>
      <c r="O208" s="210"/>
      <c r="P208" s="211"/>
      <c r="Q208" s="211"/>
      <c r="S208" s="211"/>
      <c r="T208" s="211"/>
      <c r="U208" s="211"/>
      <c r="V208" s="211"/>
      <c r="W208" s="211"/>
    </row>
    <row r="209" spans="1:23" x14ac:dyDescent="0.25">
      <c r="A209" s="246"/>
      <c r="B209" s="209"/>
      <c r="C209" s="209"/>
      <c r="D209" s="209"/>
      <c r="E209" s="248"/>
      <c r="F209" s="181"/>
      <c r="G209" s="205"/>
      <c r="H209" s="206"/>
      <c r="I209" s="205"/>
      <c r="J209" s="254"/>
      <c r="K209" s="208"/>
      <c r="L209" s="209"/>
      <c r="M209" s="209"/>
      <c r="N209" s="209"/>
      <c r="O209" s="210"/>
      <c r="P209" s="211"/>
      <c r="Q209" s="211"/>
      <c r="S209" s="211"/>
      <c r="T209" s="211"/>
      <c r="U209" s="211"/>
      <c r="V209" s="211"/>
      <c r="W209" s="211"/>
    </row>
    <row r="210" spans="1:23" x14ac:dyDescent="0.25">
      <c r="A210" s="246"/>
      <c r="B210" s="209"/>
      <c r="C210" s="209"/>
      <c r="D210" s="209"/>
      <c r="E210" s="248"/>
      <c r="F210" s="181"/>
      <c r="G210" s="205"/>
      <c r="H210" s="206"/>
      <c r="I210" s="205"/>
      <c r="J210" s="254"/>
      <c r="K210" s="208"/>
      <c r="L210" s="209"/>
      <c r="M210" s="209"/>
      <c r="N210" s="209"/>
      <c r="O210" s="210"/>
      <c r="P210" s="211"/>
      <c r="Q210" s="211"/>
      <c r="S210" s="211"/>
      <c r="T210" s="211"/>
      <c r="U210" s="211"/>
      <c r="V210" s="211"/>
      <c r="W210" s="211"/>
    </row>
    <row r="211" spans="1:23" x14ac:dyDescent="0.25">
      <c r="A211" s="246"/>
      <c r="B211" s="209"/>
      <c r="C211" s="209"/>
      <c r="D211" s="209"/>
      <c r="E211" s="248"/>
      <c r="F211" s="181"/>
      <c r="G211" s="205"/>
      <c r="H211" s="206"/>
      <c r="I211" s="205"/>
      <c r="J211" s="254"/>
      <c r="K211" s="208"/>
      <c r="L211" s="209"/>
      <c r="M211" s="209"/>
      <c r="N211" s="209"/>
      <c r="O211" s="210"/>
      <c r="P211" s="211"/>
      <c r="Q211" s="211"/>
      <c r="S211" s="211"/>
      <c r="T211" s="211"/>
      <c r="U211" s="211"/>
      <c r="V211" s="211"/>
      <c r="W211" s="211"/>
    </row>
    <row r="212" spans="1:23" x14ac:dyDescent="0.25">
      <c r="A212" s="246"/>
      <c r="B212" s="209"/>
      <c r="C212" s="209"/>
      <c r="D212" s="209"/>
      <c r="E212" s="248"/>
      <c r="F212" s="181"/>
      <c r="G212" s="205"/>
      <c r="H212" s="206"/>
      <c r="I212" s="205"/>
      <c r="J212" s="254"/>
      <c r="K212" s="208"/>
      <c r="L212" s="209"/>
      <c r="M212" s="209"/>
      <c r="N212" s="209"/>
      <c r="O212" s="210"/>
      <c r="P212" s="211"/>
      <c r="Q212" s="211"/>
      <c r="S212" s="211"/>
      <c r="T212" s="211"/>
      <c r="U212" s="211"/>
      <c r="V212" s="211"/>
      <c r="W212" s="211"/>
    </row>
    <row r="213" spans="1:23" x14ac:dyDescent="0.25">
      <c r="A213" s="246"/>
      <c r="B213" s="209"/>
      <c r="C213" s="209"/>
      <c r="D213" s="209"/>
      <c r="E213" s="248"/>
      <c r="F213" s="181"/>
      <c r="G213" s="205"/>
      <c r="H213" s="206"/>
      <c r="I213" s="205"/>
      <c r="J213" s="254"/>
      <c r="K213" s="208"/>
      <c r="L213" s="209"/>
      <c r="M213" s="209"/>
      <c r="N213" s="209"/>
      <c r="O213" s="210"/>
      <c r="P213" s="211"/>
      <c r="Q213" s="211"/>
      <c r="S213" s="211"/>
      <c r="T213" s="211"/>
      <c r="U213" s="211"/>
      <c r="V213" s="211"/>
      <c r="W213" s="211"/>
    </row>
    <row r="214" spans="1:23" x14ac:dyDescent="0.25">
      <c r="A214" s="246"/>
      <c r="B214" s="209"/>
      <c r="C214" s="209"/>
      <c r="D214" s="209"/>
      <c r="E214" s="248"/>
      <c r="F214" s="181"/>
      <c r="G214" s="205"/>
      <c r="H214" s="206"/>
      <c r="I214" s="205"/>
      <c r="J214" s="254"/>
      <c r="K214" s="208"/>
      <c r="L214" s="209"/>
      <c r="M214" s="209"/>
      <c r="N214" s="209"/>
      <c r="O214" s="210"/>
      <c r="P214" s="211"/>
      <c r="Q214" s="211"/>
      <c r="S214" s="211"/>
      <c r="T214" s="211"/>
      <c r="U214" s="211"/>
      <c r="V214" s="211"/>
      <c r="W214" s="211"/>
    </row>
    <row r="215" spans="1:23" x14ac:dyDescent="0.25">
      <c r="A215" s="246"/>
      <c r="B215" s="209"/>
      <c r="C215" s="209"/>
      <c r="D215" s="209"/>
      <c r="E215" s="248"/>
      <c r="F215" s="181"/>
      <c r="G215" s="205"/>
      <c r="H215" s="206"/>
      <c r="I215" s="205"/>
      <c r="J215" s="254"/>
      <c r="K215" s="208"/>
      <c r="L215" s="209"/>
      <c r="M215" s="209"/>
      <c r="N215" s="209"/>
      <c r="O215" s="210"/>
      <c r="P215" s="211"/>
      <c r="Q215" s="211"/>
      <c r="S215" s="211"/>
      <c r="T215" s="211"/>
      <c r="U215" s="211"/>
      <c r="V215" s="211"/>
      <c r="W215" s="211"/>
    </row>
    <row r="216" spans="1:23" x14ac:dyDescent="0.25">
      <c r="A216" s="246"/>
      <c r="B216" s="209"/>
      <c r="C216" s="209"/>
      <c r="D216" s="209"/>
      <c r="E216" s="248"/>
      <c r="F216" s="181"/>
      <c r="G216" s="205"/>
      <c r="H216" s="206"/>
      <c r="I216" s="205"/>
      <c r="J216" s="254"/>
      <c r="K216" s="208"/>
      <c r="L216" s="209"/>
      <c r="M216" s="209"/>
      <c r="N216" s="209"/>
      <c r="O216" s="210"/>
      <c r="P216" s="211"/>
      <c r="Q216" s="211"/>
      <c r="S216" s="211"/>
      <c r="T216" s="211"/>
      <c r="U216" s="211"/>
      <c r="V216" s="211"/>
      <c r="W216" s="211"/>
    </row>
    <row r="217" spans="1:23" x14ac:dyDescent="0.25">
      <c r="A217" s="246"/>
      <c r="B217" s="209"/>
      <c r="C217" s="209"/>
      <c r="D217" s="209"/>
      <c r="E217" s="248"/>
      <c r="F217" s="181"/>
      <c r="G217" s="205"/>
      <c r="H217" s="206"/>
      <c r="I217" s="205"/>
      <c r="J217" s="254"/>
      <c r="K217" s="208"/>
      <c r="L217" s="209"/>
      <c r="M217" s="209"/>
      <c r="N217" s="209"/>
      <c r="O217" s="210"/>
      <c r="P217" s="211"/>
      <c r="Q217" s="211"/>
      <c r="S217" s="211"/>
      <c r="T217" s="211"/>
      <c r="U217" s="211"/>
      <c r="V217" s="211"/>
      <c r="W217" s="211"/>
    </row>
    <row r="218" spans="1:23" x14ac:dyDescent="0.25">
      <c r="A218" s="246"/>
      <c r="B218" s="209"/>
      <c r="C218" s="209"/>
      <c r="D218" s="209"/>
      <c r="E218" s="248"/>
      <c r="F218" s="181"/>
      <c r="G218" s="205"/>
      <c r="H218" s="206"/>
      <c r="I218" s="205"/>
      <c r="J218" s="254"/>
      <c r="K218" s="208"/>
      <c r="L218" s="209"/>
      <c r="M218" s="209"/>
      <c r="N218" s="209"/>
      <c r="O218" s="210"/>
      <c r="P218" s="211"/>
      <c r="Q218" s="211"/>
      <c r="S218" s="211"/>
      <c r="T218" s="211"/>
      <c r="U218" s="211"/>
      <c r="V218" s="211"/>
      <c r="W218" s="211"/>
    </row>
    <row r="219" spans="1:23" x14ac:dyDescent="0.25">
      <c r="A219" s="246"/>
      <c r="B219" s="209"/>
      <c r="C219" s="209"/>
      <c r="D219" s="209"/>
      <c r="E219" s="248"/>
      <c r="F219" s="181"/>
      <c r="G219" s="205"/>
      <c r="H219" s="206"/>
      <c r="I219" s="205"/>
      <c r="J219" s="254"/>
      <c r="K219" s="208"/>
      <c r="L219" s="209"/>
      <c r="M219" s="209"/>
      <c r="N219" s="209"/>
      <c r="O219" s="210"/>
      <c r="P219" s="211"/>
      <c r="Q219" s="211"/>
      <c r="S219" s="211"/>
      <c r="T219" s="211"/>
      <c r="U219" s="211"/>
      <c r="V219" s="211"/>
      <c r="W219" s="211"/>
    </row>
    <row r="220" spans="1:23" x14ac:dyDescent="0.25">
      <c r="A220" s="246"/>
      <c r="B220" s="209"/>
      <c r="C220" s="209"/>
      <c r="D220" s="209"/>
      <c r="E220" s="248"/>
      <c r="F220" s="181"/>
      <c r="G220" s="205"/>
      <c r="H220" s="206"/>
      <c r="I220" s="205"/>
      <c r="J220" s="254"/>
      <c r="K220" s="208"/>
      <c r="L220" s="209"/>
      <c r="M220" s="209"/>
      <c r="N220" s="209"/>
      <c r="O220" s="210"/>
      <c r="P220" s="211"/>
      <c r="Q220" s="211"/>
      <c r="S220" s="211"/>
      <c r="T220" s="211"/>
      <c r="U220" s="211"/>
      <c r="V220" s="211"/>
      <c r="W220" s="211"/>
    </row>
    <row r="221" spans="1:23" x14ac:dyDescent="0.25">
      <c r="A221" s="246"/>
      <c r="B221" s="209"/>
      <c r="C221" s="209"/>
      <c r="D221" s="209"/>
      <c r="E221" s="248"/>
      <c r="F221" s="181"/>
      <c r="G221" s="205"/>
      <c r="H221" s="206"/>
      <c r="I221" s="205"/>
      <c r="J221" s="254"/>
      <c r="K221" s="208"/>
      <c r="L221" s="209"/>
      <c r="M221" s="209"/>
      <c r="N221" s="209"/>
      <c r="O221" s="210"/>
      <c r="P221" s="211"/>
      <c r="Q221" s="211"/>
      <c r="S221" s="211"/>
      <c r="T221" s="211"/>
      <c r="U221" s="211"/>
      <c r="V221" s="211"/>
      <c r="W221" s="211"/>
    </row>
    <row r="222" spans="1:23" x14ac:dyDescent="0.25">
      <c r="A222" s="246"/>
      <c r="B222" s="209"/>
      <c r="C222" s="209"/>
      <c r="D222" s="209"/>
      <c r="E222" s="248"/>
      <c r="F222" s="181"/>
      <c r="G222" s="205"/>
      <c r="H222" s="206"/>
      <c r="I222" s="205"/>
      <c r="J222" s="254"/>
      <c r="K222" s="208"/>
      <c r="L222" s="209"/>
      <c r="M222" s="209"/>
      <c r="N222" s="209"/>
      <c r="O222" s="210"/>
      <c r="P222" s="211"/>
      <c r="Q222" s="211"/>
      <c r="S222" s="211"/>
      <c r="T222" s="211"/>
      <c r="U222" s="211"/>
      <c r="V222" s="211"/>
      <c r="W222" s="211"/>
    </row>
    <row r="223" spans="1:23" x14ac:dyDescent="0.25">
      <c r="A223" s="246"/>
      <c r="B223" s="209"/>
      <c r="C223" s="209"/>
      <c r="D223" s="209"/>
      <c r="E223" s="248"/>
      <c r="F223" s="181"/>
      <c r="G223" s="205"/>
      <c r="H223" s="206"/>
      <c r="I223" s="205"/>
      <c r="J223" s="254"/>
      <c r="K223" s="208"/>
      <c r="L223" s="209"/>
      <c r="M223" s="209"/>
      <c r="N223" s="209"/>
      <c r="O223" s="210"/>
      <c r="P223" s="211"/>
      <c r="Q223" s="211"/>
      <c r="S223" s="211"/>
      <c r="T223" s="211"/>
      <c r="U223" s="211"/>
      <c r="V223" s="211"/>
      <c r="W223" s="211"/>
    </row>
    <row r="224" spans="1:23" x14ac:dyDescent="0.25">
      <c r="A224" s="246"/>
      <c r="B224" s="209"/>
      <c r="C224" s="209"/>
      <c r="D224" s="209"/>
      <c r="E224" s="248"/>
      <c r="F224" s="181"/>
      <c r="G224" s="205"/>
      <c r="H224" s="206"/>
      <c r="I224" s="205"/>
      <c r="J224" s="254"/>
      <c r="K224" s="208"/>
      <c r="L224" s="209"/>
      <c r="M224" s="209"/>
      <c r="N224" s="209"/>
      <c r="O224" s="210"/>
      <c r="P224" s="211"/>
      <c r="Q224" s="211"/>
      <c r="S224" s="211"/>
      <c r="T224" s="211"/>
      <c r="U224" s="211"/>
      <c r="V224" s="211"/>
      <c r="W224" s="211"/>
    </row>
    <row r="225" spans="1:23" x14ac:dyDescent="0.25">
      <c r="A225" s="246"/>
      <c r="B225" s="209"/>
      <c r="C225" s="209"/>
      <c r="D225" s="209"/>
      <c r="E225" s="248"/>
      <c r="F225" s="181"/>
      <c r="G225" s="205"/>
      <c r="H225" s="206"/>
      <c r="I225" s="205"/>
      <c r="J225" s="254"/>
      <c r="K225" s="208"/>
      <c r="L225" s="209"/>
      <c r="M225" s="209"/>
      <c r="N225" s="209"/>
      <c r="O225" s="210"/>
      <c r="P225" s="211"/>
      <c r="Q225" s="211"/>
      <c r="S225" s="211"/>
      <c r="T225" s="211"/>
      <c r="U225" s="211"/>
      <c r="V225" s="211"/>
      <c r="W225" s="211"/>
    </row>
    <row r="226" spans="1:23" x14ac:dyDescent="0.25">
      <c r="A226" s="246"/>
      <c r="B226" s="209"/>
      <c r="C226" s="209"/>
      <c r="D226" s="209"/>
      <c r="E226" s="248"/>
      <c r="F226" s="181"/>
    </row>
    <row r="227" spans="1:23" x14ac:dyDescent="0.25">
      <c r="A227" s="246"/>
      <c r="B227" s="209"/>
      <c r="C227" s="209"/>
      <c r="D227" s="209"/>
      <c r="E227" s="248"/>
      <c r="F227" s="181"/>
    </row>
    <row r="228" spans="1:23" x14ac:dyDescent="0.25">
      <c r="A228" s="246"/>
      <c r="B228" s="209"/>
      <c r="C228" s="209"/>
      <c r="D228" s="209"/>
      <c r="E228" s="248"/>
      <c r="F228" s="181"/>
    </row>
    <row r="229" spans="1:23" x14ac:dyDescent="0.25">
      <c r="A229" s="246"/>
      <c r="B229" s="209"/>
      <c r="C229" s="209"/>
      <c r="D229" s="209"/>
      <c r="E229" s="248"/>
      <c r="F229" s="181"/>
    </row>
    <row r="230" spans="1:23" x14ac:dyDescent="0.25">
      <c r="A230" s="246"/>
      <c r="B230" s="209"/>
      <c r="C230" s="209"/>
      <c r="D230" s="209"/>
      <c r="E230" s="248"/>
      <c r="F230" s="181"/>
    </row>
    <row r="231" spans="1:23" x14ac:dyDescent="0.25">
      <c r="A231" s="246"/>
      <c r="B231" s="209"/>
      <c r="C231" s="209"/>
      <c r="D231" s="209"/>
      <c r="E231" s="248"/>
      <c r="F231" s="181"/>
    </row>
    <row r="232" spans="1:23" x14ac:dyDescent="0.25">
      <c r="A232" s="246"/>
      <c r="B232" s="209"/>
      <c r="C232" s="209"/>
      <c r="D232" s="209"/>
      <c r="E232" s="248"/>
      <c r="F232" s="181"/>
    </row>
    <row r="233" spans="1:23" x14ac:dyDescent="0.25">
      <c r="A233" s="246"/>
      <c r="B233" s="209"/>
      <c r="C233" s="209"/>
      <c r="D233" s="209"/>
      <c r="E233" s="248"/>
      <c r="F233" s="181"/>
    </row>
    <row r="234" spans="1:23" x14ac:dyDescent="0.25">
      <c r="A234" s="246"/>
      <c r="B234" s="209"/>
      <c r="C234" s="209"/>
      <c r="D234" s="209"/>
      <c r="E234" s="248"/>
      <c r="F234" s="181"/>
    </row>
    <row r="235" spans="1:23" x14ac:dyDescent="0.25">
      <c r="A235" s="246"/>
      <c r="B235" s="209"/>
      <c r="C235" s="209"/>
      <c r="D235" s="209"/>
      <c r="E235" s="248"/>
      <c r="F235" s="181"/>
    </row>
    <row r="236" spans="1:23" x14ac:dyDescent="0.25">
      <c r="E236" s="263"/>
    </row>
    <row r="237" spans="1:23" x14ac:dyDescent="0.25">
      <c r="E237" s="263"/>
    </row>
    <row r="238" spans="1:23" x14ac:dyDescent="0.25">
      <c r="E238" s="263"/>
    </row>
    <row r="239" spans="1:23" x14ac:dyDescent="0.25">
      <c r="E239" s="263"/>
    </row>
    <row r="240" spans="1:23" x14ac:dyDescent="0.25">
      <c r="E240" s="263"/>
    </row>
    <row r="241" spans="5:5" x14ac:dyDescent="0.25">
      <c r="E241" s="263"/>
    </row>
    <row r="242" spans="5:5" x14ac:dyDescent="0.25">
      <c r="E242" s="263"/>
    </row>
    <row r="243" spans="5:5" x14ac:dyDescent="0.25">
      <c r="E243" s="263"/>
    </row>
    <row r="244" spans="5:5" x14ac:dyDescent="0.25">
      <c r="E244" s="263"/>
    </row>
    <row r="245" spans="5:5" x14ac:dyDescent="0.25">
      <c r="E245" s="263"/>
    </row>
    <row r="246" spans="5:5" x14ac:dyDescent="0.25">
      <c r="E246" s="263"/>
    </row>
    <row r="247" spans="5:5" x14ac:dyDescent="0.25">
      <c r="E247" s="263"/>
    </row>
    <row r="248" spans="5:5" x14ac:dyDescent="0.25">
      <c r="E248" s="263"/>
    </row>
    <row r="249" spans="5:5" x14ac:dyDescent="0.25">
      <c r="E249" s="263"/>
    </row>
    <row r="250" spans="5:5" x14ac:dyDescent="0.25">
      <c r="E250" s="263"/>
    </row>
    <row r="251" spans="5:5" x14ac:dyDescent="0.25">
      <c r="E251" s="263"/>
    </row>
    <row r="252" spans="5:5" x14ac:dyDescent="0.25">
      <c r="E252" s="263"/>
    </row>
    <row r="253" spans="5:5" x14ac:dyDescent="0.25">
      <c r="E253" s="263"/>
    </row>
    <row r="254" spans="5:5" x14ac:dyDescent="0.25">
      <c r="E254" s="263"/>
    </row>
    <row r="255" spans="5:5" x14ac:dyDescent="0.25">
      <c r="E255" s="263"/>
    </row>
    <row r="256" spans="5:5" x14ac:dyDescent="0.25">
      <c r="E256" s="263"/>
    </row>
    <row r="257" spans="5:5" x14ac:dyDescent="0.25">
      <c r="E257" s="263"/>
    </row>
    <row r="258" spans="5:5" x14ac:dyDescent="0.25">
      <c r="E258" s="263"/>
    </row>
    <row r="259" spans="5:5" x14ac:dyDescent="0.25">
      <c r="E259" s="263"/>
    </row>
    <row r="260" spans="5:5" x14ac:dyDescent="0.25">
      <c r="E260" s="263"/>
    </row>
    <row r="261" spans="5:5" x14ac:dyDescent="0.25">
      <c r="E261" s="263"/>
    </row>
    <row r="262" spans="5:5" x14ac:dyDescent="0.25">
      <c r="E262" s="263"/>
    </row>
    <row r="263" spans="5:5" x14ac:dyDescent="0.25">
      <c r="E263" s="263"/>
    </row>
    <row r="264" spans="5:5" x14ac:dyDescent="0.25">
      <c r="E264" s="263"/>
    </row>
    <row r="265" spans="5:5" x14ac:dyDescent="0.25">
      <c r="E265" s="263"/>
    </row>
    <row r="266" spans="5:5" x14ac:dyDescent="0.25">
      <c r="E266" s="263"/>
    </row>
    <row r="267" spans="5:5" x14ac:dyDescent="0.25">
      <c r="E267" s="263"/>
    </row>
    <row r="268" spans="5:5" x14ac:dyDescent="0.25">
      <c r="E268" s="263"/>
    </row>
    <row r="269" spans="5:5" x14ac:dyDescent="0.25">
      <c r="E269" s="263"/>
    </row>
    <row r="270" spans="5:5" x14ac:dyDescent="0.25">
      <c r="E270" s="263"/>
    </row>
    <row r="271" spans="5:5" x14ac:dyDescent="0.25">
      <c r="E271" s="263"/>
    </row>
    <row r="272" spans="5:5" x14ac:dyDescent="0.25">
      <c r="E272" s="263"/>
    </row>
    <row r="273" spans="5:5" x14ac:dyDescent="0.25">
      <c r="E273" s="263"/>
    </row>
    <row r="274" spans="5:5" x14ac:dyDescent="0.25">
      <c r="E274" s="263"/>
    </row>
    <row r="275" spans="5:5" x14ac:dyDescent="0.25">
      <c r="E275" s="263"/>
    </row>
    <row r="276" spans="5:5" x14ac:dyDescent="0.25">
      <c r="E276" s="263"/>
    </row>
    <row r="277" spans="5:5" x14ac:dyDescent="0.25">
      <c r="E277" s="263"/>
    </row>
    <row r="278" spans="5:5" x14ac:dyDescent="0.25">
      <c r="E278" s="263"/>
    </row>
    <row r="279" spans="5:5" x14ac:dyDescent="0.25">
      <c r="E279" s="263"/>
    </row>
    <row r="280" spans="5:5" x14ac:dyDescent="0.25">
      <c r="E280" s="263"/>
    </row>
    <row r="281" spans="5:5" x14ac:dyDescent="0.25">
      <c r="E281" s="263"/>
    </row>
    <row r="282" spans="5:5" x14ac:dyDescent="0.25">
      <c r="E282" s="263"/>
    </row>
    <row r="283" spans="5:5" x14ac:dyDescent="0.25">
      <c r="E283" s="263"/>
    </row>
    <row r="284" spans="5:5" x14ac:dyDescent="0.25">
      <c r="E284" s="263"/>
    </row>
    <row r="285" spans="5:5" x14ac:dyDescent="0.25">
      <c r="E285" s="263"/>
    </row>
    <row r="286" spans="5:5" x14ac:dyDescent="0.25">
      <c r="E286" s="263"/>
    </row>
    <row r="287" spans="5:5" x14ac:dyDescent="0.25">
      <c r="E287" s="263"/>
    </row>
    <row r="288" spans="5:5" x14ac:dyDescent="0.25">
      <c r="E288" s="263"/>
    </row>
    <row r="289" spans="5:5" x14ac:dyDescent="0.25">
      <c r="E289" s="263"/>
    </row>
    <row r="290" spans="5:5" x14ac:dyDescent="0.25">
      <c r="E290" s="263"/>
    </row>
    <row r="291" spans="5:5" x14ac:dyDescent="0.25">
      <c r="E291" s="263"/>
    </row>
    <row r="292" spans="5:5" x14ac:dyDescent="0.25">
      <c r="E292" s="263"/>
    </row>
    <row r="293" spans="5:5" x14ac:dyDescent="0.25">
      <c r="E293" s="263"/>
    </row>
    <row r="294" spans="5:5" x14ac:dyDescent="0.25">
      <c r="E294" s="263"/>
    </row>
    <row r="295" spans="5:5" x14ac:dyDescent="0.25">
      <c r="E295" s="263"/>
    </row>
    <row r="296" spans="5:5" x14ac:dyDescent="0.25">
      <c r="E296" s="263"/>
    </row>
    <row r="297" spans="5:5" x14ac:dyDescent="0.25">
      <c r="E297" s="263"/>
    </row>
    <row r="298" spans="5:5" x14ac:dyDescent="0.25">
      <c r="E298" s="263"/>
    </row>
    <row r="299" spans="5:5" x14ac:dyDescent="0.25">
      <c r="E299" s="263"/>
    </row>
    <row r="300" spans="5:5" x14ac:dyDescent="0.25">
      <c r="E300" s="263"/>
    </row>
    <row r="301" spans="5:5" x14ac:dyDescent="0.25">
      <c r="E301" s="263"/>
    </row>
    <row r="302" spans="5:5" x14ac:dyDescent="0.25">
      <c r="E302" s="263"/>
    </row>
    <row r="303" spans="5:5" x14ac:dyDescent="0.25">
      <c r="E303" s="263"/>
    </row>
    <row r="304" spans="5:5" x14ac:dyDescent="0.25">
      <c r="E304" s="263"/>
    </row>
    <row r="305" spans="5:5" x14ac:dyDescent="0.25">
      <c r="E305" s="263"/>
    </row>
    <row r="306" spans="5:5" x14ac:dyDescent="0.25">
      <c r="E306" s="263"/>
    </row>
    <row r="307" spans="5:5" x14ac:dyDescent="0.25">
      <c r="E307" s="263"/>
    </row>
    <row r="308" spans="5:5" x14ac:dyDescent="0.25">
      <c r="E308" s="263"/>
    </row>
    <row r="309" spans="5:5" x14ac:dyDescent="0.25">
      <c r="E309" s="263"/>
    </row>
    <row r="310" spans="5:5" x14ac:dyDescent="0.25">
      <c r="E310" s="263"/>
    </row>
    <row r="311" spans="5:5" x14ac:dyDescent="0.25">
      <c r="E311" s="263"/>
    </row>
    <row r="312" spans="5:5" x14ac:dyDescent="0.25">
      <c r="E312" s="263"/>
    </row>
    <row r="313" spans="5:5" x14ac:dyDescent="0.25">
      <c r="E313" s="263"/>
    </row>
    <row r="314" spans="5:5" x14ac:dyDescent="0.25">
      <c r="E314" s="263"/>
    </row>
    <row r="315" spans="5:5" x14ac:dyDescent="0.25">
      <c r="E315" s="263"/>
    </row>
    <row r="316" spans="5:5" x14ac:dyDescent="0.25">
      <c r="E316" s="263"/>
    </row>
    <row r="317" spans="5:5" x14ac:dyDescent="0.25">
      <c r="E317" s="263"/>
    </row>
    <row r="318" spans="5:5" x14ac:dyDescent="0.25">
      <c r="E318" s="263"/>
    </row>
    <row r="319" spans="5:5" x14ac:dyDescent="0.25">
      <c r="E319" s="263"/>
    </row>
    <row r="320" spans="5:5" x14ac:dyDescent="0.25">
      <c r="E320" s="263"/>
    </row>
    <row r="321" spans="5:5" x14ac:dyDescent="0.25">
      <c r="E321" s="263"/>
    </row>
    <row r="322" spans="5:5" x14ac:dyDescent="0.25">
      <c r="E322" s="263"/>
    </row>
    <row r="323" spans="5:5" x14ac:dyDescent="0.25">
      <c r="E323" s="263"/>
    </row>
    <row r="324" spans="5:5" x14ac:dyDescent="0.25">
      <c r="E324" s="263"/>
    </row>
    <row r="325" spans="5:5" x14ac:dyDescent="0.25">
      <c r="E325" s="263"/>
    </row>
    <row r="326" spans="5:5" x14ac:dyDescent="0.25">
      <c r="E326" s="263"/>
    </row>
    <row r="327" spans="5:5" x14ac:dyDescent="0.25">
      <c r="E327" s="263"/>
    </row>
    <row r="328" spans="5:5" x14ac:dyDescent="0.25">
      <c r="E328" s="263"/>
    </row>
    <row r="329" spans="5:5" x14ac:dyDescent="0.25">
      <c r="E329" s="263"/>
    </row>
    <row r="330" spans="5:5" x14ac:dyDescent="0.25">
      <c r="E330" s="263"/>
    </row>
    <row r="331" spans="5:5" x14ac:dyDescent="0.25">
      <c r="E331" s="263"/>
    </row>
    <row r="332" spans="5:5" x14ac:dyDescent="0.25">
      <c r="E332" s="263"/>
    </row>
    <row r="333" spans="5:5" x14ac:dyDescent="0.25">
      <c r="E333" s="263"/>
    </row>
    <row r="334" spans="5:5" x14ac:dyDescent="0.25">
      <c r="E334" s="263"/>
    </row>
    <row r="335" spans="5:5" x14ac:dyDescent="0.25">
      <c r="E335" s="263"/>
    </row>
    <row r="336" spans="5:5" x14ac:dyDescent="0.25">
      <c r="E336" s="263"/>
    </row>
    <row r="337" spans="5:5" x14ac:dyDescent="0.25">
      <c r="E337" s="263"/>
    </row>
    <row r="338" spans="5:5" x14ac:dyDescent="0.25">
      <c r="E338" s="263"/>
    </row>
    <row r="339" spans="5:5" x14ac:dyDescent="0.25">
      <c r="E339" s="263"/>
    </row>
    <row r="340" spans="5:5" x14ac:dyDescent="0.25">
      <c r="E340" s="263"/>
    </row>
    <row r="341" spans="5:5" x14ac:dyDescent="0.25">
      <c r="E341" s="263"/>
    </row>
    <row r="342" spans="5:5" x14ac:dyDescent="0.25">
      <c r="E342" s="263"/>
    </row>
    <row r="343" spans="5:5" x14ac:dyDescent="0.25">
      <c r="E343" s="263"/>
    </row>
    <row r="344" spans="5:5" x14ac:dyDescent="0.25">
      <c r="E344" s="263"/>
    </row>
    <row r="345" spans="5:5" x14ac:dyDescent="0.25">
      <c r="E345" s="263"/>
    </row>
    <row r="346" spans="5:5" x14ac:dyDescent="0.25">
      <c r="E346" s="263"/>
    </row>
    <row r="347" spans="5:5" x14ac:dyDescent="0.25">
      <c r="E347" s="263"/>
    </row>
    <row r="348" spans="5:5" x14ac:dyDescent="0.25">
      <c r="E348" s="263"/>
    </row>
    <row r="349" spans="5:5" x14ac:dyDescent="0.25">
      <c r="E349" s="263"/>
    </row>
    <row r="350" spans="5:5" x14ac:dyDescent="0.25">
      <c r="E350" s="263"/>
    </row>
    <row r="351" spans="5:5" x14ac:dyDescent="0.25">
      <c r="E351" s="263"/>
    </row>
    <row r="352" spans="5:5" x14ac:dyDescent="0.25">
      <c r="E352" s="263"/>
    </row>
    <row r="353" spans="5:5" x14ac:dyDescent="0.25">
      <c r="E353" s="263"/>
    </row>
    <row r="354" spans="5:5" x14ac:dyDescent="0.25">
      <c r="E354" s="263"/>
    </row>
    <row r="355" spans="5:5" x14ac:dyDescent="0.25">
      <c r="E355" s="263"/>
    </row>
    <row r="356" spans="5:5" x14ac:dyDescent="0.25">
      <c r="E356" s="263"/>
    </row>
    <row r="357" spans="5:5" x14ac:dyDescent="0.25">
      <c r="E357" s="263"/>
    </row>
    <row r="358" spans="5:5" x14ac:dyDescent="0.25">
      <c r="E358" s="263"/>
    </row>
    <row r="359" spans="5:5" x14ac:dyDescent="0.25">
      <c r="E359" s="263"/>
    </row>
    <row r="360" spans="5:5" x14ac:dyDescent="0.25">
      <c r="E360" s="263"/>
    </row>
    <row r="361" spans="5:5" x14ac:dyDescent="0.25">
      <c r="E361" s="263"/>
    </row>
    <row r="362" spans="5:5" x14ac:dyDescent="0.25">
      <c r="E362" s="263"/>
    </row>
    <row r="363" spans="5:5" x14ac:dyDescent="0.25">
      <c r="E363" s="263"/>
    </row>
    <row r="364" spans="5:5" x14ac:dyDescent="0.25">
      <c r="E364" s="263"/>
    </row>
    <row r="365" spans="5:5" x14ac:dyDescent="0.25">
      <c r="E365" s="263"/>
    </row>
    <row r="366" spans="5:5" x14ac:dyDescent="0.25">
      <c r="E366" s="263"/>
    </row>
    <row r="367" spans="5:5" x14ac:dyDescent="0.25">
      <c r="E367" s="263"/>
    </row>
    <row r="368" spans="5:5" x14ac:dyDescent="0.25">
      <c r="E368" s="263"/>
    </row>
    <row r="369" spans="5:5" x14ac:dyDescent="0.25">
      <c r="E369" s="263"/>
    </row>
    <row r="370" spans="5:5" x14ac:dyDescent="0.25">
      <c r="E370" s="263"/>
    </row>
    <row r="371" spans="5:5" x14ac:dyDescent="0.25">
      <c r="E371" s="263"/>
    </row>
    <row r="372" spans="5:5" x14ac:dyDescent="0.25">
      <c r="E372" s="263"/>
    </row>
    <row r="373" spans="5:5" x14ac:dyDescent="0.25">
      <c r="E373" s="263"/>
    </row>
    <row r="374" spans="5:5" x14ac:dyDescent="0.25">
      <c r="E374" s="263"/>
    </row>
    <row r="375" spans="5:5" x14ac:dyDescent="0.25">
      <c r="E375" s="263"/>
    </row>
    <row r="376" spans="5:5" x14ac:dyDescent="0.25">
      <c r="E376" s="263"/>
    </row>
    <row r="377" spans="5:5" x14ac:dyDescent="0.25">
      <c r="E377" s="263"/>
    </row>
    <row r="378" spans="5:5" x14ac:dyDescent="0.25">
      <c r="E378" s="263"/>
    </row>
    <row r="379" spans="5:5" x14ac:dyDescent="0.25">
      <c r="E379" s="263"/>
    </row>
    <row r="380" spans="5:5" x14ac:dyDescent="0.25">
      <c r="E380" s="263"/>
    </row>
    <row r="381" spans="5:5" x14ac:dyDescent="0.25">
      <c r="E381" s="263"/>
    </row>
    <row r="382" spans="5:5" x14ac:dyDescent="0.25">
      <c r="E382" s="263"/>
    </row>
    <row r="383" spans="5:5" x14ac:dyDescent="0.25">
      <c r="E383" s="263"/>
    </row>
    <row r="384" spans="5:5" x14ac:dyDescent="0.25">
      <c r="E384" s="263"/>
    </row>
    <row r="385" spans="5:5" x14ac:dyDescent="0.25">
      <c r="E385" s="263"/>
    </row>
    <row r="386" spans="5:5" x14ac:dyDescent="0.25">
      <c r="E386" s="263"/>
    </row>
    <row r="387" spans="5:5" x14ac:dyDescent="0.25">
      <c r="E387" s="263"/>
    </row>
    <row r="388" spans="5:5" x14ac:dyDescent="0.25">
      <c r="E388" s="263"/>
    </row>
    <row r="389" spans="5:5" x14ac:dyDescent="0.25">
      <c r="E389" s="263"/>
    </row>
    <row r="390" spans="5:5" x14ac:dyDescent="0.25">
      <c r="E390" s="263"/>
    </row>
    <row r="391" spans="5:5" x14ac:dyDescent="0.25">
      <c r="E391" s="263"/>
    </row>
    <row r="392" spans="5:5" x14ac:dyDescent="0.25">
      <c r="E392" s="263"/>
    </row>
    <row r="393" spans="5:5" x14ac:dyDescent="0.25">
      <c r="E393" s="263"/>
    </row>
    <row r="394" spans="5:5" x14ac:dyDescent="0.25">
      <c r="E394" s="263"/>
    </row>
    <row r="395" spans="5:5" x14ac:dyDescent="0.25">
      <c r="E395" s="263"/>
    </row>
    <row r="396" spans="5:5" x14ac:dyDescent="0.25">
      <c r="E396" s="263"/>
    </row>
    <row r="397" spans="5:5" x14ac:dyDescent="0.25">
      <c r="E397" s="263"/>
    </row>
    <row r="398" spans="5:5" x14ac:dyDescent="0.25">
      <c r="E398" s="263"/>
    </row>
    <row r="399" spans="5:5" x14ac:dyDescent="0.25">
      <c r="E399" s="263"/>
    </row>
    <row r="400" spans="5:5" x14ac:dyDescent="0.25">
      <c r="E400" s="263"/>
    </row>
    <row r="401" spans="5:5" x14ac:dyDescent="0.25">
      <c r="E401" s="263"/>
    </row>
    <row r="402" spans="5:5" x14ac:dyDescent="0.25">
      <c r="E402" s="263"/>
    </row>
    <row r="403" spans="5:5" x14ac:dyDescent="0.25">
      <c r="E403" s="263"/>
    </row>
    <row r="404" spans="5:5" x14ac:dyDescent="0.25">
      <c r="E404" s="263"/>
    </row>
    <row r="405" spans="5:5" x14ac:dyDescent="0.25">
      <c r="E405" s="263"/>
    </row>
    <row r="406" spans="5:5" x14ac:dyDescent="0.25">
      <c r="E406" s="263"/>
    </row>
    <row r="407" spans="5:5" x14ac:dyDescent="0.25">
      <c r="E407" s="263"/>
    </row>
    <row r="408" spans="5:5" x14ac:dyDescent="0.25">
      <c r="E408" s="263"/>
    </row>
    <row r="409" spans="5:5" x14ac:dyDescent="0.25">
      <c r="E409" s="263"/>
    </row>
    <row r="410" spans="5:5" x14ac:dyDescent="0.25">
      <c r="E410" s="263"/>
    </row>
    <row r="411" spans="5:5" x14ac:dyDescent="0.25">
      <c r="E411" s="263"/>
    </row>
    <row r="412" spans="5:5" x14ac:dyDescent="0.25">
      <c r="E412" s="263"/>
    </row>
    <row r="413" spans="5:5" x14ac:dyDescent="0.25">
      <c r="E413" s="263"/>
    </row>
    <row r="414" spans="5:5" x14ac:dyDescent="0.25">
      <c r="E414" s="263"/>
    </row>
    <row r="415" spans="5:5" x14ac:dyDescent="0.25">
      <c r="E415" s="263"/>
    </row>
    <row r="416" spans="5:5" x14ac:dyDescent="0.25">
      <c r="E416" s="263"/>
    </row>
    <row r="417" spans="5:5" x14ac:dyDescent="0.25">
      <c r="E417" s="263"/>
    </row>
    <row r="418" spans="5:5" x14ac:dyDescent="0.25">
      <c r="E418" s="263"/>
    </row>
    <row r="419" spans="5:5" x14ac:dyDescent="0.25">
      <c r="E419" s="263"/>
    </row>
    <row r="420" spans="5:5" x14ac:dyDescent="0.25">
      <c r="E420" s="263"/>
    </row>
    <row r="421" spans="5:5" x14ac:dyDescent="0.25">
      <c r="E421" s="263"/>
    </row>
    <row r="422" spans="5:5" x14ac:dyDescent="0.25">
      <c r="E422" s="263"/>
    </row>
    <row r="423" spans="5:5" x14ac:dyDescent="0.25">
      <c r="E423" s="263"/>
    </row>
    <row r="424" spans="5:5" x14ac:dyDescent="0.25">
      <c r="E424" s="263"/>
    </row>
    <row r="425" spans="5:5" x14ac:dyDescent="0.25">
      <c r="E425" s="263"/>
    </row>
    <row r="426" spans="5:5" x14ac:dyDescent="0.25">
      <c r="E426" s="263"/>
    </row>
    <row r="427" spans="5:5" x14ac:dyDescent="0.25">
      <c r="E427" s="263"/>
    </row>
    <row r="428" spans="5:5" x14ac:dyDescent="0.25">
      <c r="E428" s="263"/>
    </row>
    <row r="429" spans="5:5" x14ac:dyDescent="0.25">
      <c r="E429" s="263"/>
    </row>
    <row r="430" spans="5:5" x14ac:dyDescent="0.25">
      <c r="E430" s="263"/>
    </row>
    <row r="431" spans="5:5" x14ac:dyDescent="0.25">
      <c r="E431" s="263"/>
    </row>
    <row r="432" spans="5:5" x14ac:dyDescent="0.25">
      <c r="E432" s="263"/>
    </row>
    <row r="433" spans="5:5" x14ac:dyDescent="0.25">
      <c r="E433" s="263"/>
    </row>
    <row r="434" spans="5:5" x14ac:dyDescent="0.25">
      <c r="E434" s="263"/>
    </row>
    <row r="435" spans="5:5" x14ac:dyDescent="0.25">
      <c r="E435" s="263"/>
    </row>
    <row r="436" spans="5:5" x14ac:dyDescent="0.25">
      <c r="E436" s="263"/>
    </row>
    <row r="437" spans="5:5" x14ac:dyDescent="0.25">
      <c r="E437" s="263"/>
    </row>
    <row r="438" spans="5:5" x14ac:dyDescent="0.25">
      <c r="E438" s="263"/>
    </row>
    <row r="439" spans="5:5" x14ac:dyDescent="0.25">
      <c r="E439" s="263"/>
    </row>
    <row r="440" spans="5:5" x14ac:dyDescent="0.25">
      <c r="E440" s="263"/>
    </row>
    <row r="441" spans="5:5" x14ac:dyDescent="0.25">
      <c r="E441" s="263"/>
    </row>
    <row r="442" spans="5:5" x14ac:dyDescent="0.25">
      <c r="E442" s="263"/>
    </row>
    <row r="443" spans="5:5" x14ac:dyDescent="0.25">
      <c r="E443" s="263"/>
    </row>
    <row r="444" spans="5:5" x14ac:dyDescent="0.25">
      <c r="E444" s="263"/>
    </row>
    <row r="445" spans="5:5" x14ac:dyDescent="0.25">
      <c r="E445" s="263"/>
    </row>
    <row r="446" spans="5:5" x14ac:dyDescent="0.25">
      <c r="E446" s="263"/>
    </row>
    <row r="447" spans="5:5" x14ac:dyDescent="0.25">
      <c r="E447" s="263"/>
    </row>
    <row r="448" spans="5:5" x14ac:dyDescent="0.25">
      <c r="E448" s="263"/>
    </row>
    <row r="449" spans="5:5" x14ac:dyDescent="0.25">
      <c r="E449" s="263"/>
    </row>
    <row r="450" spans="5:5" x14ac:dyDescent="0.25">
      <c r="E450" s="263"/>
    </row>
    <row r="451" spans="5:5" x14ac:dyDescent="0.25">
      <c r="E451" s="263"/>
    </row>
    <row r="452" spans="5:5" x14ac:dyDescent="0.25">
      <c r="E452" s="263"/>
    </row>
    <row r="453" spans="5:5" x14ac:dyDescent="0.25">
      <c r="E453" s="263"/>
    </row>
    <row r="454" spans="5:5" x14ac:dyDescent="0.25">
      <c r="E454" s="263"/>
    </row>
    <row r="455" spans="5:5" x14ac:dyDescent="0.25">
      <c r="E455" s="263"/>
    </row>
    <row r="456" spans="5:5" x14ac:dyDescent="0.25">
      <c r="E456" s="263"/>
    </row>
    <row r="457" spans="5:5" x14ac:dyDescent="0.25">
      <c r="E457" s="263"/>
    </row>
    <row r="458" spans="5:5" x14ac:dyDescent="0.25">
      <c r="E458" s="263"/>
    </row>
    <row r="459" spans="5:5" x14ac:dyDescent="0.25">
      <c r="E459" s="263"/>
    </row>
    <row r="460" spans="5:5" x14ac:dyDescent="0.25">
      <c r="E460" s="263"/>
    </row>
    <row r="461" spans="5:5" x14ac:dyDescent="0.25">
      <c r="E461" s="263"/>
    </row>
    <row r="462" spans="5:5" x14ac:dyDescent="0.25">
      <c r="E462" s="263"/>
    </row>
    <row r="463" spans="5:5" x14ac:dyDescent="0.25">
      <c r="E463" s="263"/>
    </row>
    <row r="464" spans="5:5" x14ac:dyDescent="0.25">
      <c r="E464" s="263"/>
    </row>
    <row r="465" spans="5:5" x14ac:dyDescent="0.25">
      <c r="E465" s="263"/>
    </row>
    <row r="466" spans="5:5" x14ac:dyDescent="0.25">
      <c r="E466" s="263"/>
    </row>
    <row r="467" spans="5:5" x14ac:dyDescent="0.25">
      <c r="E467" s="263"/>
    </row>
    <row r="468" spans="5:5" x14ac:dyDescent="0.25">
      <c r="E468" s="263"/>
    </row>
    <row r="469" spans="5:5" x14ac:dyDescent="0.25">
      <c r="E469" s="263"/>
    </row>
    <row r="470" spans="5:5" x14ac:dyDescent="0.25">
      <c r="E470" s="263"/>
    </row>
    <row r="471" spans="5:5" x14ac:dyDescent="0.25">
      <c r="E471" s="263"/>
    </row>
    <row r="472" spans="5:5" x14ac:dyDescent="0.25">
      <c r="E472" s="263"/>
    </row>
    <row r="473" spans="5:5" x14ac:dyDescent="0.25">
      <c r="E473" s="263"/>
    </row>
    <row r="474" spans="5:5" x14ac:dyDescent="0.25">
      <c r="E474" s="263"/>
    </row>
    <row r="475" spans="5:5" x14ac:dyDescent="0.25">
      <c r="E475" s="263"/>
    </row>
    <row r="476" spans="5:5" x14ac:dyDescent="0.25">
      <c r="E476" s="263"/>
    </row>
    <row r="477" spans="5:5" x14ac:dyDescent="0.25">
      <c r="E477" s="263"/>
    </row>
    <row r="478" spans="5:5" x14ac:dyDescent="0.25">
      <c r="E478" s="263"/>
    </row>
    <row r="479" spans="5:5" x14ac:dyDescent="0.25">
      <c r="E479" s="263"/>
    </row>
    <row r="480" spans="5:5" x14ac:dyDescent="0.25">
      <c r="E480" s="263"/>
    </row>
    <row r="481" spans="5:5" x14ac:dyDescent="0.25">
      <c r="E481" s="263"/>
    </row>
    <row r="482" spans="5:5" x14ac:dyDescent="0.25">
      <c r="E482" s="263"/>
    </row>
    <row r="483" spans="5:5" x14ac:dyDescent="0.25">
      <c r="E483" s="263"/>
    </row>
    <row r="484" spans="5:5" x14ac:dyDescent="0.25">
      <c r="E484" s="263"/>
    </row>
    <row r="485" spans="5:5" x14ac:dyDescent="0.25">
      <c r="E485" s="263"/>
    </row>
    <row r="486" spans="5:5" x14ac:dyDescent="0.25">
      <c r="E486" s="263"/>
    </row>
    <row r="487" spans="5:5" x14ac:dyDescent="0.25">
      <c r="E487" s="263"/>
    </row>
    <row r="488" spans="5:5" x14ac:dyDescent="0.25">
      <c r="E488" s="263"/>
    </row>
    <row r="489" spans="5:5" x14ac:dyDescent="0.25">
      <c r="E489" s="263"/>
    </row>
    <row r="490" spans="5:5" x14ac:dyDescent="0.25">
      <c r="E490" s="263"/>
    </row>
    <row r="491" spans="5:5" x14ac:dyDescent="0.25">
      <c r="E491" s="263"/>
    </row>
    <row r="492" spans="5:5" x14ac:dyDescent="0.25">
      <c r="E492" s="263"/>
    </row>
    <row r="493" spans="5:5" x14ac:dyDescent="0.25">
      <c r="E493" s="263"/>
    </row>
    <row r="494" spans="5:5" x14ac:dyDescent="0.25">
      <c r="E494" s="263"/>
    </row>
    <row r="495" spans="5:5" x14ac:dyDescent="0.25">
      <c r="E495" s="263"/>
    </row>
    <row r="496" spans="5:5" x14ac:dyDescent="0.25">
      <c r="E496" s="263"/>
    </row>
    <row r="497" spans="5:5" x14ac:dyDescent="0.25">
      <c r="E497" s="263"/>
    </row>
    <row r="498" spans="5:5" x14ac:dyDescent="0.25">
      <c r="E498" s="263"/>
    </row>
    <row r="499" spans="5:5" x14ac:dyDescent="0.25">
      <c r="E499" s="263"/>
    </row>
    <row r="500" spans="5:5" x14ac:dyDescent="0.25">
      <c r="E500" s="263"/>
    </row>
    <row r="501" spans="5:5" x14ac:dyDescent="0.25">
      <c r="E501" s="263"/>
    </row>
    <row r="502" spans="5:5" x14ac:dyDescent="0.25">
      <c r="E502" s="263"/>
    </row>
    <row r="503" spans="5:5" x14ac:dyDescent="0.25">
      <c r="E503" s="263"/>
    </row>
    <row r="504" spans="5:5" x14ac:dyDescent="0.25">
      <c r="E504" s="263"/>
    </row>
    <row r="505" spans="5:5" x14ac:dyDescent="0.25">
      <c r="E505" s="263"/>
    </row>
    <row r="506" spans="5:5" x14ac:dyDescent="0.25">
      <c r="E506" s="263"/>
    </row>
    <row r="507" spans="5:5" x14ac:dyDescent="0.25">
      <c r="E507" s="263"/>
    </row>
    <row r="508" spans="5:5" x14ac:dyDescent="0.25">
      <c r="E508" s="263"/>
    </row>
    <row r="509" spans="5:5" x14ac:dyDescent="0.25">
      <c r="E509" s="263"/>
    </row>
    <row r="510" spans="5:5" x14ac:dyDescent="0.25">
      <c r="E510" s="263"/>
    </row>
    <row r="511" spans="5:5" x14ac:dyDescent="0.25">
      <c r="E511" s="263"/>
    </row>
    <row r="512" spans="5:5" x14ac:dyDescent="0.25">
      <c r="E512" s="263"/>
    </row>
    <row r="513" spans="5:5" x14ac:dyDescent="0.25">
      <c r="E513" s="263"/>
    </row>
    <row r="514" spans="5:5" x14ac:dyDescent="0.25">
      <c r="E514" s="263"/>
    </row>
    <row r="515" spans="5:5" x14ac:dyDescent="0.25">
      <c r="E515" s="263"/>
    </row>
    <row r="516" spans="5:5" x14ac:dyDescent="0.25">
      <c r="E516" s="263"/>
    </row>
    <row r="517" spans="5:5" x14ac:dyDescent="0.25">
      <c r="E517" s="263"/>
    </row>
    <row r="518" spans="5:5" x14ac:dyDescent="0.25">
      <c r="E518" s="263"/>
    </row>
    <row r="519" spans="5:5" x14ac:dyDescent="0.25">
      <c r="E519" s="263"/>
    </row>
    <row r="520" spans="5:5" x14ac:dyDescent="0.25">
      <c r="E520" s="263"/>
    </row>
    <row r="521" spans="5:5" x14ac:dyDescent="0.25">
      <c r="E521" s="263"/>
    </row>
    <row r="522" spans="5:5" x14ac:dyDescent="0.25">
      <c r="E522" s="263"/>
    </row>
    <row r="523" spans="5:5" x14ac:dyDescent="0.25">
      <c r="E523" s="263"/>
    </row>
    <row r="524" spans="5:5" x14ac:dyDescent="0.25">
      <c r="E524" s="263"/>
    </row>
    <row r="525" spans="5:5" x14ac:dyDescent="0.25">
      <c r="E525" s="263"/>
    </row>
    <row r="526" spans="5:5" x14ac:dyDescent="0.25">
      <c r="E526" s="263"/>
    </row>
    <row r="527" spans="5:5" x14ac:dyDescent="0.25">
      <c r="E527" s="263"/>
    </row>
    <row r="528" spans="5:5" x14ac:dyDescent="0.25">
      <c r="E528" s="263"/>
    </row>
    <row r="529" spans="5:5" x14ac:dyDescent="0.25">
      <c r="E529" s="263"/>
    </row>
    <row r="530" spans="5:5" x14ac:dyDescent="0.25">
      <c r="E530" s="263"/>
    </row>
    <row r="531" spans="5:5" x14ac:dyDescent="0.25">
      <c r="E531" s="263"/>
    </row>
    <row r="532" spans="5:5" x14ac:dyDescent="0.25">
      <c r="E532" s="263"/>
    </row>
    <row r="533" spans="5:5" x14ac:dyDescent="0.25">
      <c r="E533" s="263"/>
    </row>
    <row r="534" spans="5:5" x14ac:dyDescent="0.25">
      <c r="E534" s="263"/>
    </row>
    <row r="535" spans="5:5" x14ac:dyDescent="0.25">
      <c r="E535" s="263"/>
    </row>
    <row r="536" spans="5:5" x14ac:dyDescent="0.25">
      <c r="E536" s="263"/>
    </row>
    <row r="537" spans="5:5" x14ac:dyDescent="0.25">
      <c r="E537" s="263"/>
    </row>
    <row r="538" spans="5:5" x14ac:dyDescent="0.25">
      <c r="E538" s="263"/>
    </row>
    <row r="539" spans="5:5" x14ac:dyDescent="0.25">
      <c r="E539" s="263"/>
    </row>
    <row r="540" spans="5:5" x14ac:dyDescent="0.25">
      <c r="E540" s="263"/>
    </row>
    <row r="541" spans="5:5" x14ac:dyDescent="0.25">
      <c r="E541" s="263"/>
    </row>
    <row r="542" spans="5:5" x14ac:dyDescent="0.25">
      <c r="E542" s="263"/>
    </row>
    <row r="543" spans="5:5" x14ac:dyDescent="0.25">
      <c r="E543" s="263"/>
    </row>
    <row r="544" spans="5:5" x14ac:dyDescent="0.25">
      <c r="E544" s="263"/>
    </row>
    <row r="545" spans="5:5" x14ac:dyDescent="0.25">
      <c r="E545" s="263"/>
    </row>
    <row r="546" spans="5:5" x14ac:dyDescent="0.25">
      <c r="E546" s="263"/>
    </row>
    <row r="547" spans="5:5" x14ac:dyDescent="0.25">
      <c r="E547" s="263"/>
    </row>
    <row r="548" spans="5:5" x14ac:dyDescent="0.25">
      <c r="E548" s="263"/>
    </row>
    <row r="549" spans="5:5" x14ac:dyDescent="0.25">
      <c r="E549" s="263"/>
    </row>
    <row r="550" spans="5:5" x14ac:dyDescent="0.25">
      <c r="E550" s="263"/>
    </row>
    <row r="551" spans="5:5" x14ac:dyDescent="0.25">
      <c r="E551" s="263"/>
    </row>
    <row r="552" spans="5:5" x14ac:dyDescent="0.25">
      <c r="E552" s="263"/>
    </row>
    <row r="3092" spans="15:15" x14ac:dyDescent="0.25">
      <c r="O3092" s="261" t="s">
        <v>4670</v>
      </c>
    </row>
    <row r="3093" spans="15:15" x14ac:dyDescent="0.25">
      <c r="O3093" s="261" t="s">
        <v>4671</v>
      </c>
    </row>
    <row r="3094" spans="15:15" x14ac:dyDescent="0.25">
      <c r="O3094" s="261" t="s">
        <v>4672</v>
      </c>
    </row>
  </sheetData>
  <autoFilter ref="A27:O868" xr:uid="{00000000-0009-0000-0000-000006000000}">
    <sortState xmlns:xlrd2="http://schemas.microsoft.com/office/spreadsheetml/2017/richdata2" ref="A28:O868">
      <sortCondition ref="C27:C868"/>
    </sortState>
  </autoFilter>
  <mergeCells count="14">
    <mergeCell ref="A24:D24"/>
    <mergeCell ref="A25:D25"/>
    <mergeCell ref="F25:O25"/>
    <mergeCell ref="A26:F26"/>
    <mergeCell ref="G26:H26"/>
    <mergeCell ref="I26:J26"/>
    <mergeCell ref="K26:O26"/>
    <mergeCell ref="A23:D23"/>
    <mergeCell ref="F23:M23"/>
    <mergeCell ref="A1:O1"/>
    <mergeCell ref="A2:D22"/>
    <mergeCell ref="H2:M22"/>
    <mergeCell ref="N2:N22"/>
    <mergeCell ref="O2:O22"/>
  </mergeCells>
  <conditionalFormatting sqref="K30:K34 K28 K36:K225">
    <cfRule type="cellIs" dxfId="173" priority="91" stopIfTrue="1" operator="between">
      <formula>"Soldée"</formula>
      <formula>"Pas d'action identifiée"</formula>
    </cfRule>
    <cfRule type="cellIs" dxfId="172" priority="92" stopIfTrue="1" operator="equal">
      <formula>"A planifier"</formula>
    </cfRule>
    <cfRule type="cellIs" dxfId="171" priority="93" stopIfTrue="1" operator="equal">
      <formula>"En cours"</formula>
    </cfRule>
  </conditionalFormatting>
  <conditionalFormatting sqref="K52">
    <cfRule type="cellIs" dxfId="170" priority="88" stopIfTrue="1" operator="between">
      <formula>"Soldée"</formula>
      <formula>"Pas d'action identifiée"</formula>
    </cfRule>
    <cfRule type="cellIs" dxfId="169" priority="89" stopIfTrue="1" operator="equal">
      <formula>"A planifier"</formula>
    </cfRule>
    <cfRule type="cellIs" dxfId="168" priority="90" stopIfTrue="1" operator="equal">
      <formula>"En cours"</formula>
    </cfRule>
  </conditionalFormatting>
  <conditionalFormatting sqref="K57:K59">
    <cfRule type="cellIs" dxfId="167" priority="85" stopIfTrue="1" operator="between">
      <formula>"Soldée"</formula>
      <formula>"Pas d'action identifiée"</formula>
    </cfRule>
    <cfRule type="cellIs" dxfId="166" priority="86" stopIfTrue="1" operator="equal">
      <formula>"A planifier"</formula>
    </cfRule>
    <cfRule type="cellIs" dxfId="165" priority="87" stopIfTrue="1" operator="equal">
      <formula>"En cours"</formula>
    </cfRule>
  </conditionalFormatting>
  <conditionalFormatting sqref="K60:K63">
    <cfRule type="cellIs" dxfId="164" priority="82" stopIfTrue="1" operator="between">
      <formula>"Soldée"</formula>
      <formula>"Pas d'action identifiée"</formula>
    </cfRule>
    <cfRule type="cellIs" dxfId="163" priority="83" stopIfTrue="1" operator="equal">
      <formula>"A planifier"</formula>
    </cfRule>
    <cfRule type="cellIs" dxfId="162" priority="84" stopIfTrue="1" operator="equal">
      <formula>"En cours"</formula>
    </cfRule>
  </conditionalFormatting>
  <conditionalFormatting sqref="K64:K65">
    <cfRule type="cellIs" dxfId="161" priority="79" stopIfTrue="1" operator="between">
      <formula>"Soldée"</formula>
      <formula>"Pas d'action identifiée"</formula>
    </cfRule>
    <cfRule type="cellIs" dxfId="160" priority="80" stopIfTrue="1" operator="equal">
      <formula>"A planifier"</formula>
    </cfRule>
    <cfRule type="cellIs" dxfId="159" priority="81" stopIfTrue="1" operator="equal">
      <formula>"En cours"</formula>
    </cfRule>
  </conditionalFormatting>
  <conditionalFormatting sqref="K88:K91">
    <cfRule type="cellIs" dxfId="158" priority="55" stopIfTrue="1" operator="between">
      <formula>"Soldée"</formula>
      <formula>"Pas d'action identifiée"</formula>
    </cfRule>
    <cfRule type="cellIs" dxfId="157" priority="56" stopIfTrue="1" operator="equal">
      <formula>"A planifier"</formula>
    </cfRule>
    <cfRule type="cellIs" dxfId="156" priority="57" stopIfTrue="1" operator="equal">
      <formula>"En cours"</formula>
    </cfRule>
  </conditionalFormatting>
  <conditionalFormatting sqref="K92:K94">
    <cfRule type="cellIs" dxfId="155" priority="52" stopIfTrue="1" operator="between">
      <formula>"Soldée"</formula>
      <formula>"Pas d'action identifiée"</formula>
    </cfRule>
    <cfRule type="cellIs" dxfId="154" priority="53" stopIfTrue="1" operator="equal">
      <formula>"A planifier"</formula>
    </cfRule>
    <cfRule type="cellIs" dxfId="153" priority="54" stopIfTrue="1" operator="equal">
      <formula>"En cours"</formula>
    </cfRule>
  </conditionalFormatting>
  <conditionalFormatting sqref="K79:K82">
    <cfRule type="cellIs" dxfId="152" priority="67" stopIfTrue="1" operator="between">
      <formula>"Soldée"</formula>
      <formula>"Pas d'action identifiée"</formula>
    </cfRule>
    <cfRule type="cellIs" dxfId="151" priority="68" stopIfTrue="1" operator="equal">
      <formula>"A planifier"</formula>
    </cfRule>
    <cfRule type="cellIs" dxfId="150" priority="69" stopIfTrue="1" operator="equal">
      <formula>"En cours"</formula>
    </cfRule>
  </conditionalFormatting>
  <conditionalFormatting sqref="K66:K68">
    <cfRule type="cellIs" dxfId="149" priority="76" stopIfTrue="1" operator="between">
      <formula>"Soldée"</formula>
      <formula>"Pas d'action identifiée"</formula>
    </cfRule>
    <cfRule type="cellIs" dxfId="148" priority="77" stopIfTrue="1" operator="equal">
      <formula>"A planifier"</formula>
    </cfRule>
    <cfRule type="cellIs" dxfId="147" priority="78" stopIfTrue="1" operator="equal">
      <formula>"En cours"</formula>
    </cfRule>
  </conditionalFormatting>
  <conditionalFormatting sqref="K69:K71">
    <cfRule type="cellIs" dxfId="146" priority="61" stopIfTrue="1" operator="between">
      <formula>"Soldée"</formula>
      <formula>"Pas d'action identifiée"</formula>
    </cfRule>
    <cfRule type="cellIs" dxfId="145" priority="62" stopIfTrue="1" operator="equal">
      <formula>"A planifier"</formula>
    </cfRule>
    <cfRule type="cellIs" dxfId="144" priority="63" stopIfTrue="1" operator="equal">
      <formula>"En cours"</formula>
    </cfRule>
  </conditionalFormatting>
  <conditionalFormatting sqref="K83:K84">
    <cfRule type="cellIs" dxfId="143" priority="73" stopIfTrue="1" operator="between">
      <formula>"Soldée"</formula>
      <formula>"Pas d'action identifiée"</formula>
    </cfRule>
    <cfRule type="cellIs" dxfId="142" priority="74" stopIfTrue="1" operator="equal">
      <formula>"A planifier"</formula>
    </cfRule>
    <cfRule type="cellIs" dxfId="141" priority="75" stopIfTrue="1" operator="equal">
      <formula>"En cours"</formula>
    </cfRule>
  </conditionalFormatting>
  <conditionalFormatting sqref="K77:K78">
    <cfRule type="cellIs" dxfId="140" priority="70" stopIfTrue="1" operator="between">
      <formula>"Soldée"</formula>
      <formula>"Pas d'action identifiée"</formula>
    </cfRule>
    <cfRule type="cellIs" dxfId="139" priority="71" stopIfTrue="1" operator="equal">
      <formula>"A planifier"</formula>
    </cfRule>
    <cfRule type="cellIs" dxfId="138" priority="72" stopIfTrue="1" operator="equal">
      <formula>"En cours"</formula>
    </cfRule>
  </conditionalFormatting>
  <conditionalFormatting sqref="K75:K76">
    <cfRule type="cellIs" dxfId="137" priority="64" stopIfTrue="1" operator="between">
      <formula>"Soldée"</formula>
      <formula>"Pas d'action identifiée"</formula>
    </cfRule>
    <cfRule type="cellIs" dxfId="136" priority="65" stopIfTrue="1" operator="equal">
      <formula>"A planifier"</formula>
    </cfRule>
    <cfRule type="cellIs" dxfId="135" priority="66" stopIfTrue="1" operator="equal">
      <formula>"En cours"</formula>
    </cfRule>
  </conditionalFormatting>
  <conditionalFormatting sqref="K85:K87">
    <cfRule type="cellIs" dxfId="134" priority="58" stopIfTrue="1" operator="between">
      <formula>"Soldée"</formula>
      <formula>"Pas d'action identifiée"</formula>
    </cfRule>
    <cfRule type="cellIs" dxfId="133" priority="59" stopIfTrue="1" operator="equal">
      <formula>"A planifier"</formula>
    </cfRule>
    <cfRule type="cellIs" dxfId="132" priority="60" stopIfTrue="1" operator="equal">
      <formula>"En cours"</formula>
    </cfRule>
  </conditionalFormatting>
  <conditionalFormatting sqref="K95:K100">
    <cfRule type="cellIs" dxfId="131" priority="49" stopIfTrue="1" operator="between">
      <formula>"Soldée"</formula>
      <formula>"Pas d'action identifiée"</formula>
    </cfRule>
    <cfRule type="cellIs" dxfId="130" priority="50" stopIfTrue="1" operator="equal">
      <formula>"A planifier"</formula>
    </cfRule>
    <cfRule type="cellIs" dxfId="129" priority="51" stopIfTrue="1" operator="equal">
      <formula>"En cours"</formula>
    </cfRule>
  </conditionalFormatting>
  <conditionalFormatting sqref="K101:K104">
    <cfRule type="cellIs" dxfId="128" priority="46" stopIfTrue="1" operator="between">
      <formula>"Soldée"</formula>
      <formula>"Pas d'action identifiée"</formula>
    </cfRule>
    <cfRule type="cellIs" dxfId="127" priority="47" stopIfTrue="1" operator="equal">
      <formula>"A planifier"</formula>
    </cfRule>
    <cfRule type="cellIs" dxfId="126" priority="48" stopIfTrue="1" operator="equal">
      <formula>"En cours"</formula>
    </cfRule>
  </conditionalFormatting>
  <conditionalFormatting sqref="K109:K110">
    <cfRule type="cellIs" dxfId="125" priority="43" stopIfTrue="1" operator="between">
      <formula>"Soldée"</formula>
      <formula>"Pas d'action identifiée"</formula>
    </cfRule>
    <cfRule type="cellIs" dxfId="124" priority="44" stopIfTrue="1" operator="equal">
      <formula>"A planifier"</formula>
    </cfRule>
    <cfRule type="cellIs" dxfId="123" priority="45" stopIfTrue="1" operator="equal">
      <formula>"En cours"</formula>
    </cfRule>
  </conditionalFormatting>
  <conditionalFormatting sqref="K105:K110">
    <cfRule type="cellIs" dxfId="122" priority="40" stopIfTrue="1" operator="between">
      <formula>"Soldée"</formula>
      <formula>"Pas d'action identifiée"</formula>
    </cfRule>
    <cfRule type="cellIs" dxfId="121" priority="41" stopIfTrue="1" operator="equal">
      <formula>"A planifier"</formula>
    </cfRule>
    <cfRule type="cellIs" dxfId="120" priority="42" stopIfTrue="1" operator="equal">
      <formula>"En cours"</formula>
    </cfRule>
  </conditionalFormatting>
  <conditionalFormatting sqref="K115">
    <cfRule type="cellIs" dxfId="119" priority="37" stopIfTrue="1" operator="between">
      <formula>"Soldée"</formula>
      <formula>"Pas d'action identifiée"</formula>
    </cfRule>
    <cfRule type="cellIs" dxfId="118" priority="38" stopIfTrue="1" operator="equal">
      <formula>"A planifier"</formula>
    </cfRule>
    <cfRule type="cellIs" dxfId="117" priority="39" stopIfTrue="1" operator="equal">
      <formula>"En cours"</formula>
    </cfRule>
  </conditionalFormatting>
  <conditionalFormatting sqref="K111:K115">
    <cfRule type="cellIs" dxfId="116" priority="34" stopIfTrue="1" operator="between">
      <formula>"Soldée"</formula>
      <formula>"Pas d'action identifiée"</formula>
    </cfRule>
    <cfRule type="cellIs" dxfId="115" priority="35" stopIfTrue="1" operator="equal">
      <formula>"A planifier"</formula>
    </cfRule>
    <cfRule type="cellIs" dxfId="114" priority="36" stopIfTrue="1" operator="equal">
      <formula>"En cours"</formula>
    </cfRule>
  </conditionalFormatting>
  <conditionalFormatting sqref="K120">
    <cfRule type="cellIs" dxfId="113" priority="31" stopIfTrue="1" operator="between">
      <formula>"Soldée"</formula>
      <formula>"Pas d'action identifiée"</formula>
    </cfRule>
    <cfRule type="cellIs" dxfId="112" priority="32" stopIfTrue="1" operator="equal">
      <formula>"A planifier"</formula>
    </cfRule>
    <cfRule type="cellIs" dxfId="111" priority="33" stopIfTrue="1" operator="equal">
      <formula>"En cours"</formula>
    </cfRule>
  </conditionalFormatting>
  <conditionalFormatting sqref="K116:K120">
    <cfRule type="cellIs" dxfId="110" priority="28" stopIfTrue="1" operator="between">
      <formula>"Soldée"</formula>
      <formula>"Pas d'action identifiée"</formula>
    </cfRule>
    <cfRule type="cellIs" dxfId="109" priority="29" stopIfTrue="1" operator="equal">
      <formula>"A planifier"</formula>
    </cfRule>
    <cfRule type="cellIs" dxfId="108" priority="30" stopIfTrue="1" operator="equal">
      <formula>"En cours"</formula>
    </cfRule>
  </conditionalFormatting>
  <conditionalFormatting sqref="K125">
    <cfRule type="cellIs" dxfId="107" priority="25" stopIfTrue="1" operator="between">
      <formula>"Soldée"</formula>
      <formula>"Pas d'action identifiée"</formula>
    </cfRule>
    <cfRule type="cellIs" dxfId="106" priority="26" stopIfTrue="1" operator="equal">
      <formula>"A planifier"</formula>
    </cfRule>
    <cfRule type="cellIs" dxfId="105" priority="27" stopIfTrue="1" operator="equal">
      <formula>"En cours"</formula>
    </cfRule>
  </conditionalFormatting>
  <conditionalFormatting sqref="K121:K125">
    <cfRule type="cellIs" dxfId="104" priority="22" stopIfTrue="1" operator="between">
      <formula>"Soldée"</formula>
      <formula>"Pas d'action identifiée"</formula>
    </cfRule>
    <cfRule type="cellIs" dxfId="103" priority="23" stopIfTrue="1" operator="equal">
      <formula>"A planifier"</formula>
    </cfRule>
    <cfRule type="cellIs" dxfId="102" priority="24" stopIfTrue="1" operator="equal">
      <formula>"En cours"</formula>
    </cfRule>
  </conditionalFormatting>
  <conditionalFormatting sqref="K130">
    <cfRule type="cellIs" dxfId="101" priority="19" stopIfTrue="1" operator="between">
      <formula>"Soldée"</formula>
      <formula>"Pas d'action identifiée"</formula>
    </cfRule>
    <cfRule type="cellIs" dxfId="100" priority="20" stopIfTrue="1" operator="equal">
      <formula>"A planifier"</formula>
    </cfRule>
    <cfRule type="cellIs" dxfId="99" priority="21" stopIfTrue="1" operator="equal">
      <formula>"En cours"</formula>
    </cfRule>
  </conditionalFormatting>
  <conditionalFormatting sqref="K126:K130">
    <cfRule type="cellIs" dxfId="98" priority="16" stopIfTrue="1" operator="between">
      <formula>"Soldée"</formula>
      <formula>"Pas d'action identifiée"</formula>
    </cfRule>
    <cfRule type="cellIs" dxfId="97" priority="17" stopIfTrue="1" operator="equal">
      <formula>"A planifier"</formula>
    </cfRule>
    <cfRule type="cellIs" dxfId="96" priority="18" stopIfTrue="1" operator="equal">
      <formula>"En cours"</formula>
    </cfRule>
  </conditionalFormatting>
  <conditionalFormatting sqref="K135">
    <cfRule type="cellIs" dxfId="95" priority="13" stopIfTrue="1" operator="between">
      <formula>"Soldée"</formula>
      <formula>"Pas d'action identifiée"</formula>
    </cfRule>
    <cfRule type="cellIs" dxfId="94" priority="14" stopIfTrue="1" operator="equal">
      <formula>"A planifier"</formula>
    </cfRule>
    <cfRule type="cellIs" dxfId="93" priority="15" stopIfTrue="1" operator="equal">
      <formula>"En cours"</formula>
    </cfRule>
  </conditionalFormatting>
  <conditionalFormatting sqref="K131:K135">
    <cfRule type="cellIs" dxfId="92" priority="10" stopIfTrue="1" operator="between">
      <formula>"Soldée"</formula>
      <formula>"Pas d'action identifiée"</formula>
    </cfRule>
    <cfRule type="cellIs" dxfId="91" priority="11" stopIfTrue="1" operator="equal">
      <formula>"A planifier"</formula>
    </cfRule>
    <cfRule type="cellIs" dxfId="90" priority="12" stopIfTrue="1" operator="equal">
      <formula>"En cours"</formula>
    </cfRule>
  </conditionalFormatting>
  <conditionalFormatting sqref="K140:K141">
    <cfRule type="cellIs" dxfId="89" priority="7" stopIfTrue="1" operator="between">
      <formula>"Soldée"</formula>
      <formula>"Pas d'action identifiée"</formula>
    </cfRule>
    <cfRule type="cellIs" dxfId="88" priority="8" stopIfTrue="1" operator="equal">
      <formula>"A planifier"</formula>
    </cfRule>
    <cfRule type="cellIs" dxfId="87" priority="9" stopIfTrue="1" operator="equal">
      <formula>"En cours"</formula>
    </cfRule>
  </conditionalFormatting>
  <conditionalFormatting sqref="K136:K141">
    <cfRule type="cellIs" dxfId="86" priority="4" stopIfTrue="1" operator="between">
      <formula>"Soldée"</formula>
      <formula>"Pas d'action identifiée"</formula>
    </cfRule>
    <cfRule type="cellIs" dxfId="85" priority="5" stopIfTrue="1" operator="equal">
      <formula>"A planifier"</formula>
    </cfRule>
    <cfRule type="cellIs" dxfId="84" priority="6" stopIfTrue="1" operator="equal">
      <formula>"En cours"</formula>
    </cfRule>
  </conditionalFormatting>
  <conditionalFormatting sqref="K35">
    <cfRule type="cellIs" dxfId="83" priority="1" stopIfTrue="1" operator="between">
      <formula>"Soldée"</formula>
      <formula>"Pas d'action identifiée"</formula>
    </cfRule>
    <cfRule type="cellIs" dxfId="82" priority="2" stopIfTrue="1" operator="equal">
      <formula>"A planifier"</formula>
    </cfRule>
    <cfRule type="cellIs" dxfId="81" priority="3" stopIfTrue="1" operator="equal">
      <formula>"En cours"</formula>
    </cfRule>
  </conditionalFormatting>
  <dataValidations disablePrompts="1" count="3">
    <dataValidation type="list" allowBlank="1" showInputMessage="1" showErrorMessage="1" sqref="D28:D633 IZ28:IZ633 SV28:SV633 ACR28:ACR633 AMN28:AMN633 AWJ28:AWJ633 BGF28:BGF633 BQB28:BQB633 BZX28:BZX633 CJT28:CJT633 CTP28:CTP633 DDL28:DDL633 DNH28:DNH633 DXD28:DXD633 EGZ28:EGZ633 EQV28:EQV633 FAR28:FAR633 FKN28:FKN633 FUJ28:FUJ633 GEF28:GEF633 GOB28:GOB633 GXX28:GXX633 HHT28:HHT633 HRP28:HRP633 IBL28:IBL633 ILH28:ILH633 IVD28:IVD633 JEZ28:JEZ633 JOV28:JOV633 JYR28:JYR633 KIN28:KIN633 KSJ28:KSJ633 LCF28:LCF633 LMB28:LMB633 LVX28:LVX633 MFT28:MFT633 MPP28:MPP633 MZL28:MZL633 NJH28:NJH633 NTD28:NTD633 OCZ28:OCZ633 OMV28:OMV633 OWR28:OWR633 PGN28:PGN633 PQJ28:PQJ633 QAF28:QAF633 QKB28:QKB633 QTX28:QTX633 RDT28:RDT633 RNP28:RNP633 RXL28:RXL633 SHH28:SHH633 SRD28:SRD633 TAZ28:TAZ633 TKV28:TKV633 TUR28:TUR633 UEN28:UEN633 UOJ28:UOJ633 UYF28:UYF633 VIB28:VIB633 VRX28:VRX633 WBT28:WBT633 WLP28:WLP633 WVL28:WVL633 D65564:D66169 IZ65564:IZ66169 SV65564:SV66169 ACR65564:ACR66169 AMN65564:AMN66169 AWJ65564:AWJ66169 BGF65564:BGF66169 BQB65564:BQB66169 BZX65564:BZX66169 CJT65564:CJT66169 CTP65564:CTP66169 DDL65564:DDL66169 DNH65564:DNH66169 DXD65564:DXD66169 EGZ65564:EGZ66169 EQV65564:EQV66169 FAR65564:FAR66169 FKN65564:FKN66169 FUJ65564:FUJ66169 GEF65564:GEF66169 GOB65564:GOB66169 GXX65564:GXX66169 HHT65564:HHT66169 HRP65564:HRP66169 IBL65564:IBL66169 ILH65564:ILH66169 IVD65564:IVD66169 JEZ65564:JEZ66169 JOV65564:JOV66169 JYR65564:JYR66169 KIN65564:KIN66169 KSJ65564:KSJ66169 LCF65564:LCF66169 LMB65564:LMB66169 LVX65564:LVX66169 MFT65564:MFT66169 MPP65564:MPP66169 MZL65564:MZL66169 NJH65564:NJH66169 NTD65564:NTD66169 OCZ65564:OCZ66169 OMV65564:OMV66169 OWR65564:OWR66169 PGN65564:PGN66169 PQJ65564:PQJ66169 QAF65564:QAF66169 QKB65564:QKB66169 QTX65564:QTX66169 RDT65564:RDT66169 RNP65564:RNP66169 RXL65564:RXL66169 SHH65564:SHH66169 SRD65564:SRD66169 TAZ65564:TAZ66169 TKV65564:TKV66169 TUR65564:TUR66169 UEN65564:UEN66169 UOJ65564:UOJ66169 UYF65564:UYF66169 VIB65564:VIB66169 VRX65564:VRX66169 WBT65564:WBT66169 WLP65564:WLP66169 WVL65564:WVL66169 D131100:D131705 IZ131100:IZ131705 SV131100:SV131705 ACR131100:ACR131705 AMN131100:AMN131705 AWJ131100:AWJ131705 BGF131100:BGF131705 BQB131100:BQB131705 BZX131100:BZX131705 CJT131100:CJT131705 CTP131100:CTP131705 DDL131100:DDL131705 DNH131100:DNH131705 DXD131100:DXD131705 EGZ131100:EGZ131705 EQV131100:EQV131705 FAR131100:FAR131705 FKN131100:FKN131705 FUJ131100:FUJ131705 GEF131100:GEF131705 GOB131100:GOB131705 GXX131100:GXX131705 HHT131100:HHT131705 HRP131100:HRP131705 IBL131100:IBL131705 ILH131100:ILH131705 IVD131100:IVD131705 JEZ131100:JEZ131705 JOV131100:JOV131705 JYR131100:JYR131705 KIN131100:KIN131705 KSJ131100:KSJ131705 LCF131100:LCF131705 LMB131100:LMB131705 LVX131100:LVX131705 MFT131100:MFT131705 MPP131100:MPP131705 MZL131100:MZL131705 NJH131100:NJH131705 NTD131100:NTD131705 OCZ131100:OCZ131705 OMV131100:OMV131705 OWR131100:OWR131705 PGN131100:PGN131705 PQJ131100:PQJ131705 QAF131100:QAF131705 QKB131100:QKB131705 QTX131100:QTX131705 RDT131100:RDT131705 RNP131100:RNP131705 RXL131100:RXL131705 SHH131100:SHH131705 SRD131100:SRD131705 TAZ131100:TAZ131705 TKV131100:TKV131705 TUR131100:TUR131705 UEN131100:UEN131705 UOJ131100:UOJ131705 UYF131100:UYF131705 VIB131100:VIB131705 VRX131100:VRX131705 WBT131100:WBT131705 WLP131100:WLP131705 WVL131100:WVL131705 D196636:D197241 IZ196636:IZ197241 SV196636:SV197241 ACR196636:ACR197241 AMN196636:AMN197241 AWJ196636:AWJ197241 BGF196636:BGF197241 BQB196636:BQB197241 BZX196636:BZX197241 CJT196636:CJT197241 CTP196636:CTP197241 DDL196636:DDL197241 DNH196636:DNH197241 DXD196636:DXD197241 EGZ196636:EGZ197241 EQV196636:EQV197241 FAR196636:FAR197241 FKN196636:FKN197241 FUJ196636:FUJ197241 GEF196636:GEF197241 GOB196636:GOB197241 GXX196636:GXX197241 HHT196636:HHT197241 HRP196636:HRP197241 IBL196636:IBL197241 ILH196636:ILH197241 IVD196636:IVD197241 JEZ196636:JEZ197241 JOV196636:JOV197241 JYR196636:JYR197241 KIN196636:KIN197241 KSJ196636:KSJ197241 LCF196636:LCF197241 LMB196636:LMB197241 LVX196636:LVX197241 MFT196636:MFT197241 MPP196636:MPP197241 MZL196636:MZL197241 NJH196636:NJH197241 NTD196636:NTD197241 OCZ196636:OCZ197241 OMV196636:OMV197241 OWR196636:OWR197241 PGN196636:PGN197241 PQJ196636:PQJ197241 QAF196636:QAF197241 QKB196636:QKB197241 QTX196636:QTX197241 RDT196636:RDT197241 RNP196636:RNP197241 RXL196636:RXL197241 SHH196636:SHH197241 SRD196636:SRD197241 TAZ196636:TAZ197241 TKV196636:TKV197241 TUR196636:TUR197241 UEN196636:UEN197241 UOJ196636:UOJ197241 UYF196636:UYF197241 VIB196636:VIB197241 VRX196636:VRX197241 WBT196636:WBT197241 WLP196636:WLP197241 WVL196636:WVL197241 D262172:D262777 IZ262172:IZ262777 SV262172:SV262777 ACR262172:ACR262777 AMN262172:AMN262777 AWJ262172:AWJ262777 BGF262172:BGF262777 BQB262172:BQB262777 BZX262172:BZX262777 CJT262172:CJT262777 CTP262172:CTP262777 DDL262172:DDL262777 DNH262172:DNH262777 DXD262172:DXD262777 EGZ262172:EGZ262777 EQV262172:EQV262777 FAR262172:FAR262777 FKN262172:FKN262777 FUJ262172:FUJ262777 GEF262172:GEF262777 GOB262172:GOB262777 GXX262172:GXX262777 HHT262172:HHT262777 HRP262172:HRP262777 IBL262172:IBL262777 ILH262172:ILH262777 IVD262172:IVD262777 JEZ262172:JEZ262777 JOV262172:JOV262777 JYR262172:JYR262777 KIN262172:KIN262777 KSJ262172:KSJ262777 LCF262172:LCF262777 LMB262172:LMB262777 LVX262172:LVX262777 MFT262172:MFT262777 MPP262172:MPP262777 MZL262172:MZL262777 NJH262172:NJH262777 NTD262172:NTD262777 OCZ262172:OCZ262777 OMV262172:OMV262777 OWR262172:OWR262777 PGN262172:PGN262777 PQJ262172:PQJ262777 QAF262172:QAF262777 QKB262172:QKB262777 QTX262172:QTX262777 RDT262172:RDT262777 RNP262172:RNP262777 RXL262172:RXL262777 SHH262172:SHH262777 SRD262172:SRD262777 TAZ262172:TAZ262777 TKV262172:TKV262777 TUR262172:TUR262777 UEN262172:UEN262777 UOJ262172:UOJ262777 UYF262172:UYF262777 VIB262172:VIB262777 VRX262172:VRX262777 WBT262172:WBT262777 WLP262172:WLP262777 WVL262172:WVL262777 D327708:D328313 IZ327708:IZ328313 SV327708:SV328313 ACR327708:ACR328313 AMN327708:AMN328313 AWJ327708:AWJ328313 BGF327708:BGF328313 BQB327708:BQB328313 BZX327708:BZX328313 CJT327708:CJT328313 CTP327708:CTP328313 DDL327708:DDL328313 DNH327708:DNH328313 DXD327708:DXD328313 EGZ327708:EGZ328313 EQV327708:EQV328313 FAR327708:FAR328313 FKN327708:FKN328313 FUJ327708:FUJ328313 GEF327708:GEF328313 GOB327708:GOB328313 GXX327708:GXX328313 HHT327708:HHT328313 HRP327708:HRP328313 IBL327708:IBL328313 ILH327708:ILH328313 IVD327708:IVD328313 JEZ327708:JEZ328313 JOV327708:JOV328313 JYR327708:JYR328313 KIN327708:KIN328313 KSJ327708:KSJ328313 LCF327708:LCF328313 LMB327708:LMB328313 LVX327708:LVX328313 MFT327708:MFT328313 MPP327708:MPP328313 MZL327708:MZL328313 NJH327708:NJH328313 NTD327708:NTD328313 OCZ327708:OCZ328313 OMV327708:OMV328313 OWR327708:OWR328313 PGN327708:PGN328313 PQJ327708:PQJ328313 QAF327708:QAF328313 QKB327708:QKB328313 QTX327708:QTX328313 RDT327708:RDT328313 RNP327708:RNP328313 RXL327708:RXL328313 SHH327708:SHH328313 SRD327708:SRD328313 TAZ327708:TAZ328313 TKV327708:TKV328313 TUR327708:TUR328313 UEN327708:UEN328313 UOJ327708:UOJ328313 UYF327708:UYF328313 VIB327708:VIB328313 VRX327708:VRX328313 WBT327708:WBT328313 WLP327708:WLP328313 WVL327708:WVL328313 D393244:D393849 IZ393244:IZ393849 SV393244:SV393849 ACR393244:ACR393849 AMN393244:AMN393849 AWJ393244:AWJ393849 BGF393244:BGF393849 BQB393244:BQB393849 BZX393244:BZX393849 CJT393244:CJT393849 CTP393244:CTP393849 DDL393244:DDL393849 DNH393244:DNH393849 DXD393244:DXD393849 EGZ393244:EGZ393849 EQV393244:EQV393849 FAR393244:FAR393849 FKN393244:FKN393849 FUJ393244:FUJ393849 GEF393244:GEF393849 GOB393244:GOB393849 GXX393244:GXX393849 HHT393244:HHT393849 HRP393244:HRP393849 IBL393244:IBL393849 ILH393244:ILH393849 IVD393244:IVD393849 JEZ393244:JEZ393849 JOV393244:JOV393849 JYR393244:JYR393849 KIN393244:KIN393849 KSJ393244:KSJ393849 LCF393244:LCF393849 LMB393244:LMB393849 LVX393244:LVX393849 MFT393244:MFT393849 MPP393244:MPP393849 MZL393244:MZL393849 NJH393244:NJH393849 NTD393244:NTD393849 OCZ393244:OCZ393849 OMV393244:OMV393849 OWR393244:OWR393849 PGN393244:PGN393849 PQJ393244:PQJ393849 QAF393244:QAF393849 QKB393244:QKB393849 QTX393244:QTX393849 RDT393244:RDT393849 RNP393244:RNP393849 RXL393244:RXL393849 SHH393244:SHH393849 SRD393244:SRD393849 TAZ393244:TAZ393849 TKV393244:TKV393849 TUR393244:TUR393849 UEN393244:UEN393849 UOJ393244:UOJ393849 UYF393244:UYF393849 VIB393244:VIB393849 VRX393244:VRX393849 WBT393244:WBT393849 WLP393244:WLP393849 WVL393244:WVL393849 D458780:D459385 IZ458780:IZ459385 SV458780:SV459385 ACR458780:ACR459385 AMN458780:AMN459385 AWJ458780:AWJ459385 BGF458780:BGF459385 BQB458780:BQB459385 BZX458780:BZX459385 CJT458780:CJT459385 CTP458780:CTP459385 DDL458780:DDL459385 DNH458780:DNH459385 DXD458780:DXD459385 EGZ458780:EGZ459385 EQV458780:EQV459385 FAR458780:FAR459385 FKN458780:FKN459385 FUJ458780:FUJ459385 GEF458780:GEF459385 GOB458780:GOB459385 GXX458780:GXX459385 HHT458780:HHT459385 HRP458780:HRP459385 IBL458780:IBL459385 ILH458780:ILH459385 IVD458780:IVD459385 JEZ458780:JEZ459385 JOV458780:JOV459385 JYR458780:JYR459385 KIN458780:KIN459385 KSJ458780:KSJ459385 LCF458780:LCF459385 LMB458780:LMB459385 LVX458780:LVX459385 MFT458780:MFT459385 MPP458780:MPP459385 MZL458780:MZL459385 NJH458780:NJH459385 NTD458780:NTD459385 OCZ458780:OCZ459385 OMV458780:OMV459385 OWR458780:OWR459385 PGN458780:PGN459385 PQJ458780:PQJ459385 QAF458780:QAF459385 QKB458780:QKB459385 QTX458780:QTX459385 RDT458780:RDT459385 RNP458780:RNP459385 RXL458780:RXL459385 SHH458780:SHH459385 SRD458780:SRD459385 TAZ458780:TAZ459385 TKV458780:TKV459385 TUR458780:TUR459385 UEN458780:UEN459385 UOJ458780:UOJ459385 UYF458780:UYF459385 VIB458780:VIB459385 VRX458780:VRX459385 WBT458780:WBT459385 WLP458780:WLP459385 WVL458780:WVL459385 D524316:D524921 IZ524316:IZ524921 SV524316:SV524921 ACR524316:ACR524921 AMN524316:AMN524921 AWJ524316:AWJ524921 BGF524316:BGF524921 BQB524316:BQB524921 BZX524316:BZX524921 CJT524316:CJT524921 CTP524316:CTP524921 DDL524316:DDL524921 DNH524316:DNH524921 DXD524316:DXD524921 EGZ524316:EGZ524921 EQV524316:EQV524921 FAR524316:FAR524921 FKN524316:FKN524921 FUJ524316:FUJ524921 GEF524316:GEF524921 GOB524316:GOB524921 GXX524316:GXX524921 HHT524316:HHT524921 HRP524316:HRP524921 IBL524316:IBL524921 ILH524316:ILH524921 IVD524316:IVD524921 JEZ524316:JEZ524921 JOV524316:JOV524921 JYR524316:JYR524921 KIN524316:KIN524921 KSJ524316:KSJ524921 LCF524316:LCF524921 LMB524316:LMB524921 LVX524316:LVX524921 MFT524316:MFT524921 MPP524316:MPP524921 MZL524316:MZL524921 NJH524316:NJH524921 NTD524316:NTD524921 OCZ524316:OCZ524921 OMV524316:OMV524921 OWR524316:OWR524921 PGN524316:PGN524921 PQJ524316:PQJ524921 QAF524316:QAF524921 QKB524316:QKB524921 QTX524316:QTX524921 RDT524316:RDT524921 RNP524316:RNP524921 RXL524316:RXL524921 SHH524316:SHH524921 SRD524316:SRD524921 TAZ524316:TAZ524921 TKV524316:TKV524921 TUR524316:TUR524921 UEN524316:UEN524921 UOJ524316:UOJ524921 UYF524316:UYF524921 VIB524316:VIB524921 VRX524316:VRX524921 WBT524316:WBT524921 WLP524316:WLP524921 WVL524316:WVL524921 D589852:D590457 IZ589852:IZ590457 SV589852:SV590457 ACR589852:ACR590457 AMN589852:AMN590457 AWJ589852:AWJ590457 BGF589852:BGF590457 BQB589852:BQB590457 BZX589852:BZX590457 CJT589852:CJT590457 CTP589852:CTP590457 DDL589852:DDL590457 DNH589852:DNH590457 DXD589852:DXD590457 EGZ589852:EGZ590457 EQV589852:EQV590457 FAR589852:FAR590457 FKN589852:FKN590457 FUJ589852:FUJ590457 GEF589852:GEF590457 GOB589852:GOB590457 GXX589852:GXX590457 HHT589852:HHT590457 HRP589852:HRP590457 IBL589852:IBL590457 ILH589852:ILH590457 IVD589852:IVD590457 JEZ589852:JEZ590457 JOV589852:JOV590457 JYR589852:JYR590457 KIN589852:KIN590457 KSJ589852:KSJ590457 LCF589852:LCF590457 LMB589852:LMB590457 LVX589852:LVX590457 MFT589852:MFT590457 MPP589852:MPP590457 MZL589852:MZL590457 NJH589852:NJH590457 NTD589852:NTD590457 OCZ589852:OCZ590457 OMV589852:OMV590457 OWR589852:OWR590457 PGN589852:PGN590457 PQJ589852:PQJ590457 QAF589852:QAF590457 QKB589852:QKB590457 QTX589852:QTX590457 RDT589852:RDT590457 RNP589852:RNP590457 RXL589852:RXL590457 SHH589852:SHH590457 SRD589852:SRD590457 TAZ589852:TAZ590457 TKV589852:TKV590457 TUR589852:TUR590457 UEN589852:UEN590457 UOJ589852:UOJ590457 UYF589852:UYF590457 VIB589852:VIB590457 VRX589852:VRX590457 WBT589852:WBT590457 WLP589852:WLP590457 WVL589852:WVL590457 D655388:D655993 IZ655388:IZ655993 SV655388:SV655993 ACR655388:ACR655993 AMN655388:AMN655993 AWJ655388:AWJ655993 BGF655388:BGF655993 BQB655388:BQB655993 BZX655388:BZX655993 CJT655388:CJT655993 CTP655388:CTP655993 DDL655388:DDL655993 DNH655388:DNH655993 DXD655388:DXD655993 EGZ655388:EGZ655993 EQV655388:EQV655993 FAR655388:FAR655993 FKN655388:FKN655993 FUJ655388:FUJ655993 GEF655388:GEF655993 GOB655388:GOB655993 GXX655388:GXX655993 HHT655388:HHT655993 HRP655388:HRP655993 IBL655388:IBL655993 ILH655388:ILH655993 IVD655388:IVD655993 JEZ655388:JEZ655993 JOV655388:JOV655993 JYR655388:JYR655993 KIN655388:KIN655993 KSJ655388:KSJ655993 LCF655388:LCF655993 LMB655388:LMB655993 LVX655388:LVX655993 MFT655388:MFT655993 MPP655388:MPP655993 MZL655388:MZL655993 NJH655388:NJH655993 NTD655388:NTD655993 OCZ655388:OCZ655993 OMV655388:OMV655993 OWR655388:OWR655993 PGN655388:PGN655993 PQJ655388:PQJ655993 QAF655388:QAF655993 QKB655388:QKB655993 QTX655388:QTX655993 RDT655388:RDT655993 RNP655388:RNP655993 RXL655388:RXL655993 SHH655388:SHH655993 SRD655388:SRD655993 TAZ655388:TAZ655993 TKV655388:TKV655993 TUR655388:TUR655993 UEN655388:UEN655993 UOJ655388:UOJ655993 UYF655388:UYF655993 VIB655388:VIB655993 VRX655388:VRX655993 WBT655388:WBT655993 WLP655388:WLP655993 WVL655388:WVL655993 D720924:D721529 IZ720924:IZ721529 SV720924:SV721529 ACR720924:ACR721529 AMN720924:AMN721529 AWJ720924:AWJ721529 BGF720924:BGF721529 BQB720924:BQB721529 BZX720924:BZX721529 CJT720924:CJT721529 CTP720924:CTP721529 DDL720924:DDL721529 DNH720924:DNH721529 DXD720924:DXD721529 EGZ720924:EGZ721529 EQV720924:EQV721529 FAR720924:FAR721529 FKN720924:FKN721529 FUJ720924:FUJ721529 GEF720924:GEF721529 GOB720924:GOB721529 GXX720924:GXX721529 HHT720924:HHT721529 HRP720924:HRP721529 IBL720924:IBL721529 ILH720924:ILH721529 IVD720924:IVD721529 JEZ720924:JEZ721529 JOV720924:JOV721529 JYR720924:JYR721529 KIN720924:KIN721529 KSJ720924:KSJ721529 LCF720924:LCF721529 LMB720924:LMB721529 LVX720924:LVX721529 MFT720924:MFT721529 MPP720924:MPP721529 MZL720924:MZL721529 NJH720924:NJH721529 NTD720924:NTD721529 OCZ720924:OCZ721529 OMV720924:OMV721529 OWR720924:OWR721529 PGN720924:PGN721529 PQJ720924:PQJ721529 QAF720924:QAF721529 QKB720924:QKB721529 QTX720924:QTX721529 RDT720924:RDT721529 RNP720924:RNP721529 RXL720924:RXL721529 SHH720924:SHH721529 SRD720924:SRD721529 TAZ720924:TAZ721529 TKV720924:TKV721529 TUR720924:TUR721529 UEN720924:UEN721529 UOJ720924:UOJ721529 UYF720924:UYF721529 VIB720924:VIB721529 VRX720924:VRX721529 WBT720924:WBT721529 WLP720924:WLP721529 WVL720924:WVL721529 D786460:D787065 IZ786460:IZ787065 SV786460:SV787065 ACR786460:ACR787065 AMN786460:AMN787065 AWJ786460:AWJ787065 BGF786460:BGF787065 BQB786460:BQB787065 BZX786460:BZX787065 CJT786460:CJT787065 CTP786460:CTP787065 DDL786460:DDL787065 DNH786460:DNH787065 DXD786460:DXD787065 EGZ786460:EGZ787065 EQV786460:EQV787065 FAR786460:FAR787065 FKN786460:FKN787065 FUJ786460:FUJ787065 GEF786460:GEF787065 GOB786460:GOB787065 GXX786460:GXX787065 HHT786460:HHT787065 HRP786460:HRP787065 IBL786460:IBL787065 ILH786460:ILH787065 IVD786460:IVD787065 JEZ786460:JEZ787065 JOV786460:JOV787065 JYR786460:JYR787065 KIN786460:KIN787065 KSJ786460:KSJ787065 LCF786460:LCF787065 LMB786460:LMB787065 LVX786460:LVX787065 MFT786460:MFT787065 MPP786460:MPP787065 MZL786460:MZL787065 NJH786460:NJH787065 NTD786460:NTD787065 OCZ786460:OCZ787065 OMV786460:OMV787065 OWR786460:OWR787065 PGN786460:PGN787065 PQJ786460:PQJ787065 QAF786460:QAF787065 QKB786460:QKB787065 QTX786460:QTX787065 RDT786460:RDT787065 RNP786460:RNP787065 RXL786460:RXL787065 SHH786460:SHH787065 SRD786460:SRD787065 TAZ786460:TAZ787065 TKV786460:TKV787065 TUR786460:TUR787065 UEN786460:UEN787065 UOJ786460:UOJ787065 UYF786460:UYF787065 VIB786460:VIB787065 VRX786460:VRX787065 WBT786460:WBT787065 WLP786460:WLP787065 WVL786460:WVL787065 D851996:D852601 IZ851996:IZ852601 SV851996:SV852601 ACR851996:ACR852601 AMN851996:AMN852601 AWJ851996:AWJ852601 BGF851996:BGF852601 BQB851996:BQB852601 BZX851996:BZX852601 CJT851996:CJT852601 CTP851996:CTP852601 DDL851996:DDL852601 DNH851996:DNH852601 DXD851996:DXD852601 EGZ851996:EGZ852601 EQV851996:EQV852601 FAR851996:FAR852601 FKN851996:FKN852601 FUJ851996:FUJ852601 GEF851996:GEF852601 GOB851996:GOB852601 GXX851996:GXX852601 HHT851996:HHT852601 HRP851996:HRP852601 IBL851996:IBL852601 ILH851996:ILH852601 IVD851996:IVD852601 JEZ851996:JEZ852601 JOV851996:JOV852601 JYR851996:JYR852601 KIN851996:KIN852601 KSJ851996:KSJ852601 LCF851996:LCF852601 LMB851996:LMB852601 LVX851996:LVX852601 MFT851996:MFT852601 MPP851996:MPP852601 MZL851996:MZL852601 NJH851996:NJH852601 NTD851996:NTD852601 OCZ851996:OCZ852601 OMV851996:OMV852601 OWR851996:OWR852601 PGN851996:PGN852601 PQJ851996:PQJ852601 QAF851996:QAF852601 QKB851996:QKB852601 QTX851996:QTX852601 RDT851996:RDT852601 RNP851996:RNP852601 RXL851996:RXL852601 SHH851996:SHH852601 SRD851996:SRD852601 TAZ851996:TAZ852601 TKV851996:TKV852601 TUR851996:TUR852601 UEN851996:UEN852601 UOJ851996:UOJ852601 UYF851996:UYF852601 VIB851996:VIB852601 VRX851996:VRX852601 WBT851996:WBT852601 WLP851996:WLP852601 WVL851996:WVL852601 D917532:D918137 IZ917532:IZ918137 SV917532:SV918137 ACR917532:ACR918137 AMN917532:AMN918137 AWJ917532:AWJ918137 BGF917532:BGF918137 BQB917532:BQB918137 BZX917532:BZX918137 CJT917532:CJT918137 CTP917532:CTP918137 DDL917532:DDL918137 DNH917532:DNH918137 DXD917532:DXD918137 EGZ917532:EGZ918137 EQV917532:EQV918137 FAR917532:FAR918137 FKN917532:FKN918137 FUJ917532:FUJ918137 GEF917532:GEF918137 GOB917532:GOB918137 GXX917532:GXX918137 HHT917532:HHT918137 HRP917532:HRP918137 IBL917532:IBL918137 ILH917532:ILH918137 IVD917532:IVD918137 JEZ917532:JEZ918137 JOV917532:JOV918137 JYR917532:JYR918137 KIN917532:KIN918137 KSJ917532:KSJ918137 LCF917532:LCF918137 LMB917532:LMB918137 LVX917532:LVX918137 MFT917532:MFT918137 MPP917532:MPP918137 MZL917532:MZL918137 NJH917532:NJH918137 NTD917532:NTD918137 OCZ917532:OCZ918137 OMV917532:OMV918137 OWR917532:OWR918137 PGN917532:PGN918137 PQJ917532:PQJ918137 QAF917532:QAF918137 QKB917532:QKB918137 QTX917532:QTX918137 RDT917532:RDT918137 RNP917532:RNP918137 RXL917532:RXL918137 SHH917532:SHH918137 SRD917532:SRD918137 TAZ917532:TAZ918137 TKV917532:TKV918137 TUR917532:TUR918137 UEN917532:UEN918137 UOJ917532:UOJ918137 UYF917532:UYF918137 VIB917532:VIB918137 VRX917532:VRX918137 WBT917532:WBT918137 WLP917532:WLP918137 WVL917532:WVL918137 D983068:D983673 IZ983068:IZ983673 SV983068:SV983673 ACR983068:ACR983673 AMN983068:AMN983673 AWJ983068:AWJ983673 BGF983068:BGF983673 BQB983068:BQB983673 BZX983068:BZX983673 CJT983068:CJT983673 CTP983068:CTP983673 DDL983068:DDL983673 DNH983068:DNH983673 DXD983068:DXD983673 EGZ983068:EGZ983673 EQV983068:EQV983673 FAR983068:FAR983673 FKN983068:FKN983673 FUJ983068:FUJ983673 GEF983068:GEF983673 GOB983068:GOB983673 GXX983068:GXX983673 HHT983068:HHT983673 HRP983068:HRP983673 IBL983068:IBL983673 ILH983068:ILH983673 IVD983068:IVD983673 JEZ983068:JEZ983673 JOV983068:JOV983673 JYR983068:JYR983673 KIN983068:KIN983673 KSJ983068:KSJ983673 LCF983068:LCF983673 LMB983068:LMB983673 LVX983068:LVX983673 MFT983068:MFT983673 MPP983068:MPP983673 MZL983068:MZL983673 NJH983068:NJH983673 NTD983068:NTD983673 OCZ983068:OCZ983673 OMV983068:OMV983673 OWR983068:OWR983673 PGN983068:PGN983673 PQJ983068:PQJ983673 QAF983068:QAF983673 QKB983068:QKB983673 QTX983068:QTX983673 RDT983068:RDT983673 RNP983068:RNP983673 RXL983068:RXL983673 SHH983068:SHH983673 SRD983068:SRD983673 TAZ983068:TAZ983673 TKV983068:TKV983673 TUR983068:TUR983673 UEN983068:UEN983673 UOJ983068:UOJ983673 UYF983068:UYF983673 VIB983068:VIB983673 VRX983068:VRX983673 WBT983068:WBT983673 WLP983068:WLP983673 WVL983068:WVL983673" xr:uid="{00000000-0002-0000-0600-000000000000}">
      <formula1>"Ma, Mi, F, Q"</formula1>
    </dataValidation>
    <dataValidation type="list" allowBlank="1" showInputMessage="1" showErrorMessage="1" sqref="L24:M24 JH24:JI24 TD24:TE24 ACZ24:ADA24 AMV24:AMW24 AWR24:AWS24 BGN24:BGO24 BQJ24:BQK24 CAF24:CAG24 CKB24:CKC24 CTX24:CTY24 DDT24:DDU24 DNP24:DNQ24 DXL24:DXM24 EHH24:EHI24 ERD24:ERE24 FAZ24:FBA24 FKV24:FKW24 FUR24:FUS24 GEN24:GEO24 GOJ24:GOK24 GYF24:GYG24 HIB24:HIC24 HRX24:HRY24 IBT24:IBU24 ILP24:ILQ24 IVL24:IVM24 JFH24:JFI24 JPD24:JPE24 JYZ24:JZA24 KIV24:KIW24 KSR24:KSS24 LCN24:LCO24 LMJ24:LMK24 LWF24:LWG24 MGB24:MGC24 MPX24:MPY24 MZT24:MZU24 NJP24:NJQ24 NTL24:NTM24 ODH24:ODI24 OND24:ONE24 OWZ24:OXA24 PGV24:PGW24 PQR24:PQS24 QAN24:QAO24 QKJ24:QKK24 QUF24:QUG24 REB24:REC24 RNX24:RNY24 RXT24:RXU24 SHP24:SHQ24 SRL24:SRM24 TBH24:TBI24 TLD24:TLE24 TUZ24:TVA24 UEV24:UEW24 UOR24:UOS24 UYN24:UYO24 VIJ24:VIK24 VSF24:VSG24 WCB24:WCC24 WLX24:WLY24 WVT24:WVU24 L65560:M65560 JH65560:JI65560 TD65560:TE65560 ACZ65560:ADA65560 AMV65560:AMW65560 AWR65560:AWS65560 BGN65560:BGO65560 BQJ65560:BQK65560 CAF65560:CAG65560 CKB65560:CKC65560 CTX65560:CTY65560 DDT65560:DDU65560 DNP65560:DNQ65560 DXL65560:DXM65560 EHH65560:EHI65560 ERD65560:ERE65560 FAZ65560:FBA65560 FKV65560:FKW65560 FUR65560:FUS65560 GEN65560:GEO65560 GOJ65560:GOK65560 GYF65560:GYG65560 HIB65560:HIC65560 HRX65560:HRY65560 IBT65560:IBU65560 ILP65560:ILQ65560 IVL65560:IVM65560 JFH65560:JFI65560 JPD65560:JPE65560 JYZ65560:JZA65560 KIV65560:KIW65560 KSR65560:KSS65560 LCN65560:LCO65560 LMJ65560:LMK65560 LWF65560:LWG65560 MGB65560:MGC65560 MPX65560:MPY65560 MZT65560:MZU65560 NJP65560:NJQ65560 NTL65560:NTM65560 ODH65560:ODI65560 OND65560:ONE65560 OWZ65560:OXA65560 PGV65560:PGW65560 PQR65560:PQS65560 QAN65560:QAO65560 QKJ65560:QKK65560 QUF65560:QUG65560 REB65560:REC65560 RNX65560:RNY65560 RXT65560:RXU65560 SHP65560:SHQ65560 SRL65560:SRM65560 TBH65560:TBI65560 TLD65560:TLE65560 TUZ65560:TVA65560 UEV65560:UEW65560 UOR65560:UOS65560 UYN65560:UYO65560 VIJ65560:VIK65560 VSF65560:VSG65560 WCB65560:WCC65560 WLX65560:WLY65560 WVT65560:WVU65560 L131096:M131096 JH131096:JI131096 TD131096:TE131096 ACZ131096:ADA131096 AMV131096:AMW131096 AWR131096:AWS131096 BGN131096:BGO131096 BQJ131096:BQK131096 CAF131096:CAG131096 CKB131096:CKC131096 CTX131096:CTY131096 DDT131096:DDU131096 DNP131096:DNQ131096 DXL131096:DXM131096 EHH131096:EHI131096 ERD131096:ERE131096 FAZ131096:FBA131096 FKV131096:FKW131096 FUR131096:FUS131096 GEN131096:GEO131096 GOJ131096:GOK131096 GYF131096:GYG131096 HIB131096:HIC131096 HRX131096:HRY131096 IBT131096:IBU131096 ILP131096:ILQ131096 IVL131096:IVM131096 JFH131096:JFI131096 JPD131096:JPE131096 JYZ131096:JZA131096 KIV131096:KIW131096 KSR131096:KSS131096 LCN131096:LCO131096 LMJ131096:LMK131096 LWF131096:LWG131096 MGB131096:MGC131096 MPX131096:MPY131096 MZT131096:MZU131096 NJP131096:NJQ131096 NTL131096:NTM131096 ODH131096:ODI131096 OND131096:ONE131096 OWZ131096:OXA131096 PGV131096:PGW131096 PQR131096:PQS131096 QAN131096:QAO131096 QKJ131096:QKK131096 QUF131096:QUG131096 REB131096:REC131096 RNX131096:RNY131096 RXT131096:RXU131096 SHP131096:SHQ131096 SRL131096:SRM131096 TBH131096:TBI131096 TLD131096:TLE131096 TUZ131096:TVA131096 UEV131096:UEW131096 UOR131096:UOS131096 UYN131096:UYO131096 VIJ131096:VIK131096 VSF131096:VSG131096 WCB131096:WCC131096 WLX131096:WLY131096 WVT131096:WVU131096 L196632:M196632 JH196632:JI196632 TD196632:TE196632 ACZ196632:ADA196632 AMV196632:AMW196632 AWR196632:AWS196632 BGN196632:BGO196632 BQJ196632:BQK196632 CAF196632:CAG196632 CKB196632:CKC196632 CTX196632:CTY196632 DDT196632:DDU196632 DNP196632:DNQ196632 DXL196632:DXM196632 EHH196632:EHI196632 ERD196632:ERE196632 FAZ196632:FBA196632 FKV196632:FKW196632 FUR196632:FUS196632 GEN196632:GEO196632 GOJ196632:GOK196632 GYF196632:GYG196632 HIB196632:HIC196632 HRX196632:HRY196632 IBT196632:IBU196632 ILP196632:ILQ196632 IVL196632:IVM196632 JFH196632:JFI196632 JPD196632:JPE196632 JYZ196632:JZA196632 KIV196632:KIW196632 KSR196632:KSS196632 LCN196632:LCO196632 LMJ196632:LMK196632 LWF196632:LWG196632 MGB196632:MGC196632 MPX196632:MPY196632 MZT196632:MZU196632 NJP196632:NJQ196632 NTL196632:NTM196632 ODH196632:ODI196632 OND196632:ONE196632 OWZ196632:OXA196632 PGV196632:PGW196632 PQR196632:PQS196632 QAN196632:QAO196632 QKJ196632:QKK196632 QUF196632:QUG196632 REB196632:REC196632 RNX196632:RNY196632 RXT196632:RXU196632 SHP196632:SHQ196632 SRL196632:SRM196632 TBH196632:TBI196632 TLD196632:TLE196632 TUZ196632:TVA196632 UEV196632:UEW196632 UOR196632:UOS196632 UYN196632:UYO196632 VIJ196632:VIK196632 VSF196632:VSG196632 WCB196632:WCC196632 WLX196632:WLY196632 WVT196632:WVU196632 L262168:M262168 JH262168:JI262168 TD262168:TE262168 ACZ262168:ADA262168 AMV262168:AMW262168 AWR262168:AWS262168 BGN262168:BGO262168 BQJ262168:BQK262168 CAF262168:CAG262168 CKB262168:CKC262168 CTX262168:CTY262168 DDT262168:DDU262168 DNP262168:DNQ262168 DXL262168:DXM262168 EHH262168:EHI262168 ERD262168:ERE262168 FAZ262168:FBA262168 FKV262168:FKW262168 FUR262168:FUS262168 GEN262168:GEO262168 GOJ262168:GOK262168 GYF262168:GYG262168 HIB262168:HIC262168 HRX262168:HRY262168 IBT262168:IBU262168 ILP262168:ILQ262168 IVL262168:IVM262168 JFH262168:JFI262168 JPD262168:JPE262168 JYZ262168:JZA262168 KIV262168:KIW262168 KSR262168:KSS262168 LCN262168:LCO262168 LMJ262168:LMK262168 LWF262168:LWG262168 MGB262168:MGC262168 MPX262168:MPY262168 MZT262168:MZU262168 NJP262168:NJQ262168 NTL262168:NTM262168 ODH262168:ODI262168 OND262168:ONE262168 OWZ262168:OXA262168 PGV262168:PGW262168 PQR262168:PQS262168 QAN262168:QAO262168 QKJ262168:QKK262168 QUF262168:QUG262168 REB262168:REC262168 RNX262168:RNY262168 RXT262168:RXU262168 SHP262168:SHQ262168 SRL262168:SRM262168 TBH262168:TBI262168 TLD262168:TLE262168 TUZ262168:TVA262168 UEV262168:UEW262168 UOR262168:UOS262168 UYN262168:UYO262168 VIJ262168:VIK262168 VSF262168:VSG262168 WCB262168:WCC262168 WLX262168:WLY262168 WVT262168:WVU262168 L327704:M327704 JH327704:JI327704 TD327704:TE327704 ACZ327704:ADA327704 AMV327704:AMW327704 AWR327704:AWS327704 BGN327704:BGO327704 BQJ327704:BQK327704 CAF327704:CAG327704 CKB327704:CKC327704 CTX327704:CTY327704 DDT327704:DDU327704 DNP327704:DNQ327704 DXL327704:DXM327704 EHH327704:EHI327704 ERD327704:ERE327704 FAZ327704:FBA327704 FKV327704:FKW327704 FUR327704:FUS327704 GEN327704:GEO327704 GOJ327704:GOK327704 GYF327704:GYG327704 HIB327704:HIC327704 HRX327704:HRY327704 IBT327704:IBU327704 ILP327704:ILQ327704 IVL327704:IVM327704 JFH327704:JFI327704 JPD327704:JPE327704 JYZ327704:JZA327704 KIV327704:KIW327704 KSR327704:KSS327704 LCN327704:LCO327704 LMJ327704:LMK327704 LWF327704:LWG327704 MGB327704:MGC327704 MPX327704:MPY327704 MZT327704:MZU327704 NJP327704:NJQ327704 NTL327704:NTM327704 ODH327704:ODI327704 OND327704:ONE327704 OWZ327704:OXA327704 PGV327704:PGW327704 PQR327704:PQS327704 QAN327704:QAO327704 QKJ327704:QKK327704 QUF327704:QUG327704 REB327704:REC327704 RNX327704:RNY327704 RXT327704:RXU327704 SHP327704:SHQ327704 SRL327704:SRM327704 TBH327704:TBI327704 TLD327704:TLE327704 TUZ327704:TVA327704 UEV327704:UEW327704 UOR327704:UOS327704 UYN327704:UYO327704 VIJ327704:VIK327704 VSF327704:VSG327704 WCB327704:WCC327704 WLX327704:WLY327704 WVT327704:WVU327704 L393240:M393240 JH393240:JI393240 TD393240:TE393240 ACZ393240:ADA393240 AMV393240:AMW393240 AWR393240:AWS393240 BGN393240:BGO393240 BQJ393240:BQK393240 CAF393240:CAG393240 CKB393240:CKC393240 CTX393240:CTY393240 DDT393240:DDU393240 DNP393240:DNQ393240 DXL393240:DXM393240 EHH393240:EHI393240 ERD393240:ERE393240 FAZ393240:FBA393240 FKV393240:FKW393240 FUR393240:FUS393240 GEN393240:GEO393240 GOJ393240:GOK393240 GYF393240:GYG393240 HIB393240:HIC393240 HRX393240:HRY393240 IBT393240:IBU393240 ILP393240:ILQ393240 IVL393240:IVM393240 JFH393240:JFI393240 JPD393240:JPE393240 JYZ393240:JZA393240 KIV393240:KIW393240 KSR393240:KSS393240 LCN393240:LCO393240 LMJ393240:LMK393240 LWF393240:LWG393240 MGB393240:MGC393240 MPX393240:MPY393240 MZT393240:MZU393240 NJP393240:NJQ393240 NTL393240:NTM393240 ODH393240:ODI393240 OND393240:ONE393240 OWZ393240:OXA393240 PGV393240:PGW393240 PQR393240:PQS393240 QAN393240:QAO393240 QKJ393240:QKK393240 QUF393240:QUG393240 REB393240:REC393240 RNX393240:RNY393240 RXT393240:RXU393240 SHP393240:SHQ393240 SRL393240:SRM393240 TBH393240:TBI393240 TLD393240:TLE393240 TUZ393240:TVA393240 UEV393240:UEW393240 UOR393240:UOS393240 UYN393240:UYO393240 VIJ393240:VIK393240 VSF393240:VSG393240 WCB393240:WCC393240 WLX393240:WLY393240 WVT393240:WVU393240 L458776:M458776 JH458776:JI458776 TD458776:TE458776 ACZ458776:ADA458776 AMV458776:AMW458776 AWR458776:AWS458776 BGN458776:BGO458776 BQJ458776:BQK458776 CAF458776:CAG458776 CKB458776:CKC458776 CTX458776:CTY458776 DDT458776:DDU458776 DNP458776:DNQ458776 DXL458776:DXM458776 EHH458776:EHI458776 ERD458776:ERE458776 FAZ458776:FBA458776 FKV458776:FKW458776 FUR458776:FUS458776 GEN458776:GEO458776 GOJ458776:GOK458776 GYF458776:GYG458776 HIB458776:HIC458776 HRX458776:HRY458776 IBT458776:IBU458776 ILP458776:ILQ458776 IVL458776:IVM458776 JFH458776:JFI458776 JPD458776:JPE458776 JYZ458776:JZA458776 KIV458776:KIW458776 KSR458776:KSS458776 LCN458776:LCO458776 LMJ458776:LMK458776 LWF458776:LWG458776 MGB458776:MGC458776 MPX458776:MPY458776 MZT458776:MZU458776 NJP458776:NJQ458776 NTL458776:NTM458776 ODH458776:ODI458776 OND458776:ONE458776 OWZ458776:OXA458776 PGV458776:PGW458776 PQR458776:PQS458776 QAN458776:QAO458776 QKJ458776:QKK458776 QUF458776:QUG458776 REB458776:REC458776 RNX458776:RNY458776 RXT458776:RXU458776 SHP458776:SHQ458776 SRL458776:SRM458776 TBH458776:TBI458776 TLD458776:TLE458776 TUZ458776:TVA458776 UEV458776:UEW458776 UOR458776:UOS458776 UYN458776:UYO458776 VIJ458776:VIK458776 VSF458776:VSG458776 WCB458776:WCC458776 WLX458776:WLY458776 WVT458776:WVU458776 L524312:M524312 JH524312:JI524312 TD524312:TE524312 ACZ524312:ADA524312 AMV524312:AMW524312 AWR524312:AWS524312 BGN524312:BGO524312 BQJ524312:BQK524312 CAF524312:CAG524312 CKB524312:CKC524312 CTX524312:CTY524312 DDT524312:DDU524312 DNP524312:DNQ524312 DXL524312:DXM524312 EHH524312:EHI524312 ERD524312:ERE524312 FAZ524312:FBA524312 FKV524312:FKW524312 FUR524312:FUS524312 GEN524312:GEO524312 GOJ524312:GOK524312 GYF524312:GYG524312 HIB524312:HIC524312 HRX524312:HRY524312 IBT524312:IBU524312 ILP524312:ILQ524312 IVL524312:IVM524312 JFH524312:JFI524312 JPD524312:JPE524312 JYZ524312:JZA524312 KIV524312:KIW524312 KSR524312:KSS524312 LCN524312:LCO524312 LMJ524312:LMK524312 LWF524312:LWG524312 MGB524312:MGC524312 MPX524312:MPY524312 MZT524312:MZU524312 NJP524312:NJQ524312 NTL524312:NTM524312 ODH524312:ODI524312 OND524312:ONE524312 OWZ524312:OXA524312 PGV524312:PGW524312 PQR524312:PQS524312 QAN524312:QAO524312 QKJ524312:QKK524312 QUF524312:QUG524312 REB524312:REC524312 RNX524312:RNY524312 RXT524312:RXU524312 SHP524312:SHQ524312 SRL524312:SRM524312 TBH524312:TBI524312 TLD524312:TLE524312 TUZ524312:TVA524312 UEV524312:UEW524312 UOR524312:UOS524312 UYN524312:UYO524312 VIJ524312:VIK524312 VSF524312:VSG524312 WCB524312:WCC524312 WLX524312:WLY524312 WVT524312:WVU524312 L589848:M589848 JH589848:JI589848 TD589848:TE589848 ACZ589848:ADA589848 AMV589848:AMW589848 AWR589848:AWS589848 BGN589848:BGO589848 BQJ589848:BQK589848 CAF589848:CAG589848 CKB589848:CKC589848 CTX589848:CTY589848 DDT589848:DDU589848 DNP589848:DNQ589848 DXL589848:DXM589848 EHH589848:EHI589848 ERD589848:ERE589848 FAZ589848:FBA589848 FKV589848:FKW589848 FUR589848:FUS589848 GEN589848:GEO589848 GOJ589848:GOK589848 GYF589848:GYG589848 HIB589848:HIC589848 HRX589848:HRY589848 IBT589848:IBU589848 ILP589848:ILQ589848 IVL589848:IVM589848 JFH589848:JFI589848 JPD589848:JPE589848 JYZ589848:JZA589848 KIV589848:KIW589848 KSR589848:KSS589848 LCN589848:LCO589848 LMJ589848:LMK589848 LWF589848:LWG589848 MGB589848:MGC589848 MPX589848:MPY589848 MZT589848:MZU589848 NJP589848:NJQ589848 NTL589848:NTM589848 ODH589848:ODI589848 OND589848:ONE589848 OWZ589848:OXA589848 PGV589848:PGW589848 PQR589848:PQS589848 QAN589848:QAO589848 QKJ589848:QKK589848 QUF589848:QUG589848 REB589848:REC589848 RNX589848:RNY589848 RXT589848:RXU589848 SHP589848:SHQ589848 SRL589848:SRM589848 TBH589848:TBI589848 TLD589848:TLE589848 TUZ589848:TVA589848 UEV589848:UEW589848 UOR589848:UOS589848 UYN589848:UYO589848 VIJ589848:VIK589848 VSF589848:VSG589848 WCB589848:WCC589848 WLX589848:WLY589848 WVT589848:WVU589848 L655384:M655384 JH655384:JI655384 TD655384:TE655384 ACZ655384:ADA655384 AMV655384:AMW655384 AWR655384:AWS655384 BGN655384:BGO655384 BQJ655384:BQK655384 CAF655384:CAG655384 CKB655384:CKC655384 CTX655384:CTY655384 DDT655384:DDU655384 DNP655384:DNQ655384 DXL655384:DXM655384 EHH655384:EHI655384 ERD655384:ERE655384 FAZ655384:FBA655384 FKV655384:FKW655384 FUR655384:FUS655384 GEN655384:GEO655384 GOJ655384:GOK655384 GYF655384:GYG655384 HIB655384:HIC655384 HRX655384:HRY655384 IBT655384:IBU655384 ILP655384:ILQ655384 IVL655384:IVM655384 JFH655384:JFI655384 JPD655384:JPE655384 JYZ655384:JZA655384 KIV655384:KIW655384 KSR655384:KSS655384 LCN655384:LCO655384 LMJ655384:LMK655384 LWF655384:LWG655384 MGB655384:MGC655384 MPX655384:MPY655384 MZT655384:MZU655384 NJP655384:NJQ655384 NTL655384:NTM655384 ODH655384:ODI655384 OND655384:ONE655384 OWZ655384:OXA655384 PGV655384:PGW655384 PQR655384:PQS655384 QAN655384:QAO655384 QKJ655384:QKK655384 QUF655384:QUG655384 REB655384:REC655384 RNX655384:RNY655384 RXT655384:RXU655384 SHP655384:SHQ655384 SRL655384:SRM655384 TBH655384:TBI655384 TLD655384:TLE655384 TUZ655384:TVA655384 UEV655384:UEW655384 UOR655384:UOS655384 UYN655384:UYO655384 VIJ655384:VIK655384 VSF655384:VSG655384 WCB655384:WCC655384 WLX655384:WLY655384 WVT655384:WVU655384 L720920:M720920 JH720920:JI720920 TD720920:TE720920 ACZ720920:ADA720920 AMV720920:AMW720920 AWR720920:AWS720920 BGN720920:BGO720920 BQJ720920:BQK720920 CAF720920:CAG720920 CKB720920:CKC720920 CTX720920:CTY720920 DDT720920:DDU720920 DNP720920:DNQ720920 DXL720920:DXM720920 EHH720920:EHI720920 ERD720920:ERE720920 FAZ720920:FBA720920 FKV720920:FKW720920 FUR720920:FUS720920 GEN720920:GEO720920 GOJ720920:GOK720920 GYF720920:GYG720920 HIB720920:HIC720920 HRX720920:HRY720920 IBT720920:IBU720920 ILP720920:ILQ720920 IVL720920:IVM720920 JFH720920:JFI720920 JPD720920:JPE720920 JYZ720920:JZA720920 KIV720920:KIW720920 KSR720920:KSS720920 LCN720920:LCO720920 LMJ720920:LMK720920 LWF720920:LWG720920 MGB720920:MGC720920 MPX720920:MPY720920 MZT720920:MZU720920 NJP720920:NJQ720920 NTL720920:NTM720920 ODH720920:ODI720920 OND720920:ONE720920 OWZ720920:OXA720920 PGV720920:PGW720920 PQR720920:PQS720920 QAN720920:QAO720920 QKJ720920:QKK720920 QUF720920:QUG720920 REB720920:REC720920 RNX720920:RNY720920 RXT720920:RXU720920 SHP720920:SHQ720920 SRL720920:SRM720920 TBH720920:TBI720920 TLD720920:TLE720920 TUZ720920:TVA720920 UEV720920:UEW720920 UOR720920:UOS720920 UYN720920:UYO720920 VIJ720920:VIK720920 VSF720920:VSG720920 WCB720920:WCC720920 WLX720920:WLY720920 WVT720920:WVU720920 L786456:M786456 JH786456:JI786456 TD786456:TE786456 ACZ786456:ADA786456 AMV786456:AMW786456 AWR786456:AWS786456 BGN786456:BGO786456 BQJ786456:BQK786456 CAF786456:CAG786456 CKB786456:CKC786456 CTX786456:CTY786456 DDT786456:DDU786456 DNP786456:DNQ786456 DXL786456:DXM786456 EHH786456:EHI786456 ERD786456:ERE786456 FAZ786456:FBA786456 FKV786456:FKW786456 FUR786456:FUS786456 GEN786456:GEO786456 GOJ786456:GOK786456 GYF786456:GYG786456 HIB786456:HIC786456 HRX786456:HRY786456 IBT786456:IBU786456 ILP786456:ILQ786456 IVL786456:IVM786456 JFH786456:JFI786456 JPD786456:JPE786456 JYZ786456:JZA786456 KIV786456:KIW786456 KSR786456:KSS786456 LCN786456:LCO786456 LMJ786456:LMK786456 LWF786456:LWG786456 MGB786456:MGC786456 MPX786456:MPY786456 MZT786456:MZU786456 NJP786456:NJQ786456 NTL786456:NTM786456 ODH786456:ODI786456 OND786456:ONE786456 OWZ786456:OXA786456 PGV786456:PGW786456 PQR786456:PQS786456 QAN786456:QAO786456 QKJ786456:QKK786456 QUF786456:QUG786456 REB786456:REC786456 RNX786456:RNY786456 RXT786456:RXU786456 SHP786456:SHQ786456 SRL786456:SRM786456 TBH786456:TBI786456 TLD786456:TLE786456 TUZ786456:TVA786456 UEV786456:UEW786456 UOR786456:UOS786456 UYN786456:UYO786456 VIJ786456:VIK786456 VSF786456:VSG786456 WCB786456:WCC786456 WLX786456:WLY786456 WVT786456:WVU786456 L851992:M851992 JH851992:JI851992 TD851992:TE851992 ACZ851992:ADA851992 AMV851992:AMW851992 AWR851992:AWS851992 BGN851992:BGO851992 BQJ851992:BQK851992 CAF851992:CAG851992 CKB851992:CKC851992 CTX851992:CTY851992 DDT851992:DDU851992 DNP851992:DNQ851992 DXL851992:DXM851992 EHH851992:EHI851992 ERD851992:ERE851992 FAZ851992:FBA851992 FKV851992:FKW851992 FUR851992:FUS851992 GEN851992:GEO851992 GOJ851992:GOK851992 GYF851992:GYG851992 HIB851992:HIC851992 HRX851992:HRY851992 IBT851992:IBU851992 ILP851992:ILQ851992 IVL851992:IVM851992 JFH851992:JFI851992 JPD851992:JPE851992 JYZ851992:JZA851992 KIV851992:KIW851992 KSR851992:KSS851992 LCN851992:LCO851992 LMJ851992:LMK851992 LWF851992:LWG851992 MGB851992:MGC851992 MPX851992:MPY851992 MZT851992:MZU851992 NJP851992:NJQ851992 NTL851992:NTM851992 ODH851992:ODI851992 OND851992:ONE851992 OWZ851992:OXA851992 PGV851992:PGW851992 PQR851992:PQS851992 QAN851992:QAO851992 QKJ851992:QKK851992 QUF851992:QUG851992 REB851992:REC851992 RNX851992:RNY851992 RXT851992:RXU851992 SHP851992:SHQ851992 SRL851992:SRM851992 TBH851992:TBI851992 TLD851992:TLE851992 TUZ851992:TVA851992 UEV851992:UEW851992 UOR851992:UOS851992 UYN851992:UYO851992 VIJ851992:VIK851992 VSF851992:VSG851992 WCB851992:WCC851992 WLX851992:WLY851992 WVT851992:WVU851992 L917528:M917528 JH917528:JI917528 TD917528:TE917528 ACZ917528:ADA917528 AMV917528:AMW917528 AWR917528:AWS917528 BGN917528:BGO917528 BQJ917528:BQK917528 CAF917528:CAG917528 CKB917528:CKC917528 CTX917528:CTY917528 DDT917528:DDU917528 DNP917528:DNQ917528 DXL917528:DXM917528 EHH917528:EHI917528 ERD917528:ERE917528 FAZ917528:FBA917528 FKV917528:FKW917528 FUR917528:FUS917528 GEN917528:GEO917528 GOJ917528:GOK917528 GYF917528:GYG917528 HIB917528:HIC917528 HRX917528:HRY917528 IBT917528:IBU917528 ILP917528:ILQ917528 IVL917528:IVM917528 JFH917528:JFI917528 JPD917528:JPE917528 JYZ917528:JZA917528 KIV917528:KIW917528 KSR917528:KSS917528 LCN917528:LCO917528 LMJ917528:LMK917528 LWF917528:LWG917528 MGB917528:MGC917528 MPX917528:MPY917528 MZT917528:MZU917528 NJP917528:NJQ917528 NTL917528:NTM917528 ODH917528:ODI917528 OND917528:ONE917528 OWZ917528:OXA917528 PGV917528:PGW917528 PQR917528:PQS917528 QAN917528:QAO917528 QKJ917528:QKK917528 QUF917528:QUG917528 REB917528:REC917528 RNX917528:RNY917528 RXT917528:RXU917528 SHP917528:SHQ917528 SRL917528:SRM917528 TBH917528:TBI917528 TLD917528:TLE917528 TUZ917528:TVA917528 UEV917528:UEW917528 UOR917528:UOS917528 UYN917528:UYO917528 VIJ917528:VIK917528 VSF917528:VSG917528 WCB917528:WCC917528 WLX917528:WLY917528 WVT917528:WVU917528 L983064:M983064 JH983064:JI983064 TD983064:TE983064 ACZ983064:ADA983064 AMV983064:AMW983064 AWR983064:AWS983064 BGN983064:BGO983064 BQJ983064:BQK983064 CAF983064:CAG983064 CKB983064:CKC983064 CTX983064:CTY983064 DDT983064:DDU983064 DNP983064:DNQ983064 DXL983064:DXM983064 EHH983064:EHI983064 ERD983064:ERE983064 FAZ983064:FBA983064 FKV983064:FKW983064 FUR983064:FUS983064 GEN983064:GEO983064 GOJ983064:GOK983064 GYF983064:GYG983064 HIB983064:HIC983064 HRX983064:HRY983064 IBT983064:IBU983064 ILP983064:ILQ983064 IVL983064:IVM983064 JFH983064:JFI983064 JPD983064:JPE983064 JYZ983064:JZA983064 KIV983064:KIW983064 KSR983064:KSS983064 LCN983064:LCO983064 LMJ983064:LMK983064 LWF983064:LWG983064 MGB983064:MGC983064 MPX983064:MPY983064 MZT983064:MZU983064 NJP983064:NJQ983064 NTL983064:NTM983064 ODH983064:ODI983064 OND983064:ONE983064 OWZ983064:OXA983064 PGV983064:PGW983064 PQR983064:PQS983064 QAN983064:QAO983064 QKJ983064:QKK983064 QUF983064:QUG983064 REB983064:REC983064 RNX983064:RNY983064 RXT983064:RXU983064 SHP983064:SHQ983064 SRL983064:SRM983064 TBH983064:TBI983064 TLD983064:TLE983064 TUZ983064:TVA983064 UEV983064:UEW983064 UOR983064:UOS983064 UYN983064:UYO983064 VIJ983064:VIK983064 VSF983064:VSG983064 WCB983064:WCC983064 WLX983064:WLY983064 WVT983064:WVU983064" xr:uid="{00000000-0002-0000-0600-000001000000}">
      <formula1>$P$2:$P$23</formula1>
    </dataValidation>
    <dataValidation allowBlank="1" showInputMessage="1" showErrorMessage="1" sqref="O24 JK24 TG24 ADC24 AMY24 AWU24 BGQ24 BQM24 CAI24 CKE24 CUA24 DDW24 DNS24 DXO24 EHK24 ERG24 FBC24 FKY24 FUU24 GEQ24 GOM24 GYI24 HIE24 HSA24 IBW24 ILS24 IVO24 JFK24 JPG24 JZC24 KIY24 KSU24 LCQ24 LMM24 LWI24 MGE24 MQA24 MZW24 NJS24 NTO24 ODK24 ONG24 OXC24 PGY24 PQU24 QAQ24 QKM24 QUI24 REE24 ROA24 RXW24 SHS24 SRO24 TBK24 TLG24 TVC24 UEY24 UOU24 UYQ24 VIM24 VSI24 WCE24 WMA24 WVW24 O65560 JK65560 TG65560 ADC65560 AMY65560 AWU65560 BGQ65560 BQM65560 CAI65560 CKE65560 CUA65560 DDW65560 DNS65560 DXO65560 EHK65560 ERG65560 FBC65560 FKY65560 FUU65560 GEQ65560 GOM65560 GYI65560 HIE65560 HSA65560 IBW65560 ILS65560 IVO65560 JFK65560 JPG65560 JZC65560 KIY65560 KSU65560 LCQ65560 LMM65560 LWI65560 MGE65560 MQA65560 MZW65560 NJS65560 NTO65560 ODK65560 ONG65560 OXC65560 PGY65560 PQU65560 QAQ65560 QKM65560 QUI65560 REE65560 ROA65560 RXW65560 SHS65560 SRO65560 TBK65560 TLG65560 TVC65560 UEY65560 UOU65560 UYQ65560 VIM65560 VSI65560 WCE65560 WMA65560 WVW65560 O131096 JK131096 TG131096 ADC131096 AMY131096 AWU131096 BGQ131096 BQM131096 CAI131096 CKE131096 CUA131096 DDW131096 DNS131096 DXO131096 EHK131096 ERG131096 FBC131096 FKY131096 FUU131096 GEQ131096 GOM131096 GYI131096 HIE131096 HSA131096 IBW131096 ILS131096 IVO131096 JFK131096 JPG131096 JZC131096 KIY131096 KSU131096 LCQ131096 LMM131096 LWI131096 MGE131096 MQA131096 MZW131096 NJS131096 NTO131096 ODK131096 ONG131096 OXC131096 PGY131096 PQU131096 QAQ131096 QKM131096 QUI131096 REE131096 ROA131096 RXW131096 SHS131096 SRO131096 TBK131096 TLG131096 TVC131096 UEY131096 UOU131096 UYQ131096 VIM131096 VSI131096 WCE131096 WMA131096 WVW131096 O196632 JK196632 TG196632 ADC196632 AMY196632 AWU196632 BGQ196632 BQM196632 CAI196632 CKE196632 CUA196632 DDW196632 DNS196632 DXO196632 EHK196632 ERG196632 FBC196632 FKY196632 FUU196632 GEQ196632 GOM196632 GYI196632 HIE196632 HSA196632 IBW196632 ILS196632 IVO196632 JFK196632 JPG196632 JZC196632 KIY196632 KSU196632 LCQ196632 LMM196632 LWI196632 MGE196632 MQA196632 MZW196632 NJS196632 NTO196632 ODK196632 ONG196632 OXC196632 PGY196632 PQU196632 QAQ196632 QKM196632 QUI196632 REE196632 ROA196632 RXW196632 SHS196632 SRO196632 TBK196632 TLG196632 TVC196632 UEY196632 UOU196632 UYQ196632 VIM196632 VSI196632 WCE196632 WMA196632 WVW196632 O262168 JK262168 TG262168 ADC262168 AMY262168 AWU262168 BGQ262168 BQM262168 CAI262168 CKE262168 CUA262168 DDW262168 DNS262168 DXO262168 EHK262168 ERG262168 FBC262168 FKY262168 FUU262168 GEQ262168 GOM262168 GYI262168 HIE262168 HSA262168 IBW262168 ILS262168 IVO262168 JFK262168 JPG262168 JZC262168 KIY262168 KSU262168 LCQ262168 LMM262168 LWI262168 MGE262168 MQA262168 MZW262168 NJS262168 NTO262168 ODK262168 ONG262168 OXC262168 PGY262168 PQU262168 QAQ262168 QKM262168 QUI262168 REE262168 ROA262168 RXW262168 SHS262168 SRO262168 TBK262168 TLG262168 TVC262168 UEY262168 UOU262168 UYQ262168 VIM262168 VSI262168 WCE262168 WMA262168 WVW262168 O327704 JK327704 TG327704 ADC327704 AMY327704 AWU327704 BGQ327704 BQM327704 CAI327704 CKE327704 CUA327704 DDW327704 DNS327704 DXO327704 EHK327704 ERG327704 FBC327704 FKY327704 FUU327704 GEQ327704 GOM327704 GYI327704 HIE327704 HSA327704 IBW327704 ILS327704 IVO327704 JFK327704 JPG327704 JZC327704 KIY327704 KSU327704 LCQ327704 LMM327704 LWI327704 MGE327704 MQA327704 MZW327704 NJS327704 NTO327704 ODK327704 ONG327704 OXC327704 PGY327704 PQU327704 QAQ327704 QKM327704 QUI327704 REE327704 ROA327704 RXW327704 SHS327704 SRO327704 TBK327704 TLG327704 TVC327704 UEY327704 UOU327704 UYQ327704 VIM327704 VSI327704 WCE327704 WMA327704 WVW327704 O393240 JK393240 TG393240 ADC393240 AMY393240 AWU393240 BGQ393240 BQM393240 CAI393240 CKE393240 CUA393240 DDW393240 DNS393240 DXO393240 EHK393240 ERG393240 FBC393240 FKY393240 FUU393240 GEQ393240 GOM393240 GYI393240 HIE393240 HSA393240 IBW393240 ILS393240 IVO393240 JFK393240 JPG393240 JZC393240 KIY393240 KSU393240 LCQ393240 LMM393240 LWI393240 MGE393240 MQA393240 MZW393240 NJS393240 NTO393240 ODK393240 ONG393240 OXC393240 PGY393240 PQU393240 QAQ393240 QKM393240 QUI393240 REE393240 ROA393240 RXW393240 SHS393240 SRO393240 TBK393240 TLG393240 TVC393240 UEY393240 UOU393240 UYQ393240 VIM393240 VSI393240 WCE393240 WMA393240 WVW393240 O458776 JK458776 TG458776 ADC458776 AMY458776 AWU458776 BGQ458776 BQM458776 CAI458776 CKE458776 CUA458776 DDW458776 DNS458776 DXO458776 EHK458776 ERG458776 FBC458776 FKY458776 FUU458776 GEQ458776 GOM458776 GYI458776 HIE458776 HSA458776 IBW458776 ILS458776 IVO458776 JFK458776 JPG458776 JZC458776 KIY458776 KSU458776 LCQ458776 LMM458776 LWI458776 MGE458776 MQA458776 MZW458776 NJS458776 NTO458776 ODK458776 ONG458776 OXC458776 PGY458776 PQU458776 QAQ458776 QKM458776 QUI458776 REE458776 ROA458776 RXW458776 SHS458776 SRO458776 TBK458776 TLG458776 TVC458776 UEY458776 UOU458776 UYQ458776 VIM458776 VSI458776 WCE458776 WMA458776 WVW458776 O524312 JK524312 TG524312 ADC524312 AMY524312 AWU524312 BGQ524312 BQM524312 CAI524312 CKE524312 CUA524312 DDW524312 DNS524312 DXO524312 EHK524312 ERG524312 FBC524312 FKY524312 FUU524312 GEQ524312 GOM524312 GYI524312 HIE524312 HSA524312 IBW524312 ILS524312 IVO524312 JFK524312 JPG524312 JZC524312 KIY524312 KSU524312 LCQ524312 LMM524312 LWI524312 MGE524312 MQA524312 MZW524312 NJS524312 NTO524312 ODK524312 ONG524312 OXC524312 PGY524312 PQU524312 QAQ524312 QKM524312 QUI524312 REE524312 ROA524312 RXW524312 SHS524312 SRO524312 TBK524312 TLG524312 TVC524312 UEY524312 UOU524312 UYQ524312 VIM524312 VSI524312 WCE524312 WMA524312 WVW524312 O589848 JK589848 TG589848 ADC589848 AMY589848 AWU589848 BGQ589848 BQM589848 CAI589848 CKE589848 CUA589848 DDW589848 DNS589848 DXO589848 EHK589848 ERG589848 FBC589848 FKY589848 FUU589848 GEQ589848 GOM589848 GYI589848 HIE589848 HSA589848 IBW589848 ILS589848 IVO589848 JFK589848 JPG589848 JZC589848 KIY589848 KSU589848 LCQ589848 LMM589848 LWI589848 MGE589848 MQA589848 MZW589848 NJS589848 NTO589848 ODK589848 ONG589848 OXC589848 PGY589848 PQU589848 QAQ589848 QKM589848 QUI589848 REE589848 ROA589848 RXW589848 SHS589848 SRO589848 TBK589848 TLG589848 TVC589848 UEY589848 UOU589848 UYQ589848 VIM589848 VSI589848 WCE589848 WMA589848 WVW589848 O655384 JK655384 TG655384 ADC655384 AMY655384 AWU655384 BGQ655384 BQM655384 CAI655384 CKE655384 CUA655384 DDW655384 DNS655384 DXO655384 EHK655384 ERG655384 FBC655384 FKY655384 FUU655384 GEQ655384 GOM655384 GYI655384 HIE655384 HSA655384 IBW655384 ILS655384 IVO655384 JFK655384 JPG655384 JZC655384 KIY655384 KSU655384 LCQ655384 LMM655384 LWI655384 MGE655384 MQA655384 MZW655384 NJS655384 NTO655384 ODK655384 ONG655384 OXC655384 PGY655384 PQU655384 QAQ655384 QKM655384 QUI655384 REE655384 ROA655384 RXW655384 SHS655384 SRO655384 TBK655384 TLG655384 TVC655384 UEY655384 UOU655384 UYQ655384 VIM655384 VSI655384 WCE655384 WMA655384 WVW655384 O720920 JK720920 TG720920 ADC720920 AMY720920 AWU720920 BGQ720920 BQM720920 CAI720920 CKE720920 CUA720920 DDW720920 DNS720920 DXO720920 EHK720920 ERG720920 FBC720920 FKY720920 FUU720920 GEQ720920 GOM720920 GYI720920 HIE720920 HSA720920 IBW720920 ILS720920 IVO720920 JFK720920 JPG720920 JZC720920 KIY720920 KSU720920 LCQ720920 LMM720920 LWI720920 MGE720920 MQA720920 MZW720920 NJS720920 NTO720920 ODK720920 ONG720920 OXC720920 PGY720920 PQU720920 QAQ720920 QKM720920 QUI720920 REE720920 ROA720920 RXW720920 SHS720920 SRO720920 TBK720920 TLG720920 TVC720920 UEY720920 UOU720920 UYQ720920 VIM720920 VSI720920 WCE720920 WMA720920 WVW720920 O786456 JK786456 TG786456 ADC786456 AMY786456 AWU786456 BGQ786456 BQM786456 CAI786456 CKE786456 CUA786456 DDW786456 DNS786456 DXO786456 EHK786456 ERG786456 FBC786456 FKY786456 FUU786456 GEQ786456 GOM786456 GYI786456 HIE786456 HSA786456 IBW786456 ILS786456 IVO786456 JFK786456 JPG786456 JZC786456 KIY786456 KSU786456 LCQ786456 LMM786456 LWI786456 MGE786456 MQA786456 MZW786456 NJS786456 NTO786456 ODK786456 ONG786456 OXC786456 PGY786456 PQU786456 QAQ786456 QKM786456 QUI786456 REE786456 ROA786456 RXW786456 SHS786456 SRO786456 TBK786456 TLG786456 TVC786456 UEY786456 UOU786456 UYQ786456 VIM786456 VSI786456 WCE786456 WMA786456 WVW786456 O851992 JK851992 TG851992 ADC851992 AMY851992 AWU851992 BGQ851992 BQM851992 CAI851992 CKE851992 CUA851992 DDW851992 DNS851992 DXO851992 EHK851992 ERG851992 FBC851992 FKY851992 FUU851992 GEQ851992 GOM851992 GYI851992 HIE851992 HSA851992 IBW851992 ILS851992 IVO851992 JFK851992 JPG851992 JZC851992 KIY851992 KSU851992 LCQ851992 LMM851992 LWI851992 MGE851992 MQA851992 MZW851992 NJS851992 NTO851992 ODK851992 ONG851992 OXC851992 PGY851992 PQU851992 QAQ851992 QKM851992 QUI851992 REE851992 ROA851992 RXW851992 SHS851992 SRO851992 TBK851992 TLG851992 TVC851992 UEY851992 UOU851992 UYQ851992 VIM851992 VSI851992 WCE851992 WMA851992 WVW851992 O917528 JK917528 TG917528 ADC917528 AMY917528 AWU917528 BGQ917528 BQM917528 CAI917528 CKE917528 CUA917528 DDW917528 DNS917528 DXO917528 EHK917528 ERG917528 FBC917528 FKY917528 FUU917528 GEQ917528 GOM917528 GYI917528 HIE917528 HSA917528 IBW917528 ILS917528 IVO917528 JFK917528 JPG917528 JZC917528 KIY917528 KSU917528 LCQ917528 LMM917528 LWI917528 MGE917528 MQA917528 MZW917528 NJS917528 NTO917528 ODK917528 ONG917528 OXC917528 PGY917528 PQU917528 QAQ917528 QKM917528 QUI917528 REE917528 ROA917528 RXW917528 SHS917528 SRO917528 TBK917528 TLG917528 TVC917528 UEY917528 UOU917528 UYQ917528 VIM917528 VSI917528 WCE917528 WMA917528 WVW917528 O983064 JK983064 TG983064 ADC983064 AMY983064 AWU983064 BGQ983064 BQM983064 CAI983064 CKE983064 CUA983064 DDW983064 DNS983064 DXO983064 EHK983064 ERG983064 FBC983064 FKY983064 FUU983064 GEQ983064 GOM983064 GYI983064 HIE983064 HSA983064 IBW983064 ILS983064 IVO983064 JFK983064 JPG983064 JZC983064 KIY983064 KSU983064 LCQ983064 LMM983064 LWI983064 MGE983064 MQA983064 MZW983064 NJS983064 NTO983064 ODK983064 ONG983064 OXC983064 PGY983064 PQU983064 QAQ983064 QKM983064 QUI983064 REE983064 ROA983064 RXW983064 SHS983064 SRO983064 TBK983064 TLG983064 TVC983064 UEY983064 UOU983064 UYQ983064 VIM983064 VSI983064 WCE983064 WMA983064 WVW983064 A24 IW24 SS24 ACO24 AMK24 AWG24 BGC24 BPY24 BZU24 CJQ24 CTM24 DDI24 DNE24 DXA24 EGW24 EQS24 FAO24 FKK24 FUG24 GEC24 GNY24 GXU24 HHQ24 HRM24 IBI24 ILE24 IVA24 JEW24 JOS24 JYO24 KIK24 KSG24 LCC24 LLY24 LVU24 MFQ24 MPM24 MZI24 NJE24 NTA24 OCW24 OMS24 OWO24 PGK24 PQG24 QAC24 QJY24 QTU24 RDQ24 RNM24 RXI24 SHE24 SRA24 TAW24 TKS24 TUO24 UEK24 UOG24 UYC24 VHY24 VRU24 WBQ24 WLM24 WVI24 A65560 IW65560 SS65560 ACO65560 AMK65560 AWG65560 BGC65560 BPY65560 BZU65560 CJQ65560 CTM65560 DDI65560 DNE65560 DXA65560 EGW65560 EQS65560 FAO65560 FKK65560 FUG65560 GEC65560 GNY65560 GXU65560 HHQ65560 HRM65560 IBI65560 ILE65560 IVA65560 JEW65560 JOS65560 JYO65560 KIK65560 KSG65560 LCC65560 LLY65560 LVU65560 MFQ65560 MPM65560 MZI65560 NJE65560 NTA65560 OCW65560 OMS65560 OWO65560 PGK65560 PQG65560 QAC65560 QJY65560 QTU65560 RDQ65560 RNM65560 RXI65560 SHE65560 SRA65560 TAW65560 TKS65560 TUO65560 UEK65560 UOG65560 UYC65560 VHY65560 VRU65560 WBQ65560 WLM65560 WVI65560 A131096 IW131096 SS131096 ACO131096 AMK131096 AWG131096 BGC131096 BPY131096 BZU131096 CJQ131096 CTM131096 DDI131096 DNE131096 DXA131096 EGW131096 EQS131096 FAO131096 FKK131096 FUG131096 GEC131096 GNY131096 GXU131096 HHQ131096 HRM131096 IBI131096 ILE131096 IVA131096 JEW131096 JOS131096 JYO131096 KIK131096 KSG131096 LCC131096 LLY131096 LVU131096 MFQ131096 MPM131096 MZI131096 NJE131096 NTA131096 OCW131096 OMS131096 OWO131096 PGK131096 PQG131096 QAC131096 QJY131096 QTU131096 RDQ131096 RNM131096 RXI131096 SHE131096 SRA131096 TAW131096 TKS131096 TUO131096 UEK131096 UOG131096 UYC131096 VHY131096 VRU131096 WBQ131096 WLM131096 WVI131096 A196632 IW196632 SS196632 ACO196632 AMK196632 AWG196632 BGC196632 BPY196632 BZU196632 CJQ196632 CTM196632 DDI196632 DNE196632 DXA196632 EGW196632 EQS196632 FAO196632 FKK196632 FUG196632 GEC196632 GNY196632 GXU196632 HHQ196632 HRM196632 IBI196632 ILE196632 IVA196632 JEW196632 JOS196632 JYO196632 KIK196632 KSG196632 LCC196632 LLY196632 LVU196632 MFQ196632 MPM196632 MZI196632 NJE196632 NTA196632 OCW196632 OMS196632 OWO196632 PGK196632 PQG196632 QAC196632 QJY196632 QTU196632 RDQ196632 RNM196632 RXI196632 SHE196632 SRA196632 TAW196632 TKS196632 TUO196632 UEK196632 UOG196632 UYC196632 VHY196632 VRU196632 WBQ196632 WLM196632 WVI196632 A262168 IW262168 SS262168 ACO262168 AMK262168 AWG262168 BGC262168 BPY262168 BZU262168 CJQ262168 CTM262168 DDI262168 DNE262168 DXA262168 EGW262168 EQS262168 FAO262168 FKK262168 FUG262168 GEC262168 GNY262168 GXU262168 HHQ262168 HRM262168 IBI262168 ILE262168 IVA262168 JEW262168 JOS262168 JYO262168 KIK262168 KSG262168 LCC262168 LLY262168 LVU262168 MFQ262168 MPM262168 MZI262168 NJE262168 NTA262168 OCW262168 OMS262168 OWO262168 PGK262168 PQG262168 QAC262168 QJY262168 QTU262168 RDQ262168 RNM262168 RXI262168 SHE262168 SRA262168 TAW262168 TKS262168 TUO262168 UEK262168 UOG262168 UYC262168 VHY262168 VRU262168 WBQ262168 WLM262168 WVI262168 A327704 IW327704 SS327704 ACO327704 AMK327704 AWG327704 BGC327704 BPY327704 BZU327704 CJQ327704 CTM327704 DDI327704 DNE327704 DXA327704 EGW327704 EQS327704 FAO327704 FKK327704 FUG327704 GEC327704 GNY327704 GXU327704 HHQ327704 HRM327704 IBI327704 ILE327704 IVA327704 JEW327704 JOS327704 JYO327704 KIK327704 KSG327704 LCC327704 LLY327704 LVU327704 MFQ327704 MPM327704 MZI327704 NJE327704 NTA327704 OCW327704 OMS327704 OWO327704 PGK327704 PQG327704 QAC327704 QJY327704 QTU327704 RDQ327704 RNM327704 RXI327704 SHE327704 SRA327704 TAW327704 TKS327704 TUO327704 UEK327704 UOG327704 UYC327704 VHY327704 VRU327704 WBQ327704 WLM327704 WVI327704 A393240 IW393240 SS393240 ACO393240 AMK393240 AWG393240 BGC393240 BPY393240 BZU393240 CJQ393240 CTM393240 DDI393240 DNE393240 DXA393240 EGW393240 EQS393240 FAO393240 FKK393240 FUG393240 GEC393240 GNY393240 GXU393240 HHQ393240 HRM393240 IBI393240 ILE393240 IVA393240 JEW393240 JOS393240 JYO393240 KIK393240 KSG393240 LCC393240 LLY393240 LVU393240 MFQ393240 MPM393240 MZI393240 NJE393240 NTA393240 OCW393240 OMS393240 OWO393240 PGK393240 PQG393240 QAC393240 QJY393240 QTU393240 RDQ393240 RNM393240 RXI393240 SHE393240 SRA393240 TAW393240 TKS393240 TUO393240 UEK393240 UOG393240 UYC393240 VHY393240 VRU393240 WBQ393240 WLM393240 WVI393240 A458776 IW458776 SS458776 ACO458776 AMK458776 AWG458776 BGC458776 BPY458776 BZU458776 CJQ458776 CTM458776 DDI458776 DNE458776 DXA458776 EGW458776 EQS458776 FAO458776 FKK458776 FUG458776 GEC458776 GNY458776 GXU458776 HHQ458776 HRM458776 IBI458776 ILE458776 IVA458776 JEW458776 JOS458776 JYO458776 KIK458776 KSG458776 LCC458776 LLY458776 LVU458776 MFQ458776 MPM458776 MZI458776 NJE458776 NTA458776 OCW458776 OMS458776 OWO458776 PGK458776 PQG458776 QAC458776 QJY458776 QTU458776 RDQ458776 RNM458776 RXI458776 SHE458776 SRA458776 TAW458776 TKS458776 TUO458776 UEK458776 UOG458776 UYC458776 VHY458776 VRU458776 WBQ458776 WLM458776 WVI458776 A524312 IW524312 SS524312 ACO524312 AMK524312 AWG524312 BGC524312 BPY524312 BZU524312 CJQ524312 CTM524312 DDI524312 DNE524312 DXA524312 EGW524312 EQS524312 FAO524312 FKK524312 FUG524312 GEC524312 GNY524312 GXU524312 HHQ524312 HRM524312 IBI524312 ILE524312 IVA524312 JEW524312 JOS524312 JYO524312 KIK524312 KSG524312 LCC524312 LLY524312 LVU524312 MFQ524312 MPM524312 MZI524312 NJE524312 NTA524312 OCW524312 OMS524312 OWO524312 PGK524312 PQG524312 QAC524312 QJY524312 QTU524312 RDQ524312 RNM524312 RXI524312 SHE524312 SRA524312 TAW524312 TKS524312 TUO524312 UEK524312 UOG524312 UYC524312 VHY524312 VRU524312 WBQ524312 WLM524312 WVI524312 A589848 IW589848 SS589848 ACO589848 AMK589848 AWG589848 BGC589848 BPY589848 BZU589848 CJQ589848 CTM589848 DDI589848 DNE589848 DXA589848 EGW589848 EQS589848 FAO589848 FKK589848 FUG589848 GEC589848 GNY589848 GXU589848 HHQ589848 HRM589848 IBI589848 ILE589848 IVA589848 JEW589848 JOS589848 JYO589848 KIK589848 KSG589848 LCC589848 LLY589848 LVU589848 MFQ589848 MPM589848 MZI589848 NJE589848 NTA589848 OCW589848 OMS589848 OWO589848 PGK589848 PQG589848 QAC589848 QJY589848 QTU589848 RDQ589848 RNM589848 RXI589848 SHE589848 SRA589848 TAW589848 TKS589848 TUO589848 UEK589848 UOG589848 UYC589848 VHY589848 VRU589848 WBQ589848 WLM589848 WVI589848 A655384 IW655384 SS655384 ACO655384 AMK655384 AWG655384 BGC655384 BPY655384 BZU655384 CJQ655384 CTM655384 DDI655384 DNE655384 DXA655384 EGW655384 EQS655384 FAO655384 FKK655384 FUG655384 GEC655384 GNY655384 GXU655384 HHQ655384 HRM655384 IBI655384 ILE655384 IVA655384 JEW655384 JOS655384 JYO655384 KIK655384 KSG655384 LCC655384 LLY655384 LVU655384 MFQ655384 MPM655384 MZI655384 NJE655384 NTA655384 OCW655384 OMS655384 OWO655384 PGK655384 PQG655384 QAC655384 QJY655384 QTU655384 RDQ655384 RNM655384 RXI655384 SHE655384 SRA655384 TAW655384 TKS655384 TUO655384 UEK655384 UOG655384 UYC655384 VHY655384 VRU655384 WBQ655384 WLM655384 WVI655384 A720920 IW720920 SS720920 ACO720920 AMK720920 AWG720920 BGC720920 BPY720920 BZU720920 CJQ720920 CTM720920 DDI720920 DNE720920 DXA720920 EGW720920 EQS720920 FAO720920 FKK720920 FUG720920 GEC720920 GNY720920 GXU720920 HHQ720920 HRM720920 IBI720920 ILE720920 IVA720920 JEW720920 JOS720920 JYO720920 KIK720920 KSG720920 LCC720920 LLY720920 LVU720920 MFQ720920 MPM720920 MZI720920 NJE720920 NTA720920 OCW720920 OMS720920 OWO720920 PGK720920 PQG720920 QAC720920 QJY720920 QTU720920 RDQ720920 RNM720920 RXI720920 SHE720920 SRA720920 TAW720920 TKS720920 TUO720920 UEK720920 UOG720920 UYC720920 VHY720920 VRU720920 WBQ720920 WLM720920 WVI720920 A786456 IW786456 SS786456 ACO786456 AMK786456 AWG786456 BGC786456 BPY786456 BZU786456 CJQ786456 CTM786456 DDI786456 DNE786456 DXA786456 EGW786456 EQS786456 FAO786456 FKK786456 FUG786456 GEC786456 GNY786456 GXU786456 HHQ786456 HRM786456 IBI786456 ILE786456 IVA786456 JEW786456 JOS786456 JYO786456 KIK786456 KSG786456 LCC786456 LLY786456 LVU786456 MFQ786456 MPM786456 MZI786456 NJE786456 NTA786456 OCW786456 OMS786456 OWO786456 PGK786456 PQG786456 QAC786456 QJY786456 QTU786456 RDQ786456 RNM786456 RXI786456 SHE786456 SRA786456 TAW786456 TKS786456 TUO786456 UEK786456 UOG786456 UYC786456 VHY786456 VRU786456 WBQ786456 WLM786456 WVI786456 A851992 IW851992 SS851992 ACO851992 AMK851992 AWG851992 BGC851992 BPY851992 BZU851992 CJQ851992 CTM851992 DDI851992 DNE851992 DXA851992 EGW851992 EQS851992 FAO851992 FKK851992 FUG851992 GEC851992 GNY851992 GXU851992 HHQ851992 HRM851992 IBI851992 ILE851992 IVA851992 JEW851992 JOS851992 JYO851992 KIK851992 KSG851992 LCC851992 LLY851992 LVU851992 MFQ851992 MPM851992 MZI851992 NJE851992 NTA851992 OCW851992 OMS851992 OWO851992 PGK851992 PQG851992 QAC851992 QJY851992 QTU851992 RDQ851992 RNM851992 RXI851992 SHE851992 SRA851992 TAW851992 TKS851992 TUO851992 UEK851992 UOG851992 UYC851992 VHY851992 VRU851992 WBQ851992 WLM851992 WVI851992 A917528 IW917528 SS917528 ACO917528 AMK917528 AWG917528 BGC917528 BPY917528 BZU917528 CJQ917528 CTM917528 DDI917528 DNE917528 DXA917528 EGW917528 EQS917528 FAO917528 FKK917528 FUG917528 GEC917528 GNY917528 GXU917528 HHQ917528 HRM917528 IBI917528 ILE917528 IVA917528 JEW917528 JOS917528 JYO917528 KIK917528 KSG917528 LCC917528 LLY917528 LVU917528 MFQ917528 MPM917528 MZI917528 NJE917528 NTA917528 OCW917528 OMS917528 OWO917528 PGK917528 PQG917528 QAC917528 QJY917528 QTU917528 RDQ917528 RNM917528 RXI917528 SHE917528 SRA917528 TAW917528 TKS917528 TUO917528 UEK917528 UOG917528 UYC917528 VHY917528 VRU917528 WBQ917528 WLM917528 WVI917528 A983064 IW983064 SS983064 ACO983064 AMK983064 AWG983064 BGC983064 BPY983064 BZU983064 CJQ983064 CTM983064 DDI983064 DNE983064 DXA983064 EGW983064 EQS983064 FAO983064 FKK983064 FUG983064 GEC983064 GNY983064 GXU983064 HHQ983064 HRM983064 IBI983064 ILE983064 IVA983064 JEW983064 JOS983064 JYO983064 KIK983064 KSG983064 LCC983064 LLY983064 LVU983064 MFQ983064 MPM983064 MZI983064 NJE983064 NTA983064 OCW983064 OMS983064 OWO983064 PGK983064 PQG983064 QAC983064 QJY983064 QTU983064 RDQ983064 RNM983064 RXI983064 SHE983064 SRA983064 TAW983064 TKS983064 TUO983064 UEK983064 UOG983064 UYC983064 VHY983064 VRU983064 WBQ983064 WLM983064 WVI983064" xr:uid="{00000000-0002-0000-0600-000002000000}"/>
  </dataValidations>
  <hyperlinks>
    <hyperlink ref="A2:D22" location="'Identification des relecteurs'!A1" display="Identification relecteur(s) : " xr:uid="{00000000-0004-0000-0600-000000000000}"/>
    <hyperlink ref="F21" location="'Identification des relecteurs'!A1" display="(développer)" xr:uid="{00000000-0004-0000-0600-000001000000}"/>
  </hyperlinks>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1505" r:id="rId4" name="Check Box 1">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6" r:id="rId5" name="Check Box 2">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07" r:id="rId6" name="Check Box 3">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mc:AlternateContent xmlns:mc="http://schemas.openxmlformats.org/markup-compatibility/2006">
          <mc:Choice Requires="x14">
            <control shapeId="21508" r:id="rId7" name="Check Box 4">
              <controlPr defaultSize="0" autoFill="0" autoLine="0" autoPict="0">
                <anchor moveWithCells="1">
                  <from>
                    <xdr:col>5</xdr:col>
                    <xdr:colOff>57150</xdr:colOff>
                    <xdr:row>23</xdr:row>
                    <xdr:rowOff>38100</xdr:rowOff>
                  </from>
                  <to>
                    <xdr:col>5</xdr:col>
                    <xdr:colOff>1504950</xdr:colOff>
                    <xdr:row>23</xdr:row>
                    <xdr:rowOff>257175</xdr:rowOff>
                  </to>
                </anchor>
              </controlPr>
            </control>
          </mc:Choice>
        </mc:AlternateContent>
        <mc:AlternateContent xmlns:mc="http://schemas.openxmlformats.org/markup-compatibility/2006">
          <mc:Choice Requires="x14">
            <control shapeId="21509" r:id="rId8" name="Check Box 5">
              <controlPr defaultSize="0" autoFill="0" autoLine="0" autoPict="0">
                <anchor moveWithCells="1">
                  <from>
                    <xdr:col>5</xdr:col>
                    <xdr:colOff>1304925</xdr:colOff>
                    <xdr:row>23</xdr:row>
                    <xdr:rowOff>38100</xdr:rowOff>
                  </from>
                  <to>
                    <xdr:col>5</xdr:col>
                    <xdr:colOff>2886075</xdr:colOff>
                    <xdr:row>23</xdr:row>
                    <xdr:rowOff>257175</xdr:rowOff>
                  </to>
                </anchor>
              </controlPr>
            </control>
          </mc:Choice>
        </mc:AlternateContent>
        <mc:AlternateContent xmlns:mc="http://schemas.openxmlformats.org/markup-compatibility/2006">
          <mc:Choice Requires="x14">
            <control shapeId="21510" r:id="rId9" name="Check Box 6">
              <controlPr defaultSize="0" autoFill="0" autoLine="0" autoPict="0">
                <anchor moveWithCells="1">
                  <from>
                    <xdr:col>7</xdr:col>
                    <xdr:colOff>0</xdr:colOff>
                    <xdr:row>23</xdr:row>
                    <xdr:rowOff>38100</xdr:rowOff>
                  </from>
                  <to>
                    <xdr:col>7</xdr:col>
                    <xdr:colOff>1114425</xdr:colOff>
                    <xdr:row>23</xdr:row>
                    <xdr:rowOff>257175</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euil13"/>
  <dimension ref="A1:BE32"/>
  <sheetViews>
    <sheetView zoomScale="85" zoomScaleNormal="85" workbookViewId="0">
      <pane xSplit="4" ySplit="1" topLeftCell="E2" activePane="bottomRight" state="frozenSplit"/>
      <selection activeCell="F16" sqref="F16"/>
      <selection pane="topRight" activeCell="F16" sqref="F16"/>
      <selection pane="bottomLeft" activeCell="F16" sqref="F16"/>
      <selection pane="bottomRight" activeCell="E2" sqref="E2:E4"/>
    </sheetView>
  </sheetViews>
  <sheetFormatPr baseColWidth="10" defaultColWidth="11.42578125" defaultRowHeight="15" x14ac:dyDescent="0.25"/>
  <cols>
    <col min="1" max="1" width="44.5703125" style="30" bestFit="1" customWidth="1"/>
    <col min="2" max="2" width="4.85546875" style="30" customWidth="1"/>
    <col min="3" max="3" width="24.140625" style="30" customWidth="1"/>
    <col min="4" max="4" width="4.28515625" style="30" customWidth="1"/>
    <col min="5" max="5" width="52.5703125" style="30" bestFit="1" customWidth="1"/>
    <col min="6" max="6" width="3.42578125" style="30" customWidth="1"/>
    <col min="7" max="7" width="53.5703125" style="30" bestFit="1" customWidth="1"/>
    <col min="8" max="8" width="5.5703125" style="30" customWidth="1"/>
    <col min="9" max="9" width="46.5703125" style="30" bestFit="1" customWidth="1"/>
    <col min="10" max="10" width="4.7109375" style="30" customWidth="1"/>
    <col min="11" max="11" width="57.28515625" style="30" bestFit="1" customWidth="1"/>
    <col min="12" max="12" width="3.5703125" style="30" customWidth="1"/>
    <col min="13" max="13" width="50.85546875" style="30" bestFit="1" customWidth="1"/>
    <col min="14" max="14" width="5.140625" style="30" customWidth="1"/>
    <col min="15" max="15" width="57.42578125" style="30" bestFit="1" customWidth="1"/>
    <col min="16" max="16" width="3.7109375" style="30" customWidth="1"/>
    <col min="17" max="17" width="72.140625" style="30" bestFit="1" customWidth="1"/>
    <col min="18" max="18" width="4.5703125" style="30" customWidth="1"/>
    <col min="19" max="19" width="60.42578125" style="30" bestFit="1" customWidth="1"/>
    <col min="20" max="20" width="5" style="30" customWidth="1"/>
    <col min="21" max="21" width="13.5703125" style="30" customWidth="1"/>
    <col min="22" max="22" width="4.42578125" style="30" customWidth="1"/>
    <col min="23" max="23" width="26.42578125" style="30" customWidth="1"/>
    <col min="24" max="24" width="5.5703125" style="30" customWidth="1"/>
    <col min="25" max="25" width="48.42578125" style="30" bestFit="1" customWidth="1"/>
    <col min="26" max="26" width="5" style="30" customWidth="1"/>
    <col min="27" max="27" width="88.42578125" style="30" bestFit="1" customWidth="1"/>
    <col min="28" max="28" width="4" style="30" customWidth="1"/>
    <col min="29" max="29" width="50.7109375" style="30" bestFit="1" customWidth="1"/>
    <col min="30" max="30" width="4.5703125" style="30" customWidth="1"/>
    <col min="31" max="31" width="27.85546875" style="30" customWidth="1"/>
    <col min="32" max="32" width="5.5703125" style="30" customWidth="1"/>
    <col min="33" max="33" width="13" style="30" customWidth="1"/>
    <col min="34" max="34" width="4.28515625" style="30" customWidth="1"/>
    <col min="35" max="35" width="50.28515625" style="30" bestFit="1" customWidth="1"/>
    <col min="36" max="36" width="5" style="30" customWidth="1"/>
    <col min="37" max="37" width="44.85546875" style="30" bestFit="1" customWidth="1"/>
    <col min="38" max="38" width="4.5703125" style="30" customWidth="1"/>
    <col min="39" max="39" width="36.42578125" style="30" bestFit="1" customWidth="1"/>
    <col min="40" max="40" width="4" style="30" customWidth="1"/>
    <col min="41" max="41" width="39.85546875" style="30" customWidth="1"/>
    <col min="42" max="42" width="4.140625" style="30" customWidth="1"/>
    <col min="43" max="43" width="37.5703125" style="30" bestFit="1" customWidth="1"/>
    <col min="44" max="44" width="4.5703125" style="30" customWidth="1"/>
    <col min="45" max="45" width="37.5703125" style="30" customWidth="1"/>
    <col min="46" max="46" width="5" style="30" customWidth="1"/>
    <col min="47" max="47" width="44.42578125" style="30" customWidth="1"/>
    <col min="48" max="48" width="4.42578125" style="30" customWidth="1"/>
    <col min="49" max="49" width="29.7109375" style="30" bestFit="1" customWidth="1"/>
    <col min="50" max="50" width="4.85546875" style="30" customWidth="1"/>
    <col min="51" max="51" width="60.7109375" style="30" bestFit="1" customWidth="1"/>
    <col min="52" max="52" width="4.28515625" style="30" customWidth="1"/>
    <col min="53" max="53" width="60.7109375" style="30" bestFit="1" customWidth="1"/>
    <col min="54" max="54" width="3.5703125" style="30" customWidth="1"/>
    <col min="55" max="55" width="17.28515625" style="30" customWidth="1"/>
    <col min="56" max="56" width="3.5703125" style="30" customWidth="1"/>
    <col min="57" max="57" width="30.7109375" style="30" customWidth="1"/>
    <col min="58" max="16384" width="11.42578125" style="30"/>
  </cols>
  <sheetData>
    <row r="1" spans="1:57" x14ac:dyDescent="0.25">
      <c r="A1" s="30" t="s">
        <v>1847</v>
      </c>
      <c r="C1" s="30" t="s">
        <v>4848</v>
      </c>
      <c r="E1" s="297" t="s">
        <v>4849</v>
      </c>
      <c r="F1" s="297"/>
      <c r="G1" s="298" t="s">
        <v>4850</v>
      </c>
      <c r="I1" s="297" t="s">
        <v>4851</v>
      </c>
      <c r="J1" s="299"/>
      <c r="K1" s="298" t="s">
        <v>4852</v>
      </c>
      <c r="L1" s="299"/>
      <c r="M1" s="297" t="s">
        <v>4853</v>
      </c>
      <c r="N1" s="299"/>
      <c r="O1" s="298" t="s">
        <v>4846</v>
      </c>
      <c r="P1" s="299"/>
      <c r="Q1" s="297" t="s">
        <v>4854</v>
      </c>
      <c r="R1" s="299"/>
      <c r="S1" s="298" t="s">
        <v>4855</v>
      </c>
      <c r="T1" s="299"/>
      <c r="U1" s="297" t="s">
        <v>4856</v>
      </c>
      <c r="V1" s="297"/>
      <c r="W1" s="298" t="s">
        <v>4857</v>
      </c>
      <c r="X1" s="297"/>
      <c r="Y1" s="297" t="s">
        <v>4858</v>
      </c>
      <c r="Z1" s="297"/>
      <c r="AA1" s="298" t="s">
        <v>4859</v>
      </c>
      <c r="AB1" s="297"/>
      <c r="AC1" s="297" t="s">
        <v>4860</v>
      </c>
      <c r="AD1" s="297"/>
      <c r="AE1" s="298" t="s">
        <v>4861</v>
      </c>
      <c r="AG1" s="297" t="s">
        <v>4862</v>
      </c>
      <c r="AI1" s="298" t="s">
        <v>4863</v>
      </c>
      <c r="AK1" s="297" t="s">
        <v>4864</v>
      </c>
      <c r="AM1" s="298" t="s">
        <v>4865</v>
      </c>
      <c r="AO1" s="297" t="s">
        <v>4866</v>
      </c>
      <c r="AQ1" s="298" t="s">
        <v>4867</v>
      </c>
      <c r="AR1" s="300"/>
      <c r="AS1" s="297" t="s">
        <v>4868</v>
      </c>
      <c r="AU1" s="297" t="s">
        <v>4869</v>
      </c>
      <c r="AW1" s="298" t="s">
        <v>4870</v>
      </c>
      <c r="AY1" s="297" t="s">
        <v>4871</v>
      </c>
      <c r="BA1" s="298" t="s">
        <v>4872</v>
      </c>
      <c r="BC1" s="297" t="s">
        <v>4873</v>
      </c>
      <c r="BE1" s="298" t="s">
        <v>4874</v>
      </c>
    </row>
    <row r="2" spans="1:57" x14ac:dyDescent="0.25">
      <c r="A2" s="30" t="s">
        <v>4875</v>
      </c>
      <c r="C2" s="30" t="s">
        <v>1985</v>
      </c>
      <c r="E2" s="30" t="s">
        <v>4876</v>
      </c>
      <c r="G2" s="30" t="s">
        <v>4877</v>
      </c>
      <c r="I2" s="30" t="s">
        <v>4878</v>
      </c>
      <c r="K2" s="30" t="s">
        <v>4879</v>
      </c>
      <c r="M2" s="30" t="s">
        <v>4880</v>
      </c>
      <c r="O2" s="30" t="s">
        <v>4847</v>
      </c>
      <c r="Q2" s="30" t="s">
        <v>4881</v>
      </c>
      <c r="S2" s="30" t="s">
        <v>4882</v>
      </c>
      <c r="U2" s="30" t="s">
        <v>4883</v>
      </c>
      <c r="W2" s="30" t="s">
        <v>4884</v>
      </c>
      <c r="Y2" s="30" t="s">
        <v>4885</v>
      </c>
      <c r="AA2" s="30" t="s">
        <v>4886</v>
      </c>
      <c r="AC2" s="30" t="s">
        <v>4887</v>
      </c>
      <c r="AE2" s="30" t="s">
        <v>4888</v>
      </c>
      <c r="AG2" s="30" t="s">
        <v>3449</v>
      </c>
      <c r="AI2" s="30" t="s">
        <v>4889</v>
      </c>
      <c r="AK2" s="30" t="s">
        <v>4890</v>
      </c>
      <c r="AM2" s="30" t="s">
        <v>4891</v>
      </c>
      <c r="AO2" s="30" t="s">
        <v>4892</v>
      </c>
      <c r="AQ2" s="30" t="s">
        <v>4893</v>
      </c>
      <c r="AS2" s="30" t="s">
        <v>4894</v>
      </c>
      <c r="AU2" s="30" t="s">
        <v>4895</v>
      </c>
      <c r="AW2" s="30" t="s">
        <v>4896</v>
      </c>
      <c r="AY2" s="299" t="s">
        <v>4897</v>
      </c>
      <c r="BA2" s="30" t="s">
        <v>4898</v>
      </c>
      <c r="BC2" s="30" t="s">
        <v>1891</v>
      </c>
      <c r="BE2" s="30" t="s">
        <v>4899</v>
      </c>
    </row>
    <row r="3" spans="1:57" x14ac:dyDescent="0.25">
      <c r="A3" s="30" t="s">
        <v>4849</v>
      </c>
      <c r="C3" s="30" t="s">
        <v>1979</v>
      </c>
      <c r="E3" s="30" t="s">
        <v>4900</v>
      </c>
      <c r="G3" s="30" t="s">
        <v>4901</v>
      </c>
      <c r="I3" s="30" t="s">
        <v>4902</v>
      </c>
      <c r="K3" s="30" t="s">
        <v>4903</v>
      </c>
      <c r="M3" s="30" t="s">
        <v>4904</v>
      </c>
      <c r="O3" s="30" t="s">
        <v>4902</v>
      </c>
      <c r="Q3" s="30" t="s">
        <v>4905</v>
      </c>
      <c r="S3" s="30" t="s">
        <v>4906</v>
      </c>
      <c r="U3" s="30" t="s">
        <v>4902</v>
      </c>
      <c r="W3" s="30" t="s">
        <v>4902</v>
      </c>
      <c r="Y3" s="30" t="s">
        <v>4907</v>
      </c>
      <c r="AA3" s="30" t="s">
        <v>4908</v>
      </c>
      <c r="AC3" s="30" t="s">
        <v>4909</v>
      </c>
      <c r="AE3" s="30" t="s">
        <v>4910</v>
      </c>
      <c r="AG3" s="30" t="s">
        <v>4902</v>
      </c>
      <c r="AI3" s="30" t="s">
        <v>4911</v>
      </c>
      <c r="AK3" s="30" t="s">
        <v>4902</v>
      </c>
      <c r="AM3" s="30" t="s">
        <v>4902</v>
      </c>
      <c r="AO3" s="30" t="s">
        <v>4902</v>
      </c>
      <c r="AY3" s="30" t="s">
        <v>4912</v>
      </c>
      <c r="BC3" s="30" t="s">
        <v>4902</v>
      </c>
      <c r="BE3" s="30" t="s">
        <v>4902</v>
      </c>
    </row>
    <row r="4" spans="1:57" x14ac:dyDescent="0.25">
      <c r="A4" s="30" t="s">
        <v>4850</v>
      </c>
      <c r="C4" s="30" t="s">
        <v>4455</v>
      </c>
      <c r="E4" s="30" t="s">
        <v>4913</v>
      </c>
      <c r="G4" s="30" t="s">
        <v>4914</v>
      </c>
      <c r="I4" s="30" t="s">
        <v>4915</v>
      </c>
      <c r="K4" s="30" t="s">
        <v>4916</v>
      </c>
      <c r="M4" s="30" t="s">
        <v>4915</v>
      </c>
      <c r="O4" s="30" t="s">
        <v>4915</v>
      </c>
      <c r="Q4" s="30" t="s">
        <v>4917</v>
      </c>
      <c r="S4" s="30" t="s">
        <v>4918</v>
      </c>
      <c r="U4" s="30" t="s">
        <v>4915</v>
      </c>
      <c r="W4" s="30" t="s">
        <v>4915</v>
      </c>
      <c r="Y4" s="30" t="s">
        <v>4919</v>
      </c>
      <c r="AA4" s="30" t="s">
        <v>4920</v>
      </c>
      <c r="AC4" s="30" t="s">
        <v>4921</v>
      </c>
      <c r="AG4" s="30" t="s">
        <v>4915</v>
      </c>
      <c r="AI4" s="30" t="s">
        <v>4915</v>
      </c>
      <c r="AK4" s="30" t="s">
        <v>4915</v>
      </c>
      <c r="AM4" s="30" t="s">
        <v>4915</v>
      </c>
      <c r="AO4" s="30" t="s">
        <v>4915</v>
      </c>
      <c r="AY4" s="30" t="s">
        <v>4922</v>
      </c>
      <c r="BC4" s="30" t="s">
        <v>4915</v>
      </c>
      <c r="BE4" s="30" t="s">
        <v>4915</v>
      </c>
    </row>
    <row r="5" spans="1:57" x14ac:dyDescent="0.25">
      <c r="A5" s="30" t="s">
        <v>4851</v>
      </c>
      <c r="C5" s="30" t="s">
        <v>3618</v>
      </c>
      <c r="I5" s="30" t="s">
        <v>4923</v>
      </c>
      <c r="K5" s="30" t="s">
        <v>4923</v>
      </c>
      <c r="M5" s="30" t="s">
        <v>4923</v>
      </c>
      <c r="O5" s="30" t="s">
        <v>4923</v>
      </c>
      <c r="Q5" s="30" t="s">
        <v>4924</v>
      </c>
      <c r="S5" s="30" t="s">
        <v>4923</v>
      </c>
      <c r="U5" s="30" t="s">
        <v>4923</v>
      </c>
      <c r="W5" s="30" t="s">
        <v>4923</v>
      </c>
      <c r="Y5" s="30" t="s">
        <v>4923</v>
      </c>
      <c r="AA5" s="30" t="s">
        <v>4925</v>
      </c>
      <c r="AC5" s="30" t="s">
        <v>4923</v>
      </c>
      <c r="AG5" s="30" t="s">
        <v>4923</v>
      </c>
      <c r="AI5" s="30" t="s">
        <v>4923</v>
      </c>
      <c r="AK5" s="30" t="s">
        <v>4923</v>
      </c>
      <c r="AM5" s="30" t="s">
        <v>4923</v>
      </c>
      <c r="AO5" s="30" t="s">
        <v>4923</v>
      </c>
      <c r="AY5" s="30" t="s">
        <v>4926</v>
      </c>
      <c r="BC5" s="30" t="s">
        <v>4923</v>
      </c>
      <c r="BE5" s="30" t="s">
        <v>4923</v>
      </c>
    </row>
    <row r="6" spans="1:57" x14ac:dyDescent="0.25">
      <c r="A6" s="30" t="s">
        <v>4852</v>
      </c>
      <c r="C6" s="30" t="s">
        <v>4456</v>
      </c>
      <c r="I6" s="30" t="s">
        <v>4927</v>
      </c>
      <c r="K6" s="30" t="s">
        <v>4927</v>
      </c>
      <c r="M6" s="30" t="s">
        <v>4927</v>
      </c>
      <c r="O6" s="30" t="s">
        <v>4927</v>
      </c>
      <c r="Q6" s="30" t="s">
        <v>4928</v>
      </c>
      <c r="S6" s="30" t="s">
        <v>4927</v>
      </c>
      <c r="U6" s="30" t="s">
        <v>4927</v>
      </c>
      <c r="W6" s="30" t="s">
        <v>4927</v>
      </c>
      <c r="Y6" s="30" t="s">
        <v>4927</v>
      </c>
      <c r="AA6" s="30" t="s">
        <v>4929</v>
      </c>
      <c r="AC6" s="30" t="s">
        <v>4927</v>
      </c>
      <c r="AG6" s="30" t="s">
        <v>4927</v>
      </c>
      <c r="AI6" s="30" t="s">
        <v>4927</v>
      </c>
      <c r="AK6" s="30" t="s">
        <v>4927</v>
      </c>
      <c r="AM6" s="30" t="s">
        <v>4927</v>
      </c>
      <c r="AO6" s="30" t="s">
        <v>4927</v>
      </c>
      <c r="AY6" s="30" t="s">
        <v>4930</v>
      </c>
      <c r="BC6" s="30" t="s">
        <v>4927</v>
      </c>
      <c r="BE6" s="30" t="s">
        <v>4927</v>
      </c>
    </row>
    <row r="7" spans="1:57" x14ac:dyDescent="0.25">
      <c r="A7" s="30" t="s">
        <v>4853</v>
      </c>
      <c r="I7" s="30" t="s">
        <v>4931</v>
      </c>
      <c r="K7" s="30" t="s">
        <v>4931</v>
      </c>
      <c r="M7" s="30" t="s">
        <v>4931</v>
      </c>
      <c r="O7" s="30" t="s">
        <v>4931</v>
      </c>
      <c r="Q7" s="30" t="s">
        <v>4932</v>
      </c>
      <c r="S7" s="30" t="s">
        <v>4931</v>
      </c>
      <c r="U7" s="30" t="s">
        <v>4931</v>
      </c>
      <c r="W7" s="30" t="s">
        <v>4931</v>
      </c>
      <c r="Y7" s="30" t="s">
        <v>4931</v>
      </c>
      <c r="AA7" s="30" t="s">
        <v>4931</v>
      </c>
      <c r="AC7" s="30" t="s">
        <v>4931</v>
      </c>
      <c r="AG7" s="30" t="s">
        <v>4931</v>
      </c>
      <c r="AI7" s="30" t="s">
        <v>4931</v>
      </c>
      <c r="AK7" s="30" t="s">
        <v>4931</v>
      </c>
      <c r="AM7" s="30" t="s">
        <v>4931</v>
      </c>
      <c r="AO7" s="30" t="s">
        <v>4931</v>
      </c>
      <c r="AY7" s="30" t="s">
        <v>4933</v>
      </c>
      <c r="BC7" s="30" t="s">
        <v>4931</v>
      </c>
      <c r="BE7" s="30" t="s">
        <v>4931</v>
      </c>
    </row>
    <row r="8" spans="1:57" x14ac:dyDescent="0.25">
      <c r="A8" s="30" t="s">
        <v>4846</v>
      </c>
      <c r="I8" s="30" t="s">
        <v>4934</v>
      </c>
      <c r="K8" s="30" t="s">
        <v>4934</v>
      </c>
      <c r="M8" s="30" t="s">
        <v>4934</v>
      </c>
      <c r="O8" s="30" t="s">
        <v>4934</v>
      </c>
      <c r="Q8" s="30" t="s">
        <v>4935</v>
      </c>
      <c r="S8" s="30" t="s">
        <v>4934</v>
      </c>
      <c r="U8" s="30" t="s">
        <v>4934</v>
      </c>
      <c r="W8" s="30" t="s">
        <v>4934</v>
      </c>
      <c r="Y8" s="30" t="s">
        <v>4934</v>
      </c>
      <c r="AA8" s="30" t="s">
        <v>4934</v>
      </c>
      <c r="AC8" s="30" t="s">
        <v>4934</v>
      </c>
      <c r="AG8" s="30" t="s">
        <v>4934</v>
      </c>
      <c r="AI8" s="30" t="s">
        <v>4934</v>
      </c>
      <c r="AK8" s="30" t="s">
        <v>4934</v>
      </c>
      <c r="AM8" s="30" t="s">
        <v>4934</v>
      </c>
      <c r="AO8" s="30" t="s">
        <v>4934</v>
      </c>
      <c r="AY8" s="30" t="s">
        <v>4936</v>
      </c>
      <c r="BC8" s="30" t="s">
        <v>4934</v>
      </c>
      <c r="BE8" s="30" t="s">
        <v>4934</v>
      </c>
    </row>
    <row r="9" spans="1:57" x14ac:dyDescent="0.25">
      <c r="A9" s="30" t="s">
        <v>4854</v>
      </c>
      <c r="I9" s="30" t="s">
        <v>4937</v>
      </c>
      <c r="K9" s="30" t="s">
        <v>4937</v>
      </c>
      <c r="M9" s="30" t="s">
        <v>4937</v>
      </c>
      <c r="O9" s="30" t="s">
        <v>4937</v>
      </c>
      <c r="Q9" s="30" t="s">
        <v>4938</v>
      </c>
      <c r="S9" s="30" t="s">
        <v>4937</v>
      </c>
      <c r="U9" s="30" t="s">
        <v>4937</v>
      </c>
      <c r="W9" s="30" t="s">
        <v>4937</v>
      </c>
      <c r="Y9" s="30" t="s">
        <v>4937</v>
      </c>
      <c r="AA9" s="30" t="s">
        <v>4937</v>
      </c>
      <c r="AC9" s="30" t="s">
        <v>4937</v>
      </c>
      <c r="AG9" s="30" t="s">
        <v>4937</v>
      </c>
      <c r="AI9" s="30" t="s">
        <v>4937</v>
      </c>
      <c r="AK9" s="30" t="s">
        <v>4937</v>
      </c>
      <c r="AM9" s="30" t="s">
        <v>4937</v>
      </c>
      <c r="AO9" s="30" t="s">
        <v>4937</v>
      </c>
      <c r="AY9" s="30" t="s">
        <v>4939</v>
      </c>
      <c r="BC9" s="30" t="s">
        <v>4937</v>
      </c>
      <c r="BE9" s="30" t="s">
        <v>4937</v>
      </c>
    </row>
    <row r="10" spans="1:57" x14ac:dyDescent="0.25">
      <c r="A10" s="30" t="s">
        <v>4855</v>
      </c>
      <c r="I10" s="30" t="s">
        <v>4940</v>
      </c>
      <c r="K10" s="30" t="s">
        <v>4940</v>
      </c>
      <c r="M10" s="30" t="s">
        <v>4940</v>
      </c>
      <c r="O10" s="30" t="s">
        <v>4940</v>
      </c>
      <c r="Q10" s="30" t="s">
        <v>4941</v>
      </c>
      <c r="S10" s="30" t="s">
        <v>4940</v>
      </c>
      <c r="U10" s="30" t="s">
        <v>4940</v>
      </c>
      <c r="W10" s="30" t="s">
        <v>4940</v>
      </c>
      <c r="Y10" s="30" t="s">
        <v>4940</v>
      </c>
      <c r="AA10" s="30" t="s">
        <v>4940</v>
      </c>
      <c r="AC10" s="30" t="s">
        <v>4940</v>
      </c>
      <c r="AG10" s="30" t="s">
        <v>4940</v>
      </c>
      <c r="AI10" s="30" t="s">
        <v>4940</v>
      </c>
      <c r="AK10" s="30" t="s">
        <v>4940</v>
      </c>
      <c r="AM10" s="30" t="s">
        <v>4940</v>
      </c>
      <c r="AO10" s="30" t="s">
        <v>4940</v>
      </c>
      <c r="AY10" s="30" t="s">
        <v>4942</v>
      </c>
      <c r="BC10" s="30" t="s">
        <v>4940</v>
      </c>
      <c r="BE10" s="30" t="s">
        <v>4940</v>
      </c>
    </row>
    <row r="11" spans="1:57" x14ac:dyDescent="0.25">
      <c r="A11" s="30" t="s">
        <v>4856</v>
      </c>
      <c r="I11" s="30" t="s">
        <v>4943</v>
      </c>
      <c r="K11" s="30" t="s">
        <v>4943</v>
      </c>
      <c r="M11" s="30" t="s">
        <v>4943</v>
      </c>
      <c r="O11" s="30" t="s">
        <v>4943</v>
      </c>
      <c r="Q11" s="30" t="s">
        <v>4944</v>
      </c>
      <c r="S11" s="30" t="s">
        <v>4943</v>
      </c>
      <c r="U11" s="30" t="s">
        <v>4943</v>
      </c>
      <c r="W11" s="30" t="s">
        <v>4943</v>
      </c>
      <c r="Y11" s="30" t="s">
        <v>4943</v>
      </c>
      <c r="AA11" s="30" t="s">
        <v>4943</v>
      </c>
      <c r="AC11" s="30" t="s">
        <v>4943</v>
      </c>
      <c r="AG11" s="30" t="s">
        <v>4943</v>
      </c>
      <c r="AI11" s="30" t="s">
        <v>4943</v>
      </c>
      <c r="AK11" s="30" t="s">
        <v>4943</v>
      </c>
      <c r="AM11" s="30" t="s">
        <v>4943</v>
      </c>
      <c r="AO11" s="30" t="s">
        <v>4943</v>
      </c>
      <c r="AY11" s="30" t="s">
        <v>4945</v>
      </c>
      <c r="BC11" s="30" t="s">
        <v>4943</v>
      </c>
      <c r="BE11" s="30" t="s">
        <v>4943</v>
      </c>
    </row>
    <row r="12" spans="1:57" x14ac:dyDescent="0.25">
      <c r="A12" s="30" t="s">
        <v>4857</v>
      </c>
      <c r="I12" s="30" t="s">
        <v>4946</v>
      </c>
      <c r="K12" s="30" t="s">
        <v>4946</v>
      </c>
      <c r="M12" s="30" t="s">
        <v>4946</v>
      </c>
      <c r="O12" s="30" t="s">
        <v>4946</v>
      </c>
      <c r="Q12" s="30" t="s">
        <v>4946</v>
      </c>
      <c r="S12" s="30" t="s">
        <v>4946</v>
      </c>
      <c r="U12" s="30" t="s">
        <v>4946</v>
      </c>
      <c r="W12" s="30" t="s">
        <v>4946</v>
      </c>
      <c r="Y12" s="30" t="s">
        <v>4946</v>
      </c>
      <c r="AA12" s="30" t="s">
        <v>4946</v>
      </c>
      <c r="AC12" s="30" t="s">
        <v>4946</v>
      </c>
      <c r="AG12" s="30" t="s">
        <v>4946</v>
      </c>
      <c r="AI12" s="30" t="s">
        <v>4946</v>
      </c>
      <c r="AK12" s="30" t="s">
        <v>4946</v>
      </c>
      <c r="AM12" s="30" t="s">
        <v>4946</v>
      </c>
      <c r="AO12" s="30" t="s">
        <v>4946</v>
      </c>
      <c r="AY12" s="30" t="s">
        <v>4947</v>
      </c>
      <c r="BC12" s="30" t="s">
        <v>4946</v>
      </c>
      <c r="BE12" s="30" t="s">
        <v>4946</v>
      </c>
    </row>
    <row r="13" spans="1:57" x14ac:dyDescent="0.25">
      <c r="A13" s="30" t="s">
        <v>4858</v>
      </c>
      <c r="I13" s="30" t="s">
        <v>4948</v>
      </c>
      <c r="K13" s="30" t="s">
        <v>4948</v>
      </c>
      <c r="M13" s="30" t="s">
        <v>4948</v>
      </c>
      <c r="O13" s="30" t="s">
        <v>4948</v>
      </c>
      <c r="Q13" s="30" t="s">
        <v>4948</v>
      </c>
      <c r="S13" s="30" t="s">
        <v>4948</v>
      </c>
      <c r="U13" s="30" t="s">
        <v>4948</v>
      </c>
      <c r="W13" s="30" t="s">
        <v>4948</v>
      </c>
      <c r="Y13" s="30" t="s">
        <v>4948</v>
      </c>
      <c r="AA13" s="30" t="s">
        <v>4948</v>
      </c>
      <c r="AC13" s="30" t="s">
        <v>4948</v>
      </c>
      <c r="AG13" s="30" t="s">
        <v>4948</v>
      </c>
      <c r="AI13" s="30" t="s">
        <v>4948</v>
      </c>
      <c r="AK13" s="30" t="s">
        <v>4948</v>
      </c>
      <c r="AM13" s="30" t="s">
        <v>4948</v>
      </c>
      <c r="AO13" s="30" t="s">
        <v>4948</v>
      </c>
      <c r="AY13" s="30" t="s">
        <v>4949</v>
      </c>
      <c r="BC13" s="30" t="s">
        <v>4948</v>
      </c>
      <c r="BE13" s="30" t="s">
        <v>4948</v>
      </c>
    </row>
    <row r="14" spans="1:57" x14ac:dyDescent="0.25">
      <c r="A14" s="30" t="s">
        <v>4859</v>
      </c>
      <c r="I14" s="30" t="s">
        <v>4950</v>
      </c>
      <c r="K14" s="30" t="s">
        <v>4950</v>
      </c>
      <c r="M14" s="30" t="s">
        <v>4950</v>
      </c>
      <c r="O14" s="30" t="s">
        <v>4950</v>
      </c>
      <c r="Q14" s="30" t="s">
        <v>4950</v>
      </c>
      <c r="S14" s="30" t="s">
        <v>4950</v>
      </c>
      <c r="U14" s="30" t="s">
        <v>4950</v>
      </c>
      <c r="W14" s="30" t="s">
        <v>4950</v>
      </c>
      <c r="Y14" s="30" t="s">
        <v>4950</v>
      </c>
      <c r="AA14" s="30" t="s">
        <v>4950</v>
      </c>
      <c r="AC14" s="30" t="s">
        <v>4950</v>
      </c>
      <c r="AG14" s="30" t="s">
        <v>4950</v>
      </c>
      <c r="AI14" s="30" t="s">
        <v>4950</v>
      </c>
      <c r="AK14" s="30" t="s">
        <v>4950</v>
      </c>
      <c r="AM14" s="30" t="s">
        <v>4950</v>
      </c>
      <c r="AO14" s="30" t="s">
        <v>4950</v>
      </c>
      <c r="AY14" s="30" t="s">
        <v>4951</v>
      </c>
      <c r="BC14" s="30" t="s">
        <v>4950</v>
      </c>
      <c r="BE14" s="30" t="s">
        <v>4950</v>
      </c>
    </row>
    <row r="15" spans="1:57" x14ac:dyDescent="0.25">
      <c r="A15" s="30" t="s">
        <v>4860</v>
      </c>
      <c r="I15" s="30" t="s">
        <v>4952</v>
      </c>
      <c r="K15" s="30" t="s">
        <v>4952</v>
      </c>
      <c r="M15" s="30" t="s">
        <v>4952</v>
      </c>
      <c r="O15" s="30" t="s">
        <v>4952</v>
      </c>
      <c r="Q15" s="30" t="s">
        <v>4952</v>
      </c>
      <c r="S15" s="30" t="s">
        <v>4952</v>
      </c>
      <c r="U15" s="30" t="s">
        <v>4952</v>
      </c>
      <c r="W15" s="30" t="s">
        <v>4952</v>
      </c>
      <c r="Y15" s="30" t="s">
        <v>4952</v>
      </c>
      <c r="AA15" s="30" t="s">
        <v>4952</v>
      </c>
      <c r="AC15" s="30" t="s">
        <v>4952</v>
      </c>
      <c r="AG15" s="30" t="s">
        <v>4952</v>
      </c>
      <c r="AI15" s="30" t="s">
        <v>4952</v>
      </c>
      <c r="AK15" s="30" t="s">
        <v>4952</v>
      </c>
      <c r="AM15" s="30" t="s">
        <v>4952</v>
      </c>
      <c r="AO15" s="30" t="s">
        <v>4952</v>
      </c>
      <c r="AY15" s="30" t="s">
        <v>4953</v>
      </c>
      <c r="BC15" s="30" t="s">
        <v>4952</v>
      </c>
      <c r="BE15" s="30" t="s">
        <v>4952</v>
      </c>
    </row>
    <row r="16" spans="1:57" x14ac:dyDescent="0.25">
      <c r="A16" s="30" t="s">
        <v>4861</v>
      </c>
      <c r="I16" s="30" t="s">
        <v>4954</v>
      </c>
      <c r="K16" s="30" t="s">
        <v>4954</v>
      </c>
      <c r="M16" s="30" t="s">
        <v>4954</v>
      </c>
      <c r="O16" s="30" t="s">
        <v>4954</v>
      </c>
      <c r="Q16" s="30" t="s">
        <v>4954</v>
      </c>
      <c r="S16" s="30" t="s">
        <v>4954</v>
      </c>
      <c r="U16" s="30" t="s">
        <v>4954</v>
      </c>
      <c r="W16" s="30" t="s">
        <v>4954</v>
      </c>
      <c r="Y16" s="30" t="s">
        <v>4954</v>
      </c>
      <c r="AA16" s="30" t="s">
        <v>4954</v>
      </c>
      <c r="AC16" s="30" t="s">
        <v>4954</v>
      </c>
      <c r="AG16" s="30" t="s">
        <v>4954</v>
      </c>
      <c r="AI16" s="30" t="s">
        <v>4954</v>
      </c>
      <c r="AK16" s="30" t="s">
        <v>4954</v>
      </c>
      <c r="AM16" s="30" t="s">
        <v>4954</v>
      </c>
      <c r="AO16" s="30" t="s">
        <v>4954</v>
      </c>
      <c r="AY16" s="30" t="s">
        <v>4955</v>
      </c>
      <c r="BC16" s="30" t="s">
        <v>4954</v>
      </c>
      <c r="BE16" s="30" t="s">
        <v>4954</v>
      </c>
    </row>
    <row r="17" spans="1:57" x14ac:dyDescent="0.25">
      <c r="A17" s="30" t="s">
        <v>4862</v>
      </c>
      <c r="I17" s="30" t="s">
        <v>4956</v>
      </c>
      <c r="K17" s="30" t="s">
        <v>4956</v>
      </c>
      <c r="M17" s="30" t="s">
        <v>4956</v>
      </c>
      <c r="O17" s="30" t="s">
        <v>4956</v>
      </c>
      <c r="Q17" s="30" t="s">
        <v>4956</v>
      </c>
      <c r="S17" s="30" t="s">
        <v>4956</v>
      </c>
      <c r="U17" s="30" t="s">
        <v>4956</v>
      </c>
      <c r="W17" s="30" t="s">
        <v>4956</v>
      </c>
      <c r="Y17" s="30" t="s">
        <v>4956</v>
      </c>
      <c r="AA17" s="30" t="s">
        <v>4956</v>
      </c>
      <c r="AC17" s="30" t="s">
        <v>4956</v>
      </c>
      <c r="AG17" s="30" t="s">
        <v>4956</v>
      </c>
      <c r="AI17" s="30" t="s">
        <v>4956</v>
      </c>
      <c r="AK17" s="30" t="s">
        <v>4956</v>
      </c>
      <c r="AM17" s="30" t="s">
        <v>4956</v>
      </c>
      <c r="AO17" s="30" t="s">
        <v>4956</v>
      </c>
      <c r="AY17" s="30" t="s">
        <v>4957</v>
      </c>
      <c r="BC17" s="30" t="s">
        <v>4956</v>
      </c>
      <c r="BE17" s="30" t="s">
        <v>4956</v>
      </c>
    </row>
    <row r="18" spans="1:57" x14ac:dyDescent="0.25">
      <c r="A18" s="30" t="s">
        <v>4863</v>
      </c>
      <c r="I18" s="30" t="s">
        <v>4958</v>
      </c>
      <c r="K18" s="30" t="s">
        <v>4958</v>
      </c>
      <c r="M18" s="30" t="s">
        <v>4958</v>
      </c>
      <c r="O18" s="30" t="s">
        <v>4958</v>
      </c>
      <c r="Q18" s="30" t="s">
        <v>4958</v>
      </c>
      <c r="S18" s="30" t="s">
        <v>4958</v>
      </c>
      <c r="U18" s="30" t="s">
        <v>4958</v>
      </c>
      <c r="W18" s="30" t="s">
        <v>4958</v>
      </c>
      <c r="Y18" s="30" t="s">
        <v>4958</v>
      </c>
      <c r="AA18" s="30" t="s">
        <v>4958</v>
      </c>
      <c r="AC18" s="30" t="s">
        <v>4958</v>
      </c>
      <c r="AG18" s="30" t="s">
        <v>4958</v>
      </c>
      <c r="AI18" s="30" t="s">
        <v>4958</v>
      </c>
      <c r="AK18" s="30" t="s">
        <v>4958</v>
      </c>
      <c r="AM18" s="30" t="s">
        <v>4958</v>
      </c>
      <c r="AO18" s="30" t="s">
        <v>4958</v>
      </c>
      <c r="AY18" s="30" t="s">
        <v>4959</v>
      </c>
      <c r="BC18" s="30" t="s">
        <v>4958</v>
      </c>
      <c r="BE18" s="30" t="s">
        <v>4958</v>
      </c>
    </row>
    <row r="19" spans="1:57" x14ac:dyDescent="0.25">
      <c r="A19" s="30" t="s">
        <v>4864</v>
      </c>
      <c r="I19" s="30" t="s">
        <v>4960</v>
      </c>
      <c r="K19" s="30" t="s">
        <v>4960</v>
      </c>
      <c r="M19" s="30" t="s">
        <v>4960</v>
      </c>
      <c r="O19" s="30" t="s">
        <v>4960</v>
      </c>
      <c r="Q19" s="30" t="s">
        <v>4960</v>
      </c>
      <c r="S19" s="30" t="s">
        <v>4960</v>
      </c>
      <c r="U19" s="30" t="s">
        <v>4960</v>
      </c>
      <c r="W19" s="30" t="s">
        <v>4960</v>
      </c>
      <c r="Y19" s="30" t="s">
        <v>4960</v>
      </c>
      <c r="AA19" s="30" t="s">
        <v>4960</v>
      </c>
      <c r="AC19" s="30" t="s">
        <v>4960</v>
      </c>
      <c r="AG19" s="30" t="s">
        <v>4960</v>
      </c>
      <c r="AI19" s="30" t="s">
        <v>4960</v>
      </c>
      <c r="AK19" s="30" t="s">
        <v>4960</v>
      </c>
      <c r="AM19" s="30" t="s">
        <v>4960</v>
      </c>
      <c r="AO19" s="30" t="s">
        <v>4960</v>
      </c>
      <c r="AY19" s="30" t="s">
        <v>4961</v>
      </c>
      <c r="BC19" s="30" t="s">
        <v>4960</v>
      </c>
      <c r="BE19" s="30" t="s">
        <v>4960</v>
      </c>
    </row>
    <row r="20" spans="1:57" x14ac:dyDescent="0.25">
      <c r="A20" s="30" t="s">
        <v>4865</v>
      </c>
      <c r="I20" s="30" t="s">
        <v>4962</v>
      </c>
      <c r="K20" s="30" t="s">
        <v>4962</v>
      </c>
      <c r="M20" s="30" t="s">
        <v>4962</v>
      </c>
      <c r="O20" s="30" t="s">
        <v>4962</v>
      </c>
      <c r="Q20" s="30" t="s">
        <v>4962</v>
      </c>
      <c r="S20" s="30" t="s">
        <v>4962</v>
      </c>
      <c r="U20" s="30" t="s">
        <v>4962</v>
      </c>
      <c r="W20" s="30" t="s">
        <v>4962</v>
      </c>
      <c r="Y20" s="30" t="s">
        <v>4962</v>
      </c>
      <c r="AA20" s="30" t="s">
        <v>4962</v>
      </c>
      <c r="AC20" s="30" t="s">
        <v>4962</v>
      </c>
      <c r="AG20" s="30" t="s">
        <v>4962</v>
      </c>
      <c r="AI20" s="30" t="s">
        <v>4962</v>
      </c>
      <c r="AK20" s="30" t="s">
        <v>4962</v>
      </c>
      <c r="AM20" s="30" t="s">
        <v>4962</v>
      </c>
      <c r="AO20" s="30" t="s">
        <v>4962</v>
      </c>
      <c r="AY20" s="30" t="s">
        <v>4963</v>
      </c>
      <c r="BC20" s="30" t="s">
        <v>4962</v>
      </c>
      <c r="BE20" s="30" t="s">
        <v>4962</v>
      </c>
    </row>
    <row r="21" spans="1:57" x14ac:dyDescent="0.25">
      <c r="A21" s="30" t="s">
        <v>4866</v>
      </c>
      <c r="I21" s="30" t="s">
        <v>4964</v>
      </c>
      <c r="K21" s="30" t="s">
        <v>4964</v>
      </c>
      <c r="M21" s="30" t="s">
        <v>4964</v>
      </c>
      <c r="O21" s="30" t="s">
        <v>4964</v>
      </c>
      <c r="Q21" s="30" t="s">
        <v>4964</v>
      </c>
      <c r="S21" s="30" t="s">
        <v>4964</v>
      </c>
      <c r="U21" s="30" t="s">
        <v>4964</v>
      </c>
      <c r="W21" s="30" t="s">
        <v>4964</v>
      </c>
      <c r="Y21" s="30" t="s">
        <v>4964</v>
      </c>
      <c r="AA21" s="30" t="s">
        <v>4964</v>
      </c>
      <c r="AC21" s="30" t="s">
        <v>4964</v>
      </c>
      <c r="AG21" s="30" t="s">
        <v>4964</v>
      </c>
      <c r="AI21" s="30" t="s">
        <v>4964</v>
      </c>
      <c r="AK21" s="30" t="s">
        <v>4964</v>
      </c>
      <c r="AM21" s="30" t="s">
        <v>4964</v>
      </c>
      <c r="AO21" s="30" t="s">
        <v>4964</v>
      </c>
      <c r="AY21" s="30" t="s">
        <v>4965</v>
      </c>
      <c r="BC21" s="30" t="s">
        <v>4964</v>
      </c>
      <c r="BE21" s="30" t="s">
        <v>4964</v>
      </c>
    </row>
    <row r="22" spans="1:57" x14ac:dyDescent="0.25">
      <c r="A22" s="30" t="s">
        <v>4867</v>
      </c>
      <c r="I22" s="30" t="s">
        <v>4966</v>
      </c>
      <c r="K22" s="30" t="s">
        <v>4966</v>
      </c>
      <c r="M22" s="30" t="s">
        <v>4966</v>
      </c>
      <c r="O22" s="30" t="s">
        <v>4966</v>
      </c>
      <c r="Q22" s="30" t="s">
        <v>4966</v>
      </c>
      <c r="S22" s="30" t="s">
        <v>4966</v>
      </c>
      <c r="U22" s="30" t="s">
        <v>4966</v>
      </c>
      <c r="W22" s="30" t="s">
        <v>4966</v>
      </c>
      <c r="Y22" s="30" t="s">
        <v>4966</v>
      </c>
      <c r="AA22" s="30" t="s">
        <v>4966</v>
      </c>
      <c r="AC22" s="30" t="s">
        <v>4966</v>
      </c>
      <c r="AG22" s="30" t="s">
        <v>4966</v>
      </c>
      <c r="AI22" s="30" t="s">
        <v>4966</v>
      </c>
      <c r="AK22" s="30" t="s">
        <v>4966</v>
      </c>
      <c r="AM22" s="30" t="s">
        <v>4966</v>
      </c>
      <c r="AO22" s="30" t="s">
        <v>4966</v>
      </c>
      <c r="AY22" s="30" t="s">
        <v>4967</v>
      </c>
      <c r="BC22" s="30" t="s">
        <v>4966</v>
      </c>
      <c r="BE22" s="30" t="s">
        <v>4966</v>
      </c>
    </row>
    <row r="23" spans="1:57" x14ac:dyDescent="0.25">
      <c r="A23" s="30" t="s">
        <v>4868</v>
      </c>
      <c r="I23" s="30" t="s">
        <v>4968</v>
      </c>
      <c r="K23" s="30" t="s">
        <v>4968</v>
      </c>
      <c r="M23" s="30" t="s">
        <v>4968</v>
      </c>
      <c r="O23" s="30" t="s">
        <v>4968</v>
      </c>
      <c r="Q23" s="30" t="s">
        <v>4968</v>
      </c>
      <c r="S23" s="30" t="s">
        <v>4968</v>
      </c>
      <c r="U23" s="30" t="s">
        <v>4968</v>
      </c>
      <c r="W23" s="30" t="s">
        <v>4968</v>
      </c>
      <c r="Y23" s="30" t="s">
        <v>4968</v>
      </c>
      <c r="AA23" s="30" t="s">
        <v>4968</v>
      </c>
      <c r="AC23" s="30" t="s">
        <v>4968</v>
      </c>
      <c r="AG23" s="30" t="s">
        <v>4968</v>
      </c>
      <c r="AI23" s="30" t="s">
        <v>4968</v>
      </c>
      <c r="AK23" s="30" t="s">
        <v>4968</v>
      </c>
      <c r="AM23" s="30" t="s">
        <v>4968</v>
      </c>
      <c r="AO23" s="30" t="s">
        <v>4968</v>
      </c>
      <c r="AY23" s="30" t="s">
        <v>4969</v>
      </c>
      <c r="BC23" s="30" t="s">
        <v>4968</v>
      </c>
      <c r="BE23" s="30" t="s">
        <v>4968</v>
      </c>
    </row>
    <row r="24" spans="1:57" x14ac:dyDescent="0.25">
      <c r="A24" s="30" t="s">
        <v>4869</v>
      </c>
      <c r="I24" s="30" t="s">
        <v>4970</v>
      </c>
      <c r="K24" s="30" t="s">
        <v>4970</v>
      </c>
      <c r="M24" s="30" t="s">
        <v>4970</v>
      </c>
      <c r="O24" s="30" t="s">
        <v>4970</v>
      </c>
      <c r="Q24" s="30" t="s">
        <v>4970</v>
      </c>
      <c r="S24" s="30" t="s">
        <v>4970</v>
      </c>
      <c r="U24" s="30" t="s">
        <v>4970</v>
      </c>
      <c r="W24" s="30" t="s">
        <v>4970</v>
      </c>
      <c r="Y24" s="30" t="s">
        <v>4970</v>
      </c>
      <c r="AA24" s="30" t="s">
        <v>4970</v>
      </c>
      <c r="AC24" s="30" t="s">
        <v>4970</v>
      </c>
      <c r="AG24" s="30" t="s">
        <v>4970</v>
      </c>
      <c r="AI24" s="30" t="s">
        <v>4970</v>
      </c>
      <c r="AK24" s="30" t="s">
        <v>4970</v>
      </c>
      <c r="AM24" s="30" t="s">
        <v>4970</v>
      </c>
      <c r="AO24" s="30" t="s">
        <v>4970</v>
      </c>
      <c r="AY24" s="30" t="s">
        <v>4971</v>
      </c>
      <c r="BC24" s="30" t="s">
        <v>4970</v>
      </c>
      <c r="BE24" s="30" t="s">
        <v>4970</v>
      </c>
    </row>
    <row r="25" spans="1:57" x14ac:dyDescent="0.25">
      <c r="A25" s="30" t="s">
        <v>4870</v>
      </c>
      <c r="I25" s="30" t="s">
        <v>4972</v>
      </c>
      <c r="K25" s="30" t="s">
        <v>4972</v>
      </c>
      <c r="M25" s="30" t="s">
        <v>4972</v>
      </c>
      <c r="O25" s="30" t="s">
        <v>4972</v>
      </c>
      <c r="Q25" s="30" t="s">
        <v>4972</v>
      </c>
      <c r="S25" s="30" t="s">
        <v>4972</v>
      </c>
      <c r="U25" s="30" t="s">
        <v>4972</v>
      </c>
      <c r="W25" s="30" t="s">
        <v>4972</v>
      </c>
      <c r="Y25" s="30" t="s">
        <v>4972</v>
      </c>
      <c r="AA25" s="30" t="s">
        <v>4972</v>
      </c>
      <c r="AC25" s="30" t="s">
        <v>4972</v>
      </c>
      <c r="AG25" s="30" t="s">
        <v>4972</v>
      </c>
      <c r="AI25" s="30" t="s">
        <v>4972</v>
      </c>
      <c r="AK25" s="30" t="s">
        <v>4972</v>
      </c>
      <c r="AM25" s="30" t="s">
        <v>4972</v>
      </c>
      <c r="AO25" s="30" t="s">
        <v>4972</v>
      </c>
      <c r="AY25" s="30" t="s">
        <v>4973</v>
      </c>
      <c r="BC25" s="30" t="s">
        <v>4972</v>
      </c>
      <c r="BE25" s="30" t="s">
        <v>4972</v>
      </c>
    </row>
    <row r="26" spans="1:57" x14ac:dyDescent="0.25">
      <c r="A26" s="30" t="s">
        <v>4871</v>
      </c>
      <c r="I26" s="30" t="s">
        <v>4974</v>
      </c>
      <c r="K26" s="30" t="s">
        <v>4974</v>
      </c>
      <c r="M26" s="30" t="s">
        <v>4974</v>
      </c>
      <c r="O26" s="30" t="s">
        <v>4974</v>
      </c>
      <c r="Q26" s="30" t="s">
        <v>4974</v>
      </c>
      <c r="S26" s="30" t="s">
        <v>4974</v>
      </c>
      <c r="U26" s="30" t="s">
        <v>4974</v>
      </c>
      <c r="W26" s="30" t="s">
        <v>4974</v>
      </c>
      <c r="Y26" s="30" t="s">
        <v>4974</v>
      </c>
      <c r="AA26" s="30" t="s">
        <v>4974</v>
      </c>
      <c r="AC26" s="30" t="s">
        <v>4974</v>
      </c>
      <c r="AG26" s="30" t="s">
        <v>4974</v>
      </c>
      <c r="AI26" s="30" t="s">
        <v>4974</v>
      </c>
      <c r="AK26" s="30" t="s">
        <v>4974</v>
      </c>
      <c r="AM26" s="30" t="s">
        <v>4974</v>
      </c>
      <c r="AO26" s="30" t="s">
        <v>4974</v>
      </c>
      <c r="AY26" s="30" t="s">
        <v>4975</v>
      </c>
      <c r="BC26" s="30" t="s">
        <v>4974</v>
      </c>
      <c r="BE26" s="30" t="s">
        <v>4974</v>
      </c>
    </row>
    <row r="27" spans="1:57" x14ac:dyDescent="0.25">
      <c r="A27" s="30" t="s">
        <v>4872</v>
      </c>
      <c r="I27" s="30" t="s">
        <v>4976</v>
      </c>
      <c r="K27" s="30" t="s">
        <v>4976</v>
      </c>
      <c r="M27" s="30" t="s">
        <v>4976</v>
      </c>
      <c r="O27" s="30" t="s">
        <v>4976</v>
      </c>
      <c r="Q27" s="30" t="s">
        <v>4976</v>
      </c>
      <c r="S27" s="30" t="s">
        <v>4976</v>
      </c>
      <c r="U27" s="30" t="s">
        <v>4976</v>
      </c>
      <c r="W27" s="30" t="s">
        <v>4976</v>
      </c>
      <c r="Y27" s="30" t="s">
        <v>4976</v>
      </c>
      <c r="AA27" s="30" t="s">
        <v>4976</v>
      </c>
      <c r="AC27" s="30" t="s">
        <v>4976</v>
      </c>
      <c r="AG27" s="30" t="s">
        <v>4976</v>
      </c>
      <c r="AI27" s="30" t="s">
        <v>4976</v>
      </c>
      <c r="AK27" s="30" t="s">
        <v>4976</v>
      </c>
      <c r="AM27" s="30" t="s">
        <v>4976</v>
      </c>
      <c r="AO27" s="30" t="s">
        <v>4976</v>
      </c>
      <c r="AY27" s="30" t="s">
        <v>4974</v>
      </c>
      <c r="BC27" s="30" t="s">
        <v>4976</v>
      </c>
      <c r="BE27" s="30" t="s">
        <v>4976</v>
      </c>
    </row>
    <row r="28" spans="1:57" x14ac:dyDescent="0.25">
      <c r="A28" s="30" t="s">
        <v>4873</v>
      </c>
      <c r="I28" s="30" t="s">
        <v>4977</v>
      </c>
      <c r="K28" s="30" t="s">
        <v>4977</v>
      </c>
      <c r="M28" s="30" t="s">
        <v>4977</v>
      </c>
      <c r="O28" s="30" t="s">
        <v>4977</v>
      </c>
      <c r="Q28" s="30" t="s">
        <v>4977</v>
      </c>
      <c r="S28" s="30" t="s">
        <v>4977</v>
      </c>
      <c r="U28" s="30" t="s">
        <v>4977</v>
      </c>
      <c r="W28" s="30" t="s">
        <v>4977</v>
      </c>
      <c r="Y28" s="30" t="s">
        <v>4977</v>
      </c>
      <c r="AA28" s="30" t="s">
        <v>4977</v>
      </c>
      <c r="AC28" s="30" t="s">
        <v>4977</v>
      </c>
      <c r="AG28" s="30" t="s">
        <v>4977</v>
      </c>
      <c r="AI28" s="30" t="s">
        <v>4977</v>
      </c>
      <c r="AK28" s="30" t="s">
        <v>4977</v>
      </c>
      <c r="AM28" s="30" t="s">
        <v>4977</v>
      </c>
      <c r="AO28" s="30" t="s">
        <v>4977</v>
      </c>
      <c r="AY28" s="30" t="s">
        <v>4976</v>
      </c>
      <c r="BC28" s="30" t="s">
        <v>4977</v>
      </c>
      <c r="BE28" s="30" t="s">
        <v>4977</v>
      </c>
    </row>
    <row r="29" spans="1:57" x14ac:dyDescent="0.25">
      <c r="A29" s="30" t="s">
        <v>4874</v>
      </c>
      <c r="I29" s="30" t="s">
        <v>4978</v>
      </c>
      <c r="K29" s="30" t="s">
        <v>4978</v>
      </c>
      <c r="M29" s="30" t="s">
        <v>4978</v>
      </c>
      <c r="O29" s="30" t="s">
        <v>4978</v>
      </c>
      <c r="Q29" s="30" t="s">
        <v>4978</v>
      </c>
      <c r="S29" s="30" t="s">
        <v>4978</v>
      </c>
      <c r="U29" s="30" t="s">
        <v>4978</v>
      </c>
      <c r="W29" s="30" t="s">
        <v>4978</v>
      </c>
      <c r="Y29" s="30" t="s">
        <v>4978</v>
      </c>
      <c r="AA29" s="30" t="s">
        <v>4978</v>
      </c>
      <c r="AC29" s="30" t="s">
        <v>4978</v>
      </c>
      <c r="AG29" s="30" t="s">
        <v>4978</v>
      </c>
      <c r="AI29" s="30" t="s">
        <v>4978</v>
      </c>
      <c r="AK29" s="30" t="s">
        <v>4978</v>
      </c>
      <c r="AM29" s="30" t="s">
        <v>4978</v>
      </c>
      <c r="AO29" s="30" t="s">
        <v>4978</v>
      </c>
      <c r="AY29" s="30" t="s">
        <v>4977</v>
      </c>
      <c r="BC29" s="30" t="s">
        <v>4978</v>
      </c>
      <c r="BE29" s="30" t="s">
        <v>4978</v>
      </c>
    </row>
    <row r="30" spans="1:57" x14ac:dyDescent="0.25">
      <c r="I30" s="30" t="s">
        <v>4979</v>
      </c>
      <c r="K30" s="30" t="s">
        <v>4979</v>
      </c>
      <c r="M30" s="30" t="s">
        <v>4979</v>
      </c>
      <c r="O30" s="30" t="s">
        <v>4979</v>
      </c>
      <c r="Q30" s="30" t="s">
        <v>4979</v>
      </c>
      <c r="S30" s="30" t="s">
        <v>4979</v>
      </c>
      <c r="U30" s="30" t="s">
        <v>4979</v>
      </c>
      <c r="W30" s="30" t="s">
        <v>4979</v>
      </c>
      <c r="Y30" s="30" t="s">
        <v>4979</v>
      </c>
      <c r="AA30" s="30" t="s">
        <v>4979</v>
      </c>
      <c r="AC30" s="30" t="s">
        <v>4979</v>
      </c>
      <c r="AG30" s="30" t="s">
        <v>4979</v>
      </c>
      <c r="AI30" s="30" t="s">
        <v>4979</v>
      </c>
      <c r="AK30" s="30" t="s">
        <v>4979</v>
      </c>
      <c r="AM30" s="30" t="s">
        <v>4979</v>
      </c>
      <c r="AO30" s="30" t="s">
        <v>4979</v>
      </c>
      <c r="AY30" s="30" t="s">
        <v>4978</v>
      </c>
      <c r="BC30" s="30" t="s">
        <v>4979</v>
      </c>
      <c r="BE30" s="30" t="s">
        <v>4979</v>
      </c>
    </row>
    <row r="31" spans="1:57" x14ac:dyDescent="0.25">
      <c r="I31" s="30" t="s">
        <v>4980</v>
      </c>
      <c r="K31" s="30" t="s">
        <v>4980</v>
      </c>
      <c r="M31" s="30" t="s">
        <v>4980</v>
      </c>
      <c r="O31" s="30" t="s">
        <v>4980</v>
      </c>
      <c r="Q31" s="30" t="s">
        <v>4980</v>
      </c>
      <c r="S31" s="30" t="s">
        <v>4980</v>
      </c>
      <c r="U31" s="30" t="s">
        <v>4980</v>
      </c>
      <c r="W31" s="30" t="s">
        <v>4980</v>
      </c>
      <c r="Y31" s="30" t="s">
        <v>4980</v>
      </c>
      <c r="AA31" s="30" t="s">
        <v>4980</v>
      </c>
      <c r="AC31" s="30" t="s">
        <v>4980</v>
      </c>
      <c r="AG31" s="30" t="s">
        <v>4980</v>
      </c>
      <c r="AI31" s="30" t="s">
        <v>4980</v>
      </c>
      <c r="AK31" s="30" t="s">
        <v>4980</v>
      </c>
      <c r="AM31" s="30" t="s">
        <v>4980</v>
      </c>
      <c r="AO31" s="30" t="s">
        <v>4980</v>
      </c>
      <c r="AY31" s="30" t="s">
        <v>4979</v>
      </c>
      <c r="BC31" s="30" t="s">
        <v>4980</v>
      </c>
      <c r="BE31" s="30" t="s">
        <v>4980</v>
      </c>
    </row>
    <row r="32" spans="1:57" x14ac:dyDescent="0.25">
      <c r="AY32" s="30" t="s">
        <v>4980</v>
      </c>
    </row>
  </sheetData>
  <sheetProtection password="C885" sheet="1" objects="1" scenarios="1" selectLockedCells="1"/>
  <pageMargins left="0.7" right="0.7" top="0.75" bottom="0.75" header="0.3" footer="0.3"/>
  <pageSetup paperSize="9" orientation="portrait" r:id="rId1"/>
  <tableParts count="29">
    <tablePart r:id="rId2"/>
    <tablePart r:id="rId3"/>
    <tablePart r:id="rId4"/>
    <tablePart r:id="rId5"/>
    <tablePart r:id="rId6"/>
    <tablePart r:id="rId7"/>
    <tablePart r:id="rId8"/>
    <tablePart r:id="rId9"/>
    <tablePart r:id="rId10"/>
    <tablePart r:id="rId11"/>
    <tablePart r:id="rId12"/>
    <tablePart r:id="rId13"/>
    <tablePart r:id="rId14"/>
    <tablePart r:id="rId15"/>
    <tablePart r:id="rId16"/>
    <tablePart r:id="rId17"/>
    <tablePart r:id="rId18"/>
    <tablePart r:id="rId19"/>
    <tablePart r:id="rId20"/>
    <tablePart r:id="rId21"/>
    <tablePart r:id="rId22"/>
    <tablePart r:id="rId23"/>
    <tablePart r:id="rId24"/>
    <tablePart r:id="rId25"/>
    <tablePart r:id="rId26"/>
    <tablePart r:id="rId27"/>
    <tablePart r:id="rId28"/>
    <tablePart r:id="rId29"/>
    <tablePart r:id="rId30"/>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47DE9971FF0024C8A3EDD128F5F1A6E" ma:contentTypeVersion="7" ma:contentTypeDescription="Crée un document." ma:contentTypeScope="" ma:versionID="c5183d5dba4eeaac08278b5f121d8516">
  <xsd:schema xmlns:xsd="http://www.w3.org/2001/XMLSchema" xmlns:xs="http://www.w3.org/2001/XMLSchema" xmlns:p="http://schemas.microsoft.com/office/2006/metadata/properties" xmlns:ns2="22f9a6d4-3718-4755-819f-1f0df20e16ec" xmlns:ns3="http://schemas.microsoft.com/sharepoint/v3/fields" xmlns:ns4="7e3268de-4e15-4e85-aa90-3c69b9686ab7" targetNamespace="http://schemas.microsoft.com/office/2006/metadata/properties" ma:root="true" ma:fieldsID="a7c92bf428acfe329578526e1cc2c621" ns2:_="" ns3:_="" ns4:_="">
    <xsd:import namespace="22f9a6d4-3718-4755-819f-1f0df20e16ec"/>
    <xsd:import namespace="http://schemas.microsoft.com/sharepoint/v3/fields"/>
    <xsd:import namespace="7e3268de-4e15-4e85-aa90-3c69b9686ab7"/>
    <xsd:element name="properties">
      <xsd:complexType>
        <xsd:sequence>
          <xsd:element name="documentManagement">
            <xsd:complexType>
              <xsd:all>
                <xsd:element ref="ns3:DGA_ExtraColumns_KeyWords_Note" minOccurs="0"/>
                <xsd:element ref="ns4:TaxCatchAll" minOccurs="0"/>
                <xsd:element ref="ns2:DGA_ExtraColumns_Comments" minOccurs="0"/>
                <xsd:element ref="ns2:DGA_ExtraColumns_Description" minOccurs="0"/>
                <xsd:element ref="ns3:DGA_ExtraColumns_Sources_No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2f9a6d4-3718-4755-819f-1f0df20e16ec" elementFormDefault="qualified">
    <xsd:import namespace="http://schemas.microsoft.com/office/2006/documentManagement/types"/>
    <xsd:import namespace="http://schemas.microsoft.com/office/infopath/2007/PartnerControls"/>
    <xsd:element name="DGA_ExtraColumns_Comments" ma:index="11" nillable="true" ma:displayName="Commentaires" ma:description="Commentaire" ma:internalName="DGA_ExtraColumns_Comments">
      <xsd:simpleType>
        <xsd:restriction base="dms:Note">
          <xsd:maxLength value="255"/>
        </xsd:restriction>
      </xsd:simpleType>
    </xsd:element>
    <xsd:element name="DGA_ExtraColumns_Description" ma:index="12" nillable="true" ma:displayName="Description" ma:description="Description" ma:internalName="DGA_ExtraColumns_Description">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DGA_ExtraColumns_KeyWords_Note" ma:index="9" nillable="true" ma:taxonomy="true" ma:internalName="DGA_ExtraColumns_KeyWords_Note" ma:taxonomyFieldName="DGA_ExtraColumns_KeyWords" ma:displayName="Mots Clés" ma:fieldId="{7409a513-33be-4508-9e9d-3da9a7f11d46}" ma:sspId="1684a1c5-86f9-41a7-b4c6-c3dc341934bb" ma:termSetId="238758cb-0fda-457f-9265-b6e1a1dc3962" ma:anchorId="00000000-0000-0000-0000-000000000000" ma:open="false" ma:isKeyword="false">
      <xsd:complexType>
        <xsd:sequence>
          <xsd:element ref="pc:Terms" minOccurs="0" maxOccurs="1"/>
        </xsd:sequence>
      </xsd:complexType>
    </xsd:element>
    <xsd:element name="DGA_ExtraColumns_Sources_Note" ma:index="14" nillable="true" ma:taxonomy="true" ma:internalName="DGA_ExtraColumns_Sources_Note" ma:taxonomyFieldName="DGA_ExtraColumns_Sources" ma:displayName="Sources" ma:fieldId="{06d0f940-732d-4e98-a883-6625b4896b4c}" ma:sspId="1684a1c5-86f9-41a7-b4c6-c3dc341934bb" ma:termSetId="beb8a35d-8080-4c4e-bf5a-f3260848f2d2"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7e3268de-4e15-4e85-aa90-3c69b9686ab7" elementFormDefault="qualified">
    <xsd:import namespace="http://schemas.microsoft.com/office/2006/documentManagement/types"/>
    <xsd:import namespace="http://schemas.microsoft.com/office/infopath/2007/PartnerControls"/>
    <xsd:element name="TaxCatchAll" ma:index="10" nillable="true" ma:displayName="Colonne Attraper tout de Taxonomie" ma:description="" ma:hidden="true" ma:list="{7a5f44d5-7cc6-409a-bc56-a9625f271280}" ma:internalName="TaxCatchAll" ma:showField="CatchAllData" ma:web="7e3268de-4e15-4e85-aa90-3c69b9686ab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DGA_ExtraColumns_Comments xmlns="22f9a6d4-3718-4755-819f-1f0df20e16ec" xsi:nil="true"/>
    <TaxCatchAll xmlns="7e3268de-4e15-4e85-aa90-3c69b9686ab7"/>
    <DGA_ExtraColumns_KeyWords_Note xmlns="http://schemas.microsoft.com/sharepoint/v3/fields">
      <Terms xmlns="http://schemas.microsoft.com/office/infopath/2007/PartnerControls"/>
    </DGA_ExtraColumns_KeyWords_Note>
    <DGA_ExtraColumns_Description xmlns="22f9a6d4-3718-4755-819f-1f0df20e16ec" xsi:nil="true"/>
    <DGA_ExtraColumns_Sources_Note xmlns="http://schemas.microsoft.com/sharepoint/v3/fields">
      <Terms xmlns="http://schemas.microsoft.com/office/infopath/2007/PartnerControls"/>
    </DGA_ExtraColumns_Sources_Note>
  </documentManagement>
</p:properties>
</file>

<file path=customXml/itemProps1.xml><?xml version="1.0" encoding="utf-8"?>
<ds:datastoreItem xmlns:ds="http://schemas.openxmlformats.org/officeDocument/2006/customXml" ds:itemID="{16EAB709-B0BF-452E-9B74-0E0840C27FFB}">
  <ds:schemaRefs>
    <ds:schemaRef ds:uri="http://schemas.microsoft.com/sharepoint/v3/contenttype/forms"/>
  </ds:schemaRefs>
</ds:datastoreItem>
</file>

<file path=customXml/itemProps2.xml><?xml version="1.0" encoding="utf-8"?>
<ds:datastoreItem xmlns:ds="http://schemas.openxmlformats.org/officeDocument/2006/customXml" ds:itemID="{47FAB289-B22C-451A-9383-0DA97CB8289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2f9a6d4-3718-4755-819f-1f0df20e16ec"/>
    <ds:schemaRef ds:uri="http://schemas.microsoft.com/sharepoint/v3/fields"/>
    <ds:schemaRef ds:uri="7e3268de-4e15-4e85-aa90-3c69b9686ab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28205BF-5FC2-4CC9-AAC0-4F693F29A6F4}">
  <ds:schemaRefs>
    <ds:schemaRef ds:uri="http://purl.org/dc/elements/1.1/"/>
    <ds:schemaRef ds:uri="http://schemas.microsoft.com/office/2006/metadata/properties"/>
    <ds:schemaRef ds:uri="22f9a6d4-3718-4755-819f-1f0df20e16ec"/>
    <ds:schemaRef ds:uri="http://purl.org/dc/terms/"/>
    <ds:schemaRef ds:uri="7e3268de-4e15-4e85-aa90-3c69b9686ab7"/>
    <ds:schemaRef ds:uri="http://purl.org/dc/dcmitype/"/>
    <ds:schemaRef ds:uri="http://schemas.microsoft.com/office/infopath/2007/PartnerControls"/>
    <ds:schemaRef ds:uri="http://schemas.microsoft.com/office/2006/documentManagement/types"/>
    <ds:schemaRef ds:uri="http://schemas.openxmlformats.org/package/2006/metadata/core-properties"/>
    <ds:schemaRef ds:uri="http://schemas.microsoft.com/sharepoint/v3/field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7</vt:i4>
      </vt:variant>
      <vt:variant>
        <vt:lpstr>Plages nommées</vt:lpstr>
      </vt:variant>
      <vt:variant>
        <vt:i4>32</vt:i4>
      </vt:variant>
    </vt:vector>
  </HeadingPairs>
  <TitlesOfParts>
    <vt:vector size="39" baseType="lpstr">
      <vt:lpstr>VDOC</vt:lpstr>
      <vt:lpstr>Mode d'emploi</vt:lpstr>
      <vt:lpstr>Data_Graphes</vt:lpstr>
      <vt:lpstr>FER DJD2 FELIN</vt:lpstr>
      <vt:lpstr>FER DJD2 MMP_MO81</vt:lpstr>
      <vt:lpstr>FER Archi PROCOLL(old)</vt:lpstr>
      <vt:lpstr>Listes</vt:lpstr>
      <vt:lpstr>Décision_administration</vt:lpstr>
      <vt:lpstr>DJD_01_Mobilité</vt:lpstr>
      <vt:lpstr>DJD_02_Mobilité_stratégique</vt:lpstr>
      <vt:lpstr>DJD_03_Tourelleau</vt:lpstr>
      <vt:lpstr>DJD_04_Observation</vt:lpstr>
      <vt:lpstr>DJD_05_Naviguer</vt:lpstr>
      <vt:lpstr>DJD_06_Acquisition</vt:lpstr>
      <vt:lpstr>DJD_07_Survivre</vt:lpstr>
      <vt:lpstr>DJD_08_Communiquer</vt:lpstr>
      <vt:lpstr>DJD_09_SdF</vt:lpstr>
      <vt:lpstr>DJD_10_Facteurs_humains</vt:lpstr>
      <vt:lpstr>DJD_11_Environnement</vt:lpstr>
      <vt:lpstr>DJD_12_Protection_de_l_environnement</vt:lpstr>
      <vt:lpstr>DJD_13_Sécurité</vt:lpstr>
      <vt:lpstr>DJD_14_Interface_et_Intégration</vt:lpstr>
      <vt:lpstr>DJD_15_SSI</vt:lpstr>
      <vt:lpstr>DJD_16_Préparation_opérationnelle</vt:lpstr>
      <vt:lpstr>DJD_17_Réalité_augmentée</vt:lpstr>
      <vt:lpstr>DJD_18_Electrique</vt:lpstr>
      <vt:lpstr>DJD_19_Réseau_échanges_de_données</vt:lpstr>
      <vt:lpstr>DJD_20_Tourelle</vt:lpstr>
      <vt:lpstr>DJD_20_Type_VBM</vt:lpstr>
      <vt:lpstr>DJD_21_Synthèse_organique_et_fonctionnelle</vt:lpstr>
      <vt:lpstr>DJD_22_SJD</vt:lpstr>
      <vt:lpstr>DJD_23_Equipements_communs</vt:lpstr>
      <vt:lpstr>DJD_24_Bilan_de_masse</vt:lpstr>
      <vt:lpstr>DJD_25_Soutien</vt:lpstr>
      <vt:lpstr>DJD_26_Moyens_de_formation</vt:lpstr>
      <vt:lpstr>'FER DJD2 MMP_MO81'!TAB_FER</vt:lpstr>
      <vt:lpstr>TAB_FER</vt:lpstr>
      <vt:lpstr>Thème_DJD</vt:lpstr>
      <vt:lpstr>'Mode d''emploi'!Zone_d_impression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2019-06-17T10:49:31Z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0x010100447DE9971FF0024C8A3EDD128F5F1A6E</vt:lpwstr>
  </property>
  <property fmtid="{D5CDD505-2E9C-101B-9397-08002B2CF9AE}" pid="3" name="Mots Clés">
    <vt:lpwstr/>
  </property>
  <property fmtid="{D5CDD505-2E9C-101B-9397-08002B2CF9AE}" pid="4" name="Sources">
    <vt:lpwstr/>
  </property>
  <property fmtid="{D5CDD505-2E9C-101B-9397-08002B2CF9AE}" pid="5" name="DGA_ExtraColumns_KeyWords">
    <vt:lpwstr/>
  </property>
  <property fmtid="{D5CDD505-2E9C-101B-9397-08002B2CF9AE}" pid="6" name="DGA_ExtraColumns_Sources">
    <vt:lpwstr/>
  </property>
</Properties>
</file>